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3902" i="1"/>
  <c r="AA3901"/>
  <c r="AA3900"/>
  <c r="AA3899"/>
  <c r="AA3898"/>
  <c r="AA3897"/>
  <c r="AA3896"/>
  <c r="AA3895"/>
  <c r="AA3894"/>
  <c r="AA3893"/>
  <c r="AA3892"/>
  <c r="AA3891"/>
  <c r="AA3890"/>
  <c r="AA3889"/>
  <c r="AA3888"/>
  <c r="AA3887"/>
  <c r="AA3886"/>
  <c r="AA3885"/>
  <c r="AA3884"/>
  <c r="AA3883"/>
  <c r="AA3882"/>
  <c r="AA3881"/>
  <c r="AA3880"/>
  <c r="AA3879"/>
  <c r="AA3878"/>
  <c r="AA3877"/>
  <c r="AA3876"/>
  <c r="AA3875"/>
  <c r="AA3874"/>
  <c r="AA3873"/>
  <c r="AA3872"/>
  <c r="AA3871"/>
  <c r="AA3870"/>
  <c r="AA3869"/>
  <c r="AA3868"/>
  <c r="AA3867"/>
  <c r="AA3866"/>
  <c r="AA3865"/>
  <c r="AA3864"/>
  <c r="AA3863"/>
  <c r="AA3862"/>
  <c r="AA3861"/>
  <c r="AA3860"/>
  <c r="AA3859"/>
  <c r="AA3858"/>
  <c r="AA3857"/>
  <c r="AA3856"/>
  <c r="AA3855"/>
  <c r="AA3854"/>
  <c r="AA3853"/>
  <c r="AA3852"/>
  <c r="AA3851"/>
  <c r="AA3850"/>
  <c r="AA3849"/>
  <c r="AA3848"/>
  <c r="AA3847"/>
  <c r="AA3846"/>
  <c r="AA3845"/>
  <c r="AA3844"/>
  <c r="AA3843"/>
  <c r="AA3842"/>
  <c r="AA3841"/>
  <c r="AA3840"/>
  <c r="AA3839"/>
  <c r="AA3838"/>
  <c r="AA3837"/>
  <c r="AA3836"/>
  <c r="AA3835"/>
  <c r="AA3834"/>
  <c r="AA3833"/>
  <c r="AA3832"/>
  <c r="AA3831"/>
  <c r="AA3830"/>
  <c r="AA3829"/>
  <c r="AA3828"/>
  <c r="AA3827"/>
  <c r="AA3826"/>
  <c r="AA3825"/>
  <c r="AA3824"/>
  <c r="AA3823"/>
  <c r="AA3822"/>
  <c r="AA3821"/>
  <c r="AA3820"/>
  <c r="AA3819"/>
  <c r="AA3818"/>
  <c r="AA3817"/>
  <c r="AA3816"/>
  <c r="AA3815"/>
  <c r="AA3814"/>
  <c r="AA3813"/>
  <c r="AA3812"/>
  <c r="AA3811"/>
  <c r="AA3810"/>
  <c r="AA3809"/>
  <c r="AA3808"/>
  <c r="AA3807"/>
  <c r="AA3806"/>
  <c r="AA3805"/>
  <c r="AA3804"/>
  <c r="AA3803"/>
  <c r="AA3802"/>
  <c r="AA3801"/>
  <c r="AA3800"/>
  <c r="AA3799"/>
  <c r="AA3798"/>
  <c r="AA3797"/>
  <c r="AA3796"/>
  <c r="AA3795"/>
  <c r="AA3794"/>
  <c r="AA3793"/>
  <c r="AA3792"/>
  <c r="AA3791"/>
  <c r="AA3790"/>
  <c r="AA3789"/>
  <c r="AA3788"/>
  <c r="AA3787"/>
  <c r="AA3786"/>
  <c r="AA3785"/>
  <c r="AA3784"/>
  <c r="AA3783"/>
  <c r="AA3782"/>
  <c r="AA3781"/>
  <c r="AA3780"/>
  <c r="AA3779"/>
  <c r="AA3778"/>
  <c r="AA3777"/>
  <c r="AA3776"/>
  <c r="AA3775"/>
  <c r="AA3774"/>
  <c r="AA3773"/>
  <c r="AA3772"/>
  <c r="AA3771"/>
  <c r="AA3770"/>
  <c r="AA3769"/>
  <c r="AA3768"/>
  <c r="AA3767"/>
  <c r="AA3766"/>
  <c r="AA3765"/>
  <c r="AA3764"/>
  <c r="AA3763"/>
  <c r="AA3762"/>
  <c r="AA3761"/>
  <c r="AA3760"/>
  <c r="AA3759"/>
  <c r="AA3758"/>
  <c r="AA3757"/>
  <c r="AA3756"/>
  <c r="AA3755"/>
  <c r="AA3754"/>
  <c r="AA3753"/>
  <c r="AA3752"/>
  <c r="AA3751"/>
  <c r="AA3750"/>
  <c r="AA3749"/>
  <c r="AA3748"/>
  <c r="AA3747"/>
  <c r="AA3746"/>
  <c r="AA3745"/>
  <c r="AA3744"/>
  <c r="AA3743"/>
  <c r="AA3742"/>
  <c r="AA3741"/>
  <c r="AA3740"/>
  <c r="AA3739"/>
  <c r="AA3738"/>
  <c r="AA3737"/>
  <c r="AA3736"/>
  <c r="AA3735"/>
  <c r="AA3734"/>
  <c r="AA3733"/>
  <c r="AA3732"/>
  <c r="AA3731"/>
  <c r="AA3730"/>
  <c r="AA3729"/>
  <c r="AA3728"/>
  <c r="AA3727"/>
  <c r="AA3726"/>
  <c r="AA3725"/>
  <c r="AA3724"/>
  <c r="AA3723"/>
  <c r="AA3722"/>
  <c r="AA3721"/>
  <c r="AA3720"/>
  <c r="AA3719"/>
  <c r="AA3718"/>
  <c r="AA3717"/>
  <c r="AA3716"/>
  <c r="AA3715"/>
  <c r="AA3714"/>
  <c r="AA3713"/>
  <c r="AA3712"/>
  <c r="AA3711"/>
  <c r="AA3710"/>
  <c r="AA3709"/>
  <c r="AA3708"/>
  <c r="AA3707"/>
  <c r="AA3706"/>
  <c r="AA3705"/>
  <c r="AA3704"/>
  <c r="AA3703"/>
  <c r="AA3702"/>
  <c r="AA3701"/>
  <c r="AA3700"/>
  <c r="AA3699"/>
  <c r="AA3698"/>
  <c r="AA3697"/>
  <c r="AA3696"/>
  <c r="AA3695"/>
  <c r="AA3694"/>
  <c r="AA3693"/>
  <c r="AA3692"/>
  <c r="AA3691"/>
  <c r="AA3690"/>
  <c r="AA3689"/>
  <c r="AA3688"/>
  <c r="AA3687"/>
  <c r="AA3686"/>
  <c r="AA3685"/>
  <c r="AA3684"/>
  <c r="AA3683"/>
  <c r="AA3682"/>
  <c r="AA3681"/>
  <c r="AA3680"/>
  <c r="AA3679"/>
  <c r="AA3678"/>
  <c r="AA3677"/>
  <c r="AA3676"/>
  <c r="AA3675"/>
  <c r="AA3674"/>
  <c r="AA3673"/>
  <c r="AA3672"/>
  <c r="AA3671"/>
  <c r="AA3670"/>
  <c r="AA3669"/>
  <c r="AA3668"/>
  <c r="AA3667"/>
  <c r="AA3666"/>
  <c r="AA3665"/>
  <c r="AA3664"/>
  <c r="AA3663"/>
  <c r="AA3662"/>
  <c r="AA3661"/>
  <c r="AA3660"/>
  <c r="AA3659"/>
  <c r="AA3658"/>
  <c r="AA3657"/>
  <c r="AA3656"/>
  <c r="AA3655"/>
  <c r="AA3654"/>
  <c r="AA3653"/>
  <c r="AA3652"/>
  <c r="AA3651"/>
  <c r="AA3650"/>
  <c r="AA3649"/>
  <c r="AA3648"/>
  <c r="AA3647"/>
  <c r="AA3646"/>
  <c r="AA3645"/>
  <c r="AA3644"/>
  <c r="AA3643"/>
  <c r="AA3642"/>
  <c r="AA3641"/>
  <c r="AA3640"/>
  <c r="AA3639"/>
  <c r="AA3638"/>
  <c r="AA3637"/>
  <c r="AA3636"/>
  <c r="AA3635"/>
  <c r="AA3634"/>
  <c r="AA3633"/>
  <c r="AA3632"/>
  <c r="AA3631"/>
  <c r="AA3630"/>
  <c r="AA3629"/>
  <c r="AA3628"/>
  <c r="AA3627"/>
  <c r="AA3626"/>
  <c r="AA3625"/>
  <c r="AA3624"/>
  <c r="AA3623"/>
  <c r="AA3622"/>
  <c r="AA3621"/>
  <c r="AA3620"/>
  <c r="AA3619"/>
  <c r="AA3618"/>
  <c r="AA3617"/>
  <c r="AA3616"/>
  <c r="AA3615"/>
  <c r="AA3614"/>
  <c r="AA3613"/>
  <c r="AA3612"/>
  <c r="AA3611"/>
  <c r="AA3610"/>
  <c r="AA3609"/>
  <c r="AA3608"/>
  <c r="AA3607"/>
  <c r="AA3606"/>
  <c r="AA3605"/>
  <c r="AA3604"/>
  <c r="AA3603"/>
  <c r="AA3602"/>
  <c r="AA3601"/>
  <c r="AA3600"/>
  <c r="AA3599"/>
  <c r="AA3598"/>
  <c r="AA3597"/>
  <c r="AA3596"/>
  <c r="AA3595"/>
  <c r="AA3594"/>
  <c r="AA3593"/>
  <c r="AA3592"/>
  <c r="AA3591"/>
  <c r="AA3590"/>
  <c r="AA3589"/>
  <c r="AA3588"/>
  <c r="AA3587"/>
  <c r="AA3586"/>
  <c r="AA3585"/>
  <c r="AA3584"/>
  <c r="AA3583"/>
  <c r="AA3582"/>
  <c r="AA3581"/>
  <c r="AA3580"/>
  <c r="AA3579"/>
  <c r="AA3578"/>
  <c r="AA3577"/>
  <c r="AA3576"/>
  <c r="AA3575"/>
  <c r="AA3574"/>
  <c r="AA3573"/>
  <c r="AA3572"/>
  <c r="AA3571"/>
  <c r="AA3570"/>
  <c r="AA3569"/>
  <c r="AA3568"/>
  <c r="AA3567"/>
  <c r="AA3566"/>
  <c r="AA3565"/>
  <c r="AA3564"/>
  <c r="AA3563"/>
  <c r="AA3562"/>
  <c r="AA3561"/>
  <c r="AA3560"/>
  <c r="AA3559"/>
  <c r="AA3558"/>
  <c r="AA3557"/>
  <c r="AA3556"/>
  <c r="AA3555"/>
  <c r="AA3554"/>
  <c r="AA3553"/>
  <c r="AA3552"/>
  <c r="AA3551"/>
  <c r="AA3550"/>
  <c r="AA3549"/>
  <c r="AA3548"/>
  <c r="AA3547"/>
  <c r="AA3546"/>
  <c r="AA3545"/>
  <c r="AA3544"/>
  <c r="AA3543"/>
  <c r="AA3542"/>
  <c r="AA3541"/>
  <c r="AA3540"/>
  <c r="AA3539"/>
  <c r="AA3538"/>
  <c r="AA3537"/>
  <c r="AA3536"/>
  <c r="AA3535"/>
  <c r="AA3534"/>
  <c r="AA3533"/>
  <c r="AA3532"/>
  <c r="AA3531"/>
  <c r="AA3530"/>
  <c r="AA3529"/>
  <c r="AA3528"/>
  <c r="AA3527"/>
  <c r="AA3526"/>
  <c r="AA3525"/>
  <c r="AA3524"/>
  <c r="AA3523"/>
  <c r="AA3522"/>
  <c r="AA3521"/>
  <c r="AA3520"/>
  <c r="AA3519"/>
  <c r="AA3518"/>
  <c r="AA3517"/>
  <c r="AA3516"/>
  <c r="AA3515"/>
  <c r="AA3514"/>
  <c r="AA3513"/>
  <c r="AA3512"/>
  <c r="AA3511"/>
  <c r="AA3510"/>
  <c r="AA3509"/>
  <c r="AA3508"/>
  <c r="AA3507"/>
  <c r="AA3506"/>
  <c r="AA3505"/>
  <c r="AA3504"/>
  <c r="AA3503"/>
  <c r="AA3502"/>
  <c r="AA3501"/>
  <c r="AA3500"/>
  <c r="AA3499"/>
  <c r="AA3498"/>
  <c r="AA3497"/>
  <c r="AA3496"/>
  <c r="AA3495"/>
  <c r="AA3494"/>
  <c r="AA3493"/>
  <c r="AA3492"/>
  <c r="AA3491"/>
  <c r="AA3490"/>
  <c r="AA3489"/>
  <c r="AA3488"/>
  <c r="AA3487"/>
  <c r="AA3486"/>
  <c r="AA3485"/>
  <c r="AA3484"/>
  <c r="AA3483"/>
  <c r="AA3482"/>
  <c r="AA3481"/>
  <c r="AA3480"/>
  <c r="AA3479"/>
  <c r="AA3478"/>
  <c r="AA3477"/>
  <c r="AA3476"/>
  <c r="AA3475"/>
  <c r="AA3474"/>
  <c r="AA3473"/>
  <c r="AA3472"/>
  <c r="AA3471"/>
  <c r="AA3470"/>
  <c r="AA3469"/>
  <c r="AA3468"/>
  <c r="AA3467"/>
  <c r="AA3466"/>
  <c r="AA3465"/>
  <c r="AA3464"/>
  <c r="AA3463"/>
  <c r="AA3462"/>
  <c r="AA3461"/>
  <c r="AA3460"/>
  <c r="AA3459"/>
  <c r="AA3458"/>
  <c r="AA3457"/>
  <c r="AA3456"/>
  <c r="AA3455"/>
  <c r="AA3454"/>
  <c r="AA3453"/>
  <c r="AA3452"/>
  <c r="AA3451"/>
  <c r="AA3450"/>
  <c r="AA3449"/>
  <c r="AA3448"/>
  <c r="AA3447"/>
  <c r="AA3446"/>
  <c r="AA3445"/>
  <c r="AA3444"/>
  <c r="AA3443"/>
  <c r="AA3442"/>
  <c r="AA3441"/>
  <c r="AA3440"/>
  <c r="AA3439"/>
  <c r="AA3438"/>
  <c r="AA3437"/>
  <c r="AA3436"/>
  <c r="AA3435"/>
  <c r="AA3434"/>
  <c r="AA3433"/>
  <c r="AA3432"/>
  <c r="AA3431"/>
  <c r="AA3430"/>
  <c r="AA3429"/>
  <c r="AA3428"/>
  <c r="AA3427"/>
  <c r="AA3426"/>
  <c r="AA3425"/>
  <c r="AA3424"/>
  <c r="AA3423"/>
  <c r="AA3422"/>
  <c r="AA3421"/>
  <c r="AA3420"/>
  <c r="AA3419"/>
  <c r="AA3418"/>
  <c r="AA3417"/>
  <c r="AA3416"/>
  <c r="AA3415"/>
  <c r="AA3414"/>
  <c r="AA3413"/>
  <c r="AA3412"/>
  <c r="AA3411"/>
  <c r="AA3410"/>
  <c r="AA3409"/>
  <c r="AA3408"/>
  <c r="AA3407"/>
  <c r="AA3406"/>
  <c r="AA3405"/>
  <c r="AA3404"/>
  <c r="AA3403"/>
  <c r="AA3402"/>
  <c r="AA3401"/>
  <c r="AA3400"/>
  <c r="AA3399"/>
  <c r="AA3398"/>
  <c r="AA3397"/>
  <c r="AA3396"/>
  <c r="AA3395"/>
  <c r="AA3394"/>
  <c r="AA3393"/>
  <c r="AA3392"/>
  <c r="AA3391"/>
  <c r="AA3390"/>
  <c r="AA3389"/>
  <c r="AA3388"/>
  <c r="AA3387"/>
  <c r="AA3386"/>
  <c r="AA3385"/>
  <c r="AA3384"/>
  <c r="AA3383"/>
  <c r="AA3382"/>
  <c r="AA3381"/>
  <c r="AA3380"/>
  <c r="AA3379"/>
  <c r="AA3378"/>
  <c r="AA3377"/>
  <c r="AA3376"/>
  <c r="AA3375"/>
  <c r="AA3374"/>
  <c r="AA3373"/>
  <c r="AA3372"/>
  <c r="AA3371"/>
  <c r="AA3370"/>
  <c r="AA3369"/>
  <c r="AA3368"/>
  <c r="AA3367"/>
  <c r="AA3366"/>
  <c r="AA3365"/>
  <c r="AA3364"/>
  <c r="AA3363"/>
  <c r="AA3362"/>
  <c r="AA3361"/>
  <c r="AA3360"/>
  <c r="AA3359"/>
  <c r="AA3358"/>
  <c r="AA3357"/>
  <c r="AA3356"/>
  <c r="AA3355"/>
  <c r="AA3354"/>
  <c r="AA3353"/>
  <c r="AA3352"/>
  <c r="AA3351"/>
  <c r="AA3350"/>
  <c r="AA3349"/>
  <c r="AA3348"/>
  <c r="AA3347"/>
  <c r="AA3346"/>
  <c r="AA3345"/>
  <c r="AA3344"/>
  <c r="AA3343"/>
  <c r="AA3342"/>
  <c r="AA3341"/>
  <c r="AA3340"/>
  <c r="AA3339"/>
  <c r="AA3338"/>
  <c r="AA3337"/>
  <c r="AA3336"/>
  <c r="AA3335"/>
  <c r="AA3334"/>
  <c r="AA3333"/>
  <c r="AA3332"/>
  <c r="AA3331"/>
  <c r="AA3330"/>
  <c r="AA3329"/>
  <c r="AA3328"/>
  <c r="AA3327"/>
  <c r="AA3326"/>
  <c r="AA3325"/>
  <c r="AA3324"/>
  <c r="AA3323"/>
  <c r="AA3322"/>
  <c r="AA3321"/>
  <c r="AA3320"/>
  <c r="AA3319"/>
  <c r="AA3318"/>
  <c r="AA3317"/>
  <c r="AA3316"/>
  <c r="AA3315"/>
  <c r="AA3314"/>
  <c r="AA3313"/>
  <c r="AA3312"/>
  <c r="AA3311"/>
  <c r="AA3310"/>
  <c r="AA3309"/>
  <c r="AA3308"/>
  <c r="AA3307"/>
  <c r="AA3306"/>
  <c r="AA3305"/>
  <c r="AA3304"/>
  <c r="AA3303"/>
  <c r="AA3302"/>
  <c r="AA3301"/>
  <c r="AA3300"/>
  <c r="AA3299"/>
  <c r="AA3298"/>
  <c r="AA3297"/>
  <c r="AA3296"/>
  <c r="AA3295"/>
  <c r="AA3294"/>
  <c r="AA3293"/>
  <c r="AA3292"/>
  <c r="AA3291"/>
  <c r="AA3290"/>
  <c r="AA3289"/>
  <c r="AA3288"/>
  <c r="AA3287"/>
  <c r="AA3286"/>
  <c r="AA3285"/>
  <c r="AA3284"/>
  <c r="AA3283"/>
  <c r="AA3282"/>
  <c r="AA3281"/>
  <c r="AA3280"/>
  <c r="AA3279"/>
  <c r="AA3278"/>
  <c r="AA3277"/>
  <c r="AA3276"/>
  <c r="AA3275"/>
  <c r="AA3274"/>
  <c r="AA3273"/>
  <c r="AA3272"/>
  <c r="AA3271"/>
  <c r="AA3270"/>
  <c r="AA3269"/>
  <c r="AA3268"/>
  <c r="AA3267"/>
  <c r="AA3266"/>
  <c r="AA3265"/>
  <c r="AA3264"/>
  <c r="AA3263"/>
  <c r="AA3262"/>
  <c r="AA3261"/>
  <c r="AA3260"/>
  <c r="AA3259"/>
  <c r="AA3258"/>
  <c r="AA3257"/>
  <c r="AA3256"/>
  <c r="AA3255"/>
  <c r="AA3254"/>
  <c r="AA3253"/>
  <c r="AA3252"/>
  <c r="AA3251"/>
  <c r="AA3250"/>
  <c r="AA3249"/>
  <c r="AA3248"/>
  <c r="AA3247"/>
  <c r="AA3246"/>
  <c r="AA3245"/>
  <c r="AA3244"/>
  <c r="AA3243"/>
  <c r="AA3242"/>
  <c r="AA3241"/>
  <c r="AA3240"/>
  <c r="AA3239"/>
  <c r="AA3238"/>
  <c r="AA3237"/>
  <c r="AA3236"/>
  <c r="AA3235"/>
  <c r="AA3234"/>
  <c r="AA3233"/>
  <c r="AA3232"/>
  <c r="AA3231"/>
  <c r="AA3230"/>
  <c r="AA3229"/>
  <c r="AA3228"/>
  <c r="AA3227"/>
  <c r="AA3226"/>
  <c r="AA3225"/>
  <c r="AA3224"/>
  <c r="AA3223"/>
  <c r="AA3222"/>
  <c r="AA3221"/>
  <c r="AA3220"/>
  <c r="AA3219"/>
  <c r="AA3218"/>
  <c r="AA3217"/>
  <c r="AA3216"/>
  <c r="AA3215"/>
  <c r="AA3214"/>
  <c r="AA3213"/>
  <c r="AA3212"/>
  <c r="AA3211"/>
  <c r="AA3210"/>
  <c r="AA3209"/>
  <c r="AA3208"/>
  <c r="AA3207"/>
  <c r="AA3206"/>
  <c r="AA3205"/>
  <c r="AA3204"/>
  <c r="AA3203"/>
  <c r="AA3202"/>
  <c r="AA3201"/>
  <c r="AA3200"/>
  <c r="AA3199"/>
  <c r="AA3198"/>
  <c r="AA3197"/>
  <c r="AA3196"/>
  <c r="AA3195"/>
  <c r="AA3194"/>
  <c r="AA3193"/>
  <c r="AA3192"/>
  <c r="AA3191"/>
  <c r="AA3190"/>
  <c r="AA3189"/>
  <c r="AA3188"/>
  <c r="AA3187"/>
  <c r="AA3186"/>
  <c r="AA3185"/>
  <c r="AA3184"/>
  <c r="AA3183"/>
  <c r="AA3182"/>
  <c r="AA3181"/>
  <c r="AA3180"/>
  <c r="AA3179"/>
  <c r="AA3178"/>
  <c r="AA3177"/>
  <c r="AA3176"/>
  <c r="AA3175"/>
  <c r="AA3174"/>
  <c r="AA3173"/>
  <c r="AA3172"/>
  <c r="AA3171"/>
  <c r="AA3170"/>
  <c r="AA3169"/>
  <c r="AA3168"/>
  <c r="AA3167"/>
  <c r="AA3166"/>
  <c r="AA3165"/>
  <c r="AA3164"/>
  <c r="AA3163"/>
  <c r="AA3162"/>
  <c r="AA3161"/>
  <c r="AA3160"/>
  <c r="AA3159"/>
  <c r="AA3158"/>
  <c r="AA3157"/>
  <c r="AA3156"/>
  <c r="AA3155"/>
  <c r="AA3154"/>
  <c r="AA3153"/>
  <c r="AA3152"/>
  <c r="AA3151"/>
  <c r="AA3150"/>
  <c r="AA3149"/>
  <c r="AA3148"/>
  <c r="AA3147"/>
  <c r="AA3146"/>
  <c r="AA3145"/>
  <c r="AA3144"/>
  <c r="AA3143"/>
  <c r="AA3142"/>
  <c r="AA3141"/>
  <c r="AA3140"/>
  <c r="AA3139"/>
  <c r="AA3138"/>
  <c r="AA3137"/>
  <c r="AA3136"/>
  <c r="AA3135"/>
  <c r="AA3134"/>
  <c r="AA3133"/>
  <c r="AA3132"/>
  <c r="AA3131"/>
  <c r="AA3130"/>
  <c r="AA3129"/>
  <c r="AA3128"/>
  <c r="AA3127"/>
  <c r="AA3126"/>
  <c r="AA3125"/>
  <c r="AA3124"/>
  <c r="AA3123"/>
  <c r="AA3122"/>
  <c r="AA3121"/>
  <c r="AA3120"/>
  <c r="AA3119"/>
  <c r="AA3118"/>
  <c r="AA3117"/>
  <c r="AA3116"/>
  <c r="AA3115"/>
  <c r="AA3114"/>
  <c r="AA3113"/>
  <c r="AA3112"/>
  <c r="AA3111"/>
  <c r="AA3110"/>
  <c r="AA3109"/>
  <c r="AA3108"/>
  <c r="AA3107"/>
  <c r="AA3106"/>
  <c r="AA3105"/>
  <c r="AA3104"/>
  <c r="AA3103"/>
  <c r="AA3102"/>
  <c r="AA3101"/>
  <c r="AA3100"/>
  <c r="AA3099"/>
  <c r="AA3098"/>
  <c r="AA3097"/>
  <c r="AA3096"/>
  <c r="AA3095"/>
  <c r="AA3094"/>
  <c r="AA3093"/>
  <c r="AA3092"/>
  <c r="AA3091"/>
  <c r="AA3090"/>
  <c r="AA3089"/>
  <c r="AA3088"/>
  <c r="AA3087"/>
  <c r="AA3086"/>
  <c r="AA3085"/>
  <c r="AA3084"/>
  <c r="AA3083"/>
  <c r="AA3082"/>
  <c r="AA3081"/>
  <c r="AA3080"/>
  <c r="AA3079"/>
  <c r="AA3078"/>
  <c r="AA3077"/>
  <c r="AA3076"/>
  <c r="AA3075"/>
  <c r="AA3074"/>
  <c r="AA3073"/>
  <c r="AA3072"/>
  <c r="AA3071"/>
  <c r="AA3070"/>
  <c r="AA3069"/>
  <c r="AA3068"/>
  <c r="AA3067"/>
  <c r="AA3066"/>
  <c r="AA3065"/>
  <c r="AA3064"/>
  <c r="AA3063"/>
  <c r="AA3062"/>
  <c r="AA3061"/>
  <c r="AA3060"/>
  <c r="AA3059"/>
  <c r="AA3058"/>
  <c r="AA3057"/>
  <c r="AA3056"/>
  <c r="AA3055"/>
  <c r="AA3054"/>
  <c r="AA3053"/>
  <c r="AA3052"/>
  <c r="AA3051"/>
  <c r="AA3050"/>
  <c r="AA3049"/>
  <c r="AA3048"/>
  <c r="AA3047"/>
  <c r="AA3046"/>
  <c r="AA3045"/>
  <c r="AA3044"/>
  <c r="AA3043"/>
  <c r="AA3042"/>
  <c r="AA3041"/>
  <c r="AA3040"/>
  <c r="AA3039"/>
  <c r="AA3038"/>
  <c r="AA3037"/>
  <c r="AA3036"/>
  <c r="AA3035"/>
  <c r="AA3034"/>
  <c r="AA3033"/>
  <c r="AA3032"/>
  <c r="AA3031"/>
  <c r="AA3030"/>
  <c r="AA3029"/>
  <c r="AA3028"/>
  <c r="AA3027"/>
  <c r="AA3026"/>
  <c r="AA3025"/>
  <c r="AA3024"/>
  <c r="AA3023"/>
  <c r="AA3022"/>
  <c r="AA3021"/>
  <c r="AA3020"/>
  <c r="AA3019"/>
  <c r="AA3018"/>
  <c r="AA3017"/>
  <c r="AA3016"/>
  <c r="AA3015"/>
  <c r="AA3014"/>
  <c r="AA3013"/>
  <c r="AA3012"/>
  <c r="AA3011"/>
  <c r="AA3010"/>
  <c r="AA3009"/>
  <c r="AA3008"/>
  <c r="AA3007"/>
  <c r="AA3006"/>
  <c r="AA3005"/>
  <c r="AA3004"/>
  <c r="AA3003"/>
  <c r="AA3002"/>
  <c r="AA3001"/>
  <c r="AA3000"/>
  <c r="AA2999"/>
  <c r="AA2998"/>
  <c r="AA2997"/>
  <c r="AA2996"/>
  <c r="AA2995"/>
  <c r="AA2994"/>
  <c r="AA2993"/>
  <c r="AA2992"/>
  <c r="AA2991"/>
  <c r="AA2990"/>
  <c r="AA2989"/>
  <c r="AA2988"/>
  <c r="AA2987"/>
  <c r="AA2986"/>
  <c r="AA2985"/>
  <c r="AA2984"/>
  <c r="AA2983"/>
  <c r="AA2982"/>
  <c r="AA2981"/>
  <c r="AA2980"/>
  <c r="AA2979"/>
  <c r="AA2978"/>
  <c r="AA2977"/>
  <c r="AA2976"/>
  <c r="AA2975"/>
  <c r="AA2974"/>
  <c r="AA2973"/>
  <c r="AA2972"/>
  <c r="AA2971"/>
  <c r="AA2970"/>
  <c r="AA2969"/>
  <c r="AA2968"/>
  <c r="AA2967"/>
  <c r="AA2966"/>
  <c r="AA2965"/>
  <c r="AA2964"/>
  <c r="AA2963"/>
  <c r="AA2962"/>
  <c r="AA2961"/>
  <c r="AA2960"/>
  <c r="AA2959"/>
  <c r="AA2958"/>
  <c r="AA2957"/>
  <c r="AA2956"/>
  <c r="AA2955"/>
  <c r="AA2954"/>
  <c r="AA2953"/>
  <c r="AA2952"/>
  <c r="AA2951"/>
  <c r="AA2950"/>
  <c r="AA2949"/>
  <c r="AA2948"/>
  <c r="AA2947"/>
  <c r="AA2946"/>
  <c r="AA2945"/>
  <c r="AA2944"/>
  <c r="AA2943"/>
  <c r="AA2942"/>
  <c r="AA2941"/>
  <c r="AA2940"/>
  <c r="AA2939"/>
  <c r="AA2938"/>
  <c r="AA2937"/>
  <c r="AA2936"/>
  <c r="AA2935"/>
  <c r="AA2934"/>
  <c r="AA2933"/>
  <c r="AA2932"/>
  <c r="AA2931"/>
  <c r="AA2930"/>
  <c r="AA2929"/>
  <c r="AA2928"/>
  <c r="AA2927"/>
  <c r="AA2926"/>
  <c r="AA2925"/>
  <c r="AA2924"/>
  <c r="AA2923"/>
  <c r="AA2922"/>
  <c r="AA2921"/>
  <c r="AA2920"/>
  <c r="AA2919"/>
  <c r="AA2918"/>
  <c r="AA2917"/>
  <c r="AA2916"/>
  <c r="AA2915"/>
  <c r="AA2914"/>
  <c r="AA2913"/>
  <c r="AA2912"/>
  <c r="AA2911"/>
  <c r="AA2910"/>
  <c r="AA2909"/>
  <c r="AA2908"/>
  <c r="AA2907"/>
  <c r="AA2906"/>
  <c r="AA2905"/>
  <c r="AA2904"/>
  <c r="AA2903"/>
  <c r="AA2902"/>
  <c r="AA2901"/>
  <c r="AA2900"/>
  <c r="AA2899"/>
  <c r="AA2898"/>
  <c r="AA2897"/>
  <c r="AA2896"/>
  <c r="AA2895"/>
  <c r="AA2894"/>
  <c r="AA2893"/>
  <c r="AA2892"/>
  <c r="AA2891"/>
  <c r="AA2890"/>
  <c r="AA2889"/>
  <c r="AA2888"/>
  <c r="AA2887"/>
  <c r="AA2886"/>
  <c r="AA2885"/>
  <c r="AA2884"/>
  <c r="AA2883"/>
  <c r="AA2882"/>
  <c r="AA2881"/>
  <c r="AA2880"/>
  <c r="AA2879"/>
  <c r="AA2878"/>
  <c r="AA2877"/>
  <c r="AA2876"/>
  <c r="AA2875"/>
  <c r="AA2874"/>
  <c r="AA2873"/>
  <c r="AA2872"/>
  <c r="AA2871"/>
  <c r="AA2870"/>
  <c r="AA2869"/>
  <c r="AA2868"/>
  <c r="AA2867"/>
  <c r="AA2866"/>
  <c r="AA2865"/>
  <c r="AA2864"/>
  <c r="AA2863"/>
  <c r="AA2862"/>
  <c r="AA2861"/>
  <c r="AA2860"/>
  <c r="AA2859"/>
  <c r="AA2858"/>
  <c r="AA2857"/>
  <c r="AA2856"/>
  <c r="AA2855"/>
  <c r="AA2854"/>
  <c r="AA2853"/>
  <c r="AA2852"/>
  <c r="AA2851"/>
  <c r="AA2850"/>
  <c r="AA2849"/>
  <c r="AA2848"/>
  <c r="AA2847"/>
  <c r="AA2846"/>
  <c r="AA2845"/>
  <c r="AA2844"/>
  <c r="AA2843"/>
  <c r="AA2842"/>
  <c r="AA2841"/>
  <c r="AA2840"/>
  <c r="AA2839"/>
  <c r="AA2838"/>
  <c r="AA2837"/>
  <c r="AA2836"/>
  <c r="AA2835"/>
  <c r="AA2834"/>
  <c r="AA2833"/>
  <c r="AA2832"/>
  <c r="AA2831"/>
  <c r="AA2830"/>
  <c r="AA2829"/>
  <c r="AA2828"/>
  <c r="AA2827"/>
  <c r="AA2826"/>
  <c r="AA2825"/>
  <c r="AA2824"/>
  <c r="AA2823"/>
  <c r="AA2822"/>
  <c r="AA2821"/>
  <c r="AA2820"/>
  <c r="AA2819"/>
  <c r="AA2818"/>
  <c r="AA2817"/>
  <c r="AA2816"/>
  <c r="AA2815"/>
  <c r="AA2814"/>
  <c r="AA2813"/>
  <c r="AA2812"/>
  <c r="AA2811"/>
  <c r="AA2810"/>
  <c r="AA2809"/>
  <c r="AA2808"/>
  <c r="AA2807"/>
  <c r="AA2806"/>
  <c r="AA2805"/>
  <c r="AA2804"/>
  <c r="AA2803"/>
  <c r="AA2802"/>
  <c r="AA2801"/>
  <c r="AA2800"/>
  <c r="AA2799"/>
  <c r="AA2798"/>
  <c r="AA2797"/>
  <c r="AA2796"/>
  <c r="AA2795"/>
  <c r="AA2794"/>
  <c r="AA2793"/>
  <c r="AA2792"/>
  <c r="AA2791"/>
  <c r="AA2790"/>
  <c r="AA2789"/>
  <c r="AA2788"/>
  <c r="AA2787"/>
  <c r="AA2786"/>
  <c r="AA2785"/>
  <c r="AA2784"/>
  <c r="AA2783"/>
  <c r="AA2782"/>
  <c r="AA2781"/>
  <c r="AA2780"/>
  <c r="AA2779"/>
  <c r="AA2778"/>
  <c r="AA2777"/>
  <c r="AA2776"/>
  <c r="AA2775"/>
  <c r="AA2774"/>
  <c r="AA2773"/>
  <c r="AA2772"/>
  <c r="AA2771"/>
  <c r="AA2770"/>
  <c r="AA2769"/>
  <c r="AA2768"/>
  <c r="AA2767"/>
  <c r="AA2766"/>
  <c r="AA2765"/>
  <c r="AA2764"/>
  <c r="AA2763"/>
  <c r="AA2762"/>
  <c r="AA2761"/>
  <c r="AA2760"/>
  <c r="AA2759"/>
  <c r="AA2758"/>
  <c r="AA2757"/>
  <c r="AA2756"/>
  <c r="AA2755"/>
  <c r="AA2754"/>
  <c r="AA2753"/>
  <c r="AA2752"/>
  <c r="AA2751"/>
  <c r="AA2750"/>
  <c r="AA2749"/>
  <c r="AA2748"/>
  <c r="AA2747"/>
  <c r="AA2746"/>
  <c r="AA2745"/>
  <c r="AA2744"/>
  <c r="AA2743"/>
  <c r="AA2742"/>
  <c r="AA2741"/>
  <c r="AA2740"/>
  <c r="AA2739"/>
  <c r="AA2738"/>
  <c r="AA2737"/>
  <c r="AA2736"/>
  <c r="AA2735"/>
  <c r="AA2734"/>
  <c r="AA2733"/>
  <c r="Z2907"/>
  <c r="Z3834"/>
  <c r="Z3825"/>
  <c r="Z3891"/>
  <c r="Z3839"/>
  <c r="Z3895"/>
  <c r="Z3496"/>
  <c r="Z3583"/>
  <c r="Z3686"/>
  <c r="Z3779"/>
  <c r="Z3883"/>
  <c r="Z3386"/>
  <c r="Z3452"/>
  <c r="Z3536"/>
  <c r="Z3616"/>
  <c r="Z3706"/>
  <c r="Z3803"/>
  <c r="Z3897"/>
  <c r="Z3396"/>
  <c r="Z3443"/>
  <c r="Z3509"/>
  <c r="Z3581"/>
  <c r="Z3664"/>
  <c r="Z3742"/>
  <c r="Z3828"/>
  <c r="Z3480"/>
  <c r="Z3525"/>
  <c r="Z3580"/>
  <c r="Z3646"/>
  <c r="Z3713"/>
  <c r="Z3796"/>
  <c r="Z3879"/>
  <c r="Z3574"/>
  <c r="Z3611"/>
  <c r="Z3665"/>
  <c r="Z3715"/>
  <c r="Z3787"/>
  <c r="Z3848"/>
  <c r="Z3680"/>
  <c r="Z3707"/>
  <c r="Z3754"/>
  <c r="Z3805"/>
  <c r="Z3855"/>
  <c r="Z3783"/>
  <c r="Z3812"/>
  <c r="Z3843"/>
  <c r="Z3893"/>
  <c r="Z3404"/>
  <c r="Z3518"/>
  <c r="Z3630"/>
  <c r="Z3748"/>
  <c r="Z3860"/>
  <c r="Z3737"/>
  <c r="Z3121"/>
  <c r="Z3205"/>
  <c r="Z3300"/>
  <c r="Z3395"/>
  <c r="Z3504"/>
  <c r="Z3618"/>
  <c r="Z3730"/>
  <c r="Z3844"/>
  <c r="Z3083"/>
  <c r="Z3151"/>
  <c r="Z3221"/>
  <c r="Z3311"/>
  <c r="Z3408"/>
  <c r="Z3512"/>
  <c r="Z3620"/>
  <c r="Z3731"/>
  <c r="Z3840"/>
  <c r="Z3088"/>
  <c r="Z3133"/>
  <c r="Z3188"/>
  <c r="Z3258"/>
  <c r="Z3342"/>
  <c r="Z3435"/>
  <c r="Z3541"/>
  <c r="Z3643"/>
  <c r="Z3749"/>
  <c r="Z3851"/>
  <c r="Z3164"/>
  <c r="Z3198"/>
  <c r="Z3249"/>
  <c r="Z3319"/>
  <c r="Z3392"/>
  <c r="Z3484"/>
  <c r="Z3577"/>
  <c r="Z3679"/>
  <c r="Z3774"/>
  <c r="Z3881"/>
  <c r="Z3224"/>
  <c r="Z3245"/>
  <c r="Z3282"/>
  <c r="Z3330"/>
  <c r="Z3460"/>
  <c r="Z3546"/>
  <c r="Z3625"/>
  <c r="Z3716"/>
  <c r="Z3818"/>
  <c r="Z3332"/>
  <c r="Z3348"/>
  <c r="Z3380"/>
  <c r="Z3423"/>
  <c r="Z3477"/>
  <c r="Z3545"/>
  <c r="Z3614"/>
  <c r="Z3694"/>
  <c r="Z3777"/>
  <c r="Z3866"/>
  <c r="Z3456"/>
  <c r="Z3466"/>
  <c r="Z3493"/>
  <c r="Z3531"/>
  <c r="Z3576"/>
  <c r="Z3631"/>
  <c r="Z3699"/>
  <c r="Z3767"/>
  <c r="Z3841"/>
  <c r="Z3582"/>
  <c r="Z3591"/>
  <c r="Z3610"/>
  <c r="Z3642"/>
  <c r="Z3685"/>
  <c r="Z3725"/>
  <c r="Z3791"/>
  <c r="Z3847"/>
  <c r="Z3729"/>
  <c r="Z3757"/>
  <c r="Z3794"/>
  <c r="Z3831"/>
  <c r="Z3880"/>
  <c r="Z2966"/>
  <c r="Z3117"/>
  <c r="Z3204"/>
  <c r="Z3448"/>
  <c r="Z3326"/>
  <c r="Z3279"/>
  <c r="Z3400"/>
  <c r="Z3529"/>
  <c r="Z3656"/>
  <c r="Z3609"/>
  <c r="Z3485"/>
  <c r="Z2976"/>
  <c r="Z3048"/>
  <c r="Z3141"/>
  <c r="Z3247"/>
  <c r="Z3365"/>
  <c r="Z3494"/>
  <c r="Z3617"/>
  <c r="Z3744"/>
  <c r="Z3867"/>
  <c r="Z3776"/>
  <c r="Z3658"/>
  <c r="Z3533"/>
  <c r="Z2918"/>
  <c r="Z2973"/>
  <c r="Z3041"/>
  <c r="Z3128"/>
  <c r="Z3349"/>
  <c r="Z3472"/>
  <c r="Z3598"/>
  <c r="Z3719"/>
  <c r="Z3842"/>
  <c r="Z3829"/>
  <c r="Z3711"/>
  <c r="Z2898"/>
  <c r="Z2935"/>
  <c r="Z2988"/>
  <c r="Z3142"/>
  <c r="Z3242"/>
  <c r="Z3352"/>
  <c r="Z3471"/>
  <c r="Z3595"/>
  <c r="Z3714"/>
  <c r="Z3833"/>
  <c r="Z3900"/>
  <c r="Z3785"/>
  <c r="Z2914"/>
  <c r="Z2937"/>
  <c r="Z2972"/>
  <c r="Z3024"/>
  <c r="Z3084"/>
  <c r="Z3179"/>
  <c r="Z3266"/>
  <c r="Z3374"/>
  <c r="Z3489"/>
  <c r="Z3608"/>
  <c r="Z3720"/>
  <c r="Z3836"/>
  <c r="Z3856"/>
  <c r="Z2965"/>
  <c r="Z2977"/>
  <c r="Z3032"/>
  <c r="Z3074"/>
  <c r="Z3139"/>
  <c r="Z3219"/>
  <c r="Z3312"/>
  <c r="Z3414"/>
  <c r="Z3523"/>
  <c r="Z3633"/>
  <c r="Z3747"/>
  <c r="Z3854"/>
  <c r="Z3053"/>
  <c r="Z3055"/>
  <c r="Z3071"/>
  <c r="Z3106"/>
  <c r="Z3154"/>
  <c r="Z3210"/>
  <c r="Z3289"/>
  <c r="Z3371"/>
  <c r="Z3465"/>
  <c r="Z3571"/>
  <c r="Z3678"/>
  <c r="Z3780"/>
  <c r="Z3888"/>
  <c r="Z3167"/>
  <c r="Z3163"/>
  <c r="Z3180"/>
  <c r="Z3200"/>
  <c r="Z3243"/>
  <c r="Z3305"/>
  <c r="Z3366"/>
  <c r="Z3442"/>
  <c r="Z3539"/>
  <c r="Z3626"/>
  <c r="Z3723"/>
  <c r="Z3824"/>
  <c r="Z3291"/>
  <c r="Z3287"/>
  <c r="Z3295"/>
  <c r="Z3320"/>
  <c r="Z3351"/>
  <c r="Z3402"/>
  <c r="Z3463"/>
  <c r="Z3540"/>
  <c r="Z3615"/>
  <c r="Z3703"/>
  <c r="Z3792"/>
  <c r="Z3887"/>
  <c r="Z3430"/>
  <c r="Z3428"/>
  <c r="Z3439"/>
  <c r="Z3474"/>
  <c r="Z3521"/>
  <c r="Z3575"/>
  <c r="Z3635"/>
  <c r="Z3705"/>
  <c r="Z3786"/>
  <c r="Z3864"/>
  <c r="Z3567"/>
  <c r="Z3578"/>
  <c r="Z3601"/>
  <c r="Z3641"/>
  <c r="Z3689"/>
  <c r="Z3741"/>
  <c r="Z3807"/>
  <c r="Z3874"/>
  <c r="Z3733"/>
  <c r="Z3760"/>
  <c r="Z3808"/>
  <c r="Z3846"/>
  <c r="Z3890"/>
  <c r="Z3149"/>
  <c r="Z3051"/>
  <c r="Z2970"/>
  <c r="Z2841"/>
  <c r="Z3548"/>
  <c r="Z3677"/>
  <c r="Z3801"/>
  <c r="Z3244"/>
  <c r="Z3126"/>
  <c r="Z3037"/>
  <c r="Z2952"/>
  <c r="Z3216"/>
  <c r="Z3340"/>
  <c r="Z3470"/>
  <c r="Z3603"/>
  <c r="Z3732"/>
  <c r="Z3859"/>
  <c r="Z3520"/>
  <c r="Z3382"/>
  <c r="Z3250"/>
  <c r="Z3134"/>
  <c r="Z3034"/>
  <c r="Z2959"/>
  <c r="Z3052"/>
  <c r="Z3162"/>
  <c r="Z3284"/>
  <c r="Z3415"/>
  <c r="Z3555"/>
  <c r="Z3683"/>
  <c r="Z3814"/>
  <c r="Z3552"/>
  <c r="Z3412"/>
  <c r="Z3276"/>
  <c r="Z3159"/>
  <c r="Z2878"/>
  <c r="Z2934"/>
  <c r="Z3020"/>
  <c r="Z3119"/>
  <c r="Z3239"/>
  <c r="Z3369"/>
  <c r="Z3503"/>
  <c r="Z3640"/>
  <c r="Z3769"/>
  <c r="Z3901"/>
  <c r="Z3845"/>
  <c r="Z3717"/>
  <c r="Z3589"/>
  <c r="Z3454"/>
  <c r="Z3325"/>
  <c r="Z2806"/>
  <c r="Z2834"/>
  <c r="Z2872"/>
  <c r="Z2922"/>
  <c r="Z3002"/>
  <c r="Z3102"/>
  <c r="Z3217"/>
  <c r="Z3345"/>
  <c r="Z3479"/>
  <c r="Z3612"/>
  <c r="Z3743"/>
  <c r="Z3876"/>
  <c r="Z3775"/>
  <c r="Z3648"/>
  <c r="Z3516"/>
  <c r="Z3383"/>
  <c r="Z2801"/>
  <c r="Z2820"/>
  <c r="Z2840"/>
  <c r="Z2881"/>
  <c r="Z2929"/>
  <c r="Z3009"/>
  <c r="Z3104"/>
  <c r="Z3214"/>
  <c r="Z3335"/>
  <c r="Z3467"/>
  <c r="Z3599"/>
  <c r="Z3726"/>
  <c r="Z3853"/>
  <c r="Z3835"/>
  <c r="Z3712"/>
  <c r="Z3586"/>
  <c r="Z2824"/>
  <c r="Z2828"/>
  <c r="Z2839"/>
  <c r="Z2868"/>
  <c r="Z2899"/>
  <c r="Z2956"/>
  <c r="Z3036"/>
  <c r="Z3120"/>
  <c r="Z3228"/>
  <c r="Z3347"/>
  <c r="Z3475"/>
  <c r="Z3605"/>
  <c r="Z3727"/>
  <c r="Z3850"/>
  <c r="Z3797"/>
  <c r="Z3676"/>
  <c r="Z2867"/>
  <c r="Z2882"/>
  <c r="Z2903"/>
  <c r="Z2949"/>
  <c r="Z2995"/>
  <c r="Z3068"/>
  <c r="Z3169"/>
  <c r="Z3264"/>
  <c r="Z3379"/>
  <c r="Z3497"/>
  <c r="Z3621"/>
  <c r="Z3746"/>
  <c r="Z3865"/>
  <c r="Z3886"/>
  <c r="Z3762"/>
  <c r="Z2939"/>
  <c r="Z2923"/>
  <c r="Z2925"/>
  <c r="Z2942"/>
  <c r="Z2963"/>
  <c r="Z3005"/>
  <c r="Z3061"/>
  <c r="Z3127"/>
  <c r="Z3218"/>
  <c r="Z3321"/>
  <c r="Z3429"/>
  <c r="Z3544"/>
  <c r="Z3662"/>
  <c r="Z3771"/>
  <c r="Z3889"/>
  <c r="Z3862"/>
  <c r="Z3039"/>
  <c r="Z3021"/>
  <c r="Z3017"/>
  <c r="Z3031"/>
  <c r="Z3087"/>
  <c r="Z3147"/>
  <c r="Z3212"/>
  <c r="Z3299"/>
  <c r="Z3387"/>
  <c r="Z3488"/>
  <c r="Z3594"/>
  <c r="Z3704"/>
  <c r="Z3815"/>
  <c r="Z3170"/>
  <c r="Z3137"/>
  <c r="Z3132"/>
  <c r="Z3138"/>
  <c r="Z3196"/>
  <c r="Z3246"/>
  <c r="Z3313"/>
  <c r="Z3385"/>
  <c r="Z3468"/>
  <c r="Z3566"/>
  <c r="Z3666"/>
  <c r="Z3758"/>
  <c r="Z3278"/>
  <c r="Z3269"/>
  <c r="Z3273"/>
  <c r="Z3292"/>
  <c r="Z3323"/>
  <c r="Z3363"/>
  <c r="Z3425"/>
  <c r="Z3492"/>
  <c r="Z3570"/>
  <c r="Z3654"/>
  <c r="Z3738"/>
  <c r="Z3419"/>
  <c r="Z3434"/>
  <c r="Z3458"/>
  <c r="Z3495"/>
  <c r="Z3550"/>
  <c r="Z3602"/>
  <c r="Z3673"/>
  <c r="Z3745"/>
  <c r="Z3579"/>
  <c r="Z3597"/>
  <c r="Z3627"/>
  <c r="Z3674"/>
  <c r="Z3718"/>
  <c r="Z3781"/>
  <c r="Z3739"/>
  <c r="Z3761"/>
  <c r="Z3802"/>
  <c r="Z3837"/>
  <c r="Z3431"/>
  <c r="Z3553"/>
  <c r="Z3671"/>
  <c r="Z3790"/>
  <c r="Z3058"/>
  <c r="Z3094"/>
  <c r="Z3197"/>
  <c r="Z3317"/>
  <c r="Z3436"/>
  <c r="Z3568"/>
  <c r="Z3693"/>
  <c r="Z3819"/>
  <c r="Z3225"/>
  <c r="Z3014"/>
  <c r="Z2933"/>
  <c r="Z3003"/>
  <c r="Z3099"/>
  <c r="Z3213"/>
  <c r="Z3337"/>
  <c r="Z3469"/>
  <c r="Z3606"/>
  <c r="Z3734"/>
  <c r="Z3861"/>
  <c r="Z3341"/>
  <c r="Z3209"/>
  <c r="Z3089"/>
  <c r="Z2989"/>
  <c r="Z2856"/>
  <c r="Z2822"/>
  <c r="Z2774"/>
  <c r="Z2936"/>
  <c r="Z3026"/>
  <c r="Z3130"/>
  <c r="Z3253"/>
  <c r="Z3389"/>
  <c r="Z3528"/>
  <c r="Z3667"/>
  <c r="Z3800"/>
  <c r="Z3487"/>
  <c r="Z3346"/>
  <c r="Z3211"/>
  <c r="Z3085"/>
  <c r="Z2985"/>
  <c r="Z2901"/>
  <c r="Z2851"/>
  <c r="Z2890"/>
  <c r="Z2968"/>
  <c r="Z3067"/>
  <c r="Z3189"/>
  <c r="Z3324"/>
  <c r="Z3461"/>
  <c r="Z3600"/>
  <c r="Z3736"/>
  <c r="Z3871"/>
  <c r="Z3651"/>
  <c r="Z3508"/>
  <c r="Z3367"/>
  <c r="Z3229"/>
  <c r="Z3108"/>
  <c r="Z2994"/>
  <c r="Z2909"/>
  <c r="Z2764"/>
  <c r="Z2823"/>
  <c r="Z2869"/>
  <c r="Z2931"/>
  <c r="Z3033"/>
  <c r="Z3143"/>
  <c r="Z3272"/>
  <c r="Z3413"/>
  <c r="Z3561"/>
  <c r="Z3692"/>
  <c r="Z3823"/>
  <c r="Z3821"/>
  <c r="Z3691"/>
  <c r="Z3556"/>
  <c r="Z3410"/>
  <c r="Z3270"/>
  <c r="Z3140"/>
  <c r="Z3029"/>
  <c r="Z2761"/>
  <c r="Z2785"/>
  <c r="Z2811"/>
  <c r="Z2855"/>
  <c r="Z2916"/>
  <c r="Z3004"/>
  <c r="Z3113"/>
  <c r="Z3240"/>
  <c r="Z3378"/>
  <c r="Z3522"/>
  <c r="Z3663"/>
  <c r="Z3795"/>
  <c r="Z3873"/>
  <c r="Z3740"/>
  <c r="Z3604"/>
  <c r="Z3464"/>
  <c r="Z3327"/>
  <c r="Z3193"/>
  <c r="Z2754"/>
  <c r="Z2759"/>
  <c r="Z2769"/>
  <c r="Z2788"/>
  <c r="Z2816"/>
  <c r="Z2858"/>
  <c r="Z2911"/>
  <c r="Z2998"/>
  <c r="Z3107"/>
  <c r="Z3226"/>
  <c r="Z3359"/>
  <c r="Z3500"/>
  <c r="Z3639"/>
  <c r="Z3772"/>
  <c r="Z3806"/>
  <c r="Z3672"/>
  <c r="Z3543"/>
  <c r="Z3399"/>
  <c r="Z3268"/>
  <c r="Z2772"/>
  <c r="Z2775"/>
  <c r="Z2786"/>
  <c r="Z2800"/>
  <c r="Z2832"/>
  <c r="Z2874"/>
  <c r="Z2926"/>
  <c r="Z3012"/>
  <c r="Z3115"/>
  <c r="Z3233"/>
  <c r="Z3362"/>
  <c r="Z3498"/>
  <c r="Z3634"/>
  <c r="Z3764"/>
  <c r="Z3896"/>
  <c r="Z3877"/>
  <c r="Z3750"/>
  <c r="Z3619"/>
  <c r="Z3490"/>
  <c r="Z3355"/>
  <c r="Z2802"/>
  <c r="Z2803"/>
  <c r="Z2812"/>
  <c r="Z2831"/>
  <c r="Z2861"/>
  <c r="Z2897"/>
  <c r="Z2958"/>
  <c r="Z3042"/>
  <c r="Z3146"/>
  <c r="Z3257"/>
  <c r="Z3384"/>
  <c r="Z3517"/>
  <c r="Z3647"/>
  <c r="Z3773"/>
  <c r="Z3902"/>
  <c r="Z3830"/>
  <c r="Z3710"/>
  <c r="Z3585"/>
  <c r="Z3462"/>
  <c r="Z2863"/>
  <c r="Z2852"/>
  <c r="Z2877"/>
  <c r="Z2904"/>
  <c r="Z2953"/>
  <c r="Z3013"/>
  <c r="Z3093"/>
  <c r="Z3307"/>
  <c r="Z3424"/>
  <c r="Z3554"/>
  <c r="Z3675"/>
  <c r="Z3799"/>
  <c r="Z3813"/>
  <c r="Z3696"/>
  <c r="Z2938"/>
  <c r="Z2919"/>
  <c r="Z2913"/>
  <c r="Z2921"/>
  <c r="Z2946"/>
  <c r="Z2978"/>
  <c r="Z3023"/>
  <c r="Z3081"/>
  <c r="Z3172"/>
  <c r="Z3256"/>
  <c r="Z3361"/>
  <c r="Z3478"/>
  <c r="Z3593"/>
  <c r="Z3709"/>
  <c r="Z3809"/>
  <c r="Z3698"/>
  <c r="Z3049"/>
  <c r="Z3027"/>
  <c r="Z3018"/>
  <c r="Z3022"/>
  <c r="Z3040"/>
  <c r="Z3069"/>
  <c r="Z3118"/>
  <c r="Z3182"/>
  <c r="Z3252"/>
  <c r="Z3343"/>
  <c r="Z3437"/>
  <c r="Z3551"/>
  <c r="Z3657"/>
  <c r="Z3817"/>
  <c r="Z3165"/>
  <c r="Z3148"/>
  <c r="Z3150"/>
  <c r="Z3171"/>
  <c r="Z3190"/>
  <c r="Z3234"/>
  <c r="Z3293"/>
  <c r="Z3358"/>
  <c r="Z3438"/>
  <c r="Z3535"/>
  <c r="Z3623"/>
  <c r="Z3302"/>
  <c r="Z3296"/>
  <c r="Z3308"/>
  <c r="Z3329"/>
  <c r="Z3364"/>
  <c r="Z3417"/>
  <c r="Z3483"/>
  <c r="Z3558"/>
  <c r="Z3629"/>
  <c r="Z3449"/>
  <c r="Z3457"/>
  <c r="Z3476"/>
  <c r="Z3506"/>
  <c r="Z3560"/>
  <c r="Z3607"/>
  <c r="Z3624"/>
  <c r="Z3655"/>
  <c r="Z3690"/>
  <c r="Z3565"/>
  <c r="Z3409"/>
  <c r="Z3398"/>
  <c r="Z3403"/>
  <c r="Z3421"/>
  <c r="Z3280"/>
  <c r="Z3251"/>
  <c r="Z3237"/>
  <c r="Z3241"/>
  <c r="Z3254"/>
  <c r="Z3290"/>
  <c r="Z3187"/>
  <c r="Z3145"/>
  <c r="Z3112"/>
  <c r="Z3095"/>
  <c r="Z3091"/>
  <c r="Z3105"/>
  <c r="Z3759"/>
  <c r="Z3870"/>
  <c r="Z3136"/>
  <c r="Z3072"/>
  <c r="Z3030"/>
  <c r="Z2991"/>
  <c r="Z2975"/>
  <c r="Z3318"/>
  <c r="Z3416"/>
  <c r="Z3526"/>
  <c r="Z3637"/>
  <c r="Z3755"/>
  <c r="Z3863"/>
  <c r="Z3124"/>
  <c r="Z3046"/>
  <c r="Z2984"/>
  <c r="Z2932"/>
  <c r="Z2902"/>
  <c r="Z2884"/>
  <c r="Z2879"/>
  <c r="Z3086"/>
  <c r="Z3181"/>
  <c r="Z3283"/>
  <c r="Z3394"/>
  <c r="Z3514"/>
  <c r="Z3636"/>
  <c r="Z3756"/>
  <c r="Z3878"/>
  <c r="Z3271"/>
  <c r="Z3161"/>
  <c r="Z3060"/>
  <c r="Z2980"/>
  <c r="Z2912"/>
  <c r="Z2876"/>
  <c r="Z2843"/>
  <c r="Z2827"/>
  <c r="Z2915"/>
  <c r="Z3062"/>
  <c r="Z3168"/>
  <c r="Z3274"/>
  <c r="Z3397"/>
  <c r="Z3527"/>
  <c r="Z3659"/>
  <c r="Z3782"/>
  <c r="Z3356"/>
  <c r="Z3227"/>
  <c r="Z3111"/>
  <c r="Z3010"/>
  <c r="Z2927"/>
  <c r="Z2875"/>
  <c r="Z2833"/>
  <c r="Z2789"/>
  <c r="Z2779"/>
  <c r="Z2819"/>
  <c r="Z2853"/>
  <c r="Z2893"/>
  <c r="Z2964"/>
  <c r="Z3059"/>
  <c r="Z3176"/>
  <c r="Z3294"/>
  <c r="Z3427"/>
  <c r="Z3564"/>
  <c r="Z3695"/>
  <c r="Z3822"/>
  <c r="Z3481"/>
  <c r="Z3338"/>
  <c r="Z3207"/>
  <c r="Z3080"/>
  <c r="Z2983"/>
  <c r="Z2900"/>
  <c r="Z2850"/>
  <c r="Z2807"/>
  <c r="Z2783"/>
  <c r="Z2762"/>
  <c r="Z2753"/>
  <c r="Z2781"/>
  <c r="Z2804"/>
  <c r="Z2845"/>
  <c r="Z2896"/>
  <c r="Z2981"/>
  <c r="Z3078"/>
  <c r="Z3202"/>
  <c r="Z3333"/>
  <c r="Z3473"/>
  <c r="Z3613"/>
  <c r="Z3751"/>
  <c r="Z3884"/>
  <c r="Z3622"/>
  <c r="Z3486"/>
  <c r="Z3336"/>
  <c r="Z3201"/>
  <c r="Z3075"/>
  <c r="Z2971"/>
  <c r="Z2794"/>
  <c r="Z2766"/>
  <c r="Z2748"/>
  <c r="Z2757"/>
  <c r="Z2777"/>
  <c r="Z2809"/>
  <c r="Z2857"/>
  <c r="Z2920"/>
  <c r="Z3015"/>
  <c r="Z3125"/>
  <c r="Z3260"/>
  <c r="Z3401"/>
  <c r="Z3549"/>
  <c r="Z3688"/>
  <c r="Z3820"/>
  <c r="Z3784"/>
  <c r="Z3645"/>
  <c r="Z3499"/>
  <c r="Z3354"/>
  <c r="Z3215"/>
  <c r="Z3082"/>
  <c r="Z2979"/>
  <c r="Z2889"/>
  <c r="Z2835"/>
  <c r="Z2793"/>
  <c r="Z2733"/>
  <c r="Z2744"/>
  <c r="Z2760"/>
  <c r="Z2791"/>
  <c r="Z2830"/>
  <c r="Z2885"/>
  <c r="Z2967"/>
  <c r="Z3076"/>
  <c r="Z3206"/>
  <c r="Z3344"/>
  <c r="Z3491"/>
  <c r="Z3632"/>
  <c r="Z3768"/>
  <c r="Z3816"/>
  <c r="Z3682"/>
  <c r="Z3542"/>
  <c r="Z3390"/>
  <c r="Z3248"/>
  <c r="Z3116"/>
  <c r="Z2999"/>
  <c r="Z2847"/>
  <c r="Z2797"/>
  <c r="Z2741"/>
  <c r="Z2755"/>
  <c r="Z2780"/>
  <c r="Z2818"/>
  <c r="Z2870"/>
  <c r="Z2948"/>
  <c r="Z3043"/>
  <c r="Z3174"/>
  <c r="Z3309"/>
  <c r="Z3445"/>
  <c r="Z3592"/>
  <c r="Z3728"/>
  <c r="Z3868"/>
  <c r="Z3858"/>
  <c r="Z3724"/>
  <c r="Z3584"/>
  <c r="Z3440"/>
  <c r="Z3306"/>
  <c r="Z3173"/>
  <c r="Z3044"/>
  <c r="Z2950"/>
  <c r="Z2871"/>
  <c r="Z2737"/>
  <c r="Z2738"/>
  <c r="Z2743"/>
  <c r="Z2758"/>
  <c r="Z2782"/>
  <c r="Z2813"/>
  <c r="Z2865"/>
  <c r="Z2928"/>
  <c r="Z3035"/>
  <c r="Z3152"/>
  <c r="Z3286"/>
  <c r="Z3426"/>
  <c r="Z3573"/>
  <c r="Z3708"/>
  <c r="Z3838"/>
  <c r="Z3789"/>
  <c r="Z3653"/>
  <c r="Z3511"/>
  <c r="Z3370"/>
  <c r="Z3232"/>
  <c r="Z3109"/>
  <c r="Z2997"/>
  <c r="Z2749"/>
  <c r="Z2747"/>
  <c r="Z2765"/>
  <c r="Z2792"/>
  <c r="Z2826"/>
  <c r="Z2873"/>
  <c r="Z2943"/>
  <c r="Z3038"/>
  <c r="Z3153"/>
  <c r="Z3277"/>
  <c r="Z3418"/>
  <c r="Z3563"/>
  <c r="Z3700"/>
  <c r="Z3826"/>
  <c r="Z3849"/>
  <c r="Z3721"/>
  <c r="Z3590"/>
  <c r="Z3453"/>
  <c r="Z3322"/>
  <c r="Z3191"/>
  <c r="Z3073"/>
  <c r="Z2776"/>
  <c r="Z2770"/>
  <c r="Z2768"/>
  <c r="Z2773"/>
  <c r="Z2790"/>
  <c r="Z2810"/>
  <c r="Z2844"/>
  <c r="Z2891"/>
  <c r="Z2961"/>
  <c r="Z3057"/>
  <c r="Z3177"/>
  <c r="Z3301"/>
  <c r="Z3432"/>
  <c r="Z3569"/>
  <c r="Z3702"/>
  <c r="Z3811"/>
  <c r="Z3684"/>
  <c r="Z3557"/>
  <c r="Z3420"/>
  <c r="Z3297"/>
  <c r="Z2821"/>
  <c r="Z2805"/>
  <c r="Z2808"/>
  <c r="Z2825"/>
  <c r="Z2848"/>
  <c r="Z2883"/>
  <c r="Z2930"/>
  <c r="Z3006"/>
  <c r="Z3098"/>
  <c r="Z3208"/>
  <c r="Z3331"/>
  <c r="Z3459"/>
  <c r="Z3587"/>
  <c r="Z3899"/>
  <c r="Z3778"/>
  <c r="Z3661"/>
  <c r="Z3537"/>
  <c r="Z3411"/>
  <c r="Z2908"/>
  <c r="Z2866"/>
  <c r="Z2859"/>
  <c r="Z2864"/>
  <c r="Z2895"/>
  <c r="Z2941"/>
  <c r="Z2993"/>
  <c r="Z3066"/>
  <c r="Z3166"/>
  <c r="Z3381"/>
  <c r="Z3501"/>
  <c r="Z3885"/>
  <c r="Z3763"/>
  <c r="Z3652"/>
  <c r="Z3538"/>
  <c r="Z3011"/>
  <c r="Z2974"/>
  <c r="Z2951"/>
  <c r="Z2940"/>
  <c r="Z2944"/>
  <c r="Z2955"/>
  <c r="Z2982"/>
  <c r="Z3025"/>
  <c r="Z3077"/>
  <c r="Z3156"/>
  <c r="Z3238"/>
  <c r="Z3339"/>
  <c r="Z3444"/>
  <c r="Z3882"/>
  <c r="Z3770"/>
  <c r="Z3669"/>
  <c r="Z3101"/>
  <c r="Z3070"/>
  <c r="Z3056"/>
  <c r="Z3054"/>
  <c r="Z3065"/>
  <c r="Z3090"/>
  <c r="Z3129"/>
  <c r="Z3186"/>
  <c r="Z3255"/>
  <c r="Z3334"/>
  <c r="Z3433"/>
  <c r="Z3894"/>
  <c r="Z3798"/>
  <c r="Z3701"/>
  <c r="Z3220"/>
  <c r="Z3199"/>
  <c r="Z3192"/>
  <c r="Z3203"/>
  <c r="Z3223"/>
  <c r="Z3262"/>
  <c r="Z3316"/>
  <c r="Z3376"/>
  <c r="Z3447"/>
  <c r="Z3832"/>
  <c r="Z3357"/>
  <c r="Z3350"/>
  <c r="Z3353"/>
  <c r="Z3375"/>
  <c r="Z3406"/>
  <c r="Z3446"/>
  <c r="Z3502"/>
  <c r="Z3519"/>
  <c r="Z3534"/>
  <c r="Z3562"/>
  <c r="Z3687"/>
  <c r="Z3482"/>
  <c r="Z3455"/>
  <c r="Z3441"/>
  <c r="Z3373"/>
  <c r="Z3328"/>
  <c r="Z3304"/>
  <c r="Z3288"/>
  <c r="Z3281"/>
  <c r="Z3298"/>
  <c r="Z3898"/>
  <c r="Z3303"/>
  <c r="Z3236"/>
  <c r="Z3185"/>
  <c r="Z3155"/>
  <c r="Z3131"/>
  <c r="Z3123"/>
  <c r="Z3135"/>
  <c r="Z3160"/>
  <c r="Z3194"/>
  <c r="Z3572"/>
  <c r="Z3670"/>
  <c r="Z3765"/>
  <c r="Z3872"/>
  <c r="Z3261"/>
  <c r="Z3184"/>
  <c r="Z3114"/>
  <c r="Z3064"/>
  <c r="Z3028"/>
  <c r="Z3001"/>
  <c r="Z2992"/>
  <c r="Z2996"/>
  <c r="Z3019"/>
  <c r="Z3050"/>
  <c r="Z3096"/>
  <c r="Z3422"/>
  <c r="Z3532"/>
  <c r="Z3638"/>
  <c r="Z3752"/>
  <c r="Z3857"/>
  <c r="Z3265"/>
  <c r="Z3175"/>
  <c r="Z3079"/>
  <c r="Z3016"/>
  <c r="Z2960"/>
  <c r="Z2924"/>
  <c r="Z2906"/>
  <c r="Z2892"/>
  <c r="Z2969"/>
  <c r="Z3285"/>
  <c r="Z3391"/>
  <c r="Z3510"/>
  <c r="Z3628"/>
  <c r="Z3753"/>
  <c r="Z3869"/>
  <c r="Z3314"/>
  <c r="Z3195"/>
  <c r="Z3092"/>
  <c r="Z3008"/>
  <c r="Z2945"/>
  <c r="Z2888"/>
  <c r="Z2862"/>
  <c r="Z2838"/>
  <c r="Z2829"/>
  <c r="Z2854"/>
  <c r="Z2880"/>
  <c r="Z3158"/>
  <c r="Z3267"/>
  <c r="Z3388"/>
  <c r="Z3515"/>
  <c r="Z3644"/>
  <c r="Z3766"/>
  <c r="Z3892"/>
  <c r="Z3530"/>
  <c r="Z3393"/>
  <c r="Z3263"/>
  <c r="Z3144"/>
  <c r="Z2954"/>
  <c r="Z2886"/>
  <c r="Z2846"/>
  <c r="Z2815"/>
  <c r="Z2795"/>
  <c r="Z2784"/>
  <c r="Z2957"/>
  <c r="Z3047"/>
  <c r="Z3157"/>
  <c r="Z3275"/>
  <c r="Z3407"/>
  <c r="Z3547"/>
  <c r="Z3681"/>
  <c r="Z3810"/>
  <c r="Z3649"/>
  <c r="Z3507"/>
  <c r="Z3368"/>
  <c r="Z3235"/>
  <c r="Z3110"/>
  <c r="Z3000"/>
  <c r="Z2917"/>
  <c r="Z2860"/>
  <c r="Z2817"/>
  <c r="Z2787"/>
  <c r="Z2767"/>
  <c r="Z2756"/>
  <c r="Z2799"/>
  <c r="Z2837"/>
  <c r="Z2887"/>
  <c r="Z2962"/>
  <c r="Z3063"/>
  <c r="Z3183"/>
  <c r="Z3315"/>
  <c r="Z3450"/>
  <c r="Z3588"/>
  <c r="Z3722"/>
  <c r="Z3852"/>
  <c r="Z3788"/>
  <c r="Z3650"/>
  <c r="Z3505"/>
  <c r="Z3360"/>
  <c r="Z3222"/>
  <c r="Z3097"/>
  <c r="Z2986"/>
  <c r="Z2771"/>
  <c r="Z2750"/>
  <c r="Z2742"/>
  <c r="Z2739"/>
  <c r="Z2751"/>
  <c r="Z2798"/>
  <c r="Z2842"/>
  <c r="Z2905"/>
  <c r="Z2990"/>
  <c r="Z3103"/>
  <c r="Z3230"/>
  <c r="Z3372"/>
  <c r="Z3513"/>
  <c r="Z3660"/>
  <c r="Z3793"/>
  <c r="Z3804"/>
  <c r="Z3668"/>
  <c r="Z3524"/>
  <c r="Z3377"/>
  <c r="Z3231"/>
  <c r="Z3100"/>
  <c r="Z2987"/>
  <c r="Z2894"/>
  <c r="Z2836"/>
  <c r="Z2763"/>
  <c r="Z2745"/>
  <c r="Z2736"/>
  <c r="Z2734"/>
  <c r="Z2740"/>
  <c r="Z2752"/>
  <c r="Z2778"/>
  <c r="Z2814"/>
  <c r="Z2947"/>
  <c r="Z3045"/>
  <c r="Z3178"/>
  <c r="Z3310"/>
  <c r="Z3451"/>
  <c r="Z3596"/>
  <c r="Z3735"/>
  <c r="Z3875"/>
  <c r="Z3827"/>
  <c r="Z3697"/>
  <c r="Z3559"/>
  <c r="Z3405"/>
  <c r="Z3259"/>
  <c r="Z3122"/>
  <c r="Z3007"/>
  <c r="Z2910"/>
  <c r="Z2849"/>
  <c r="Z2796"/>
  <c r="Z2746"/>
  <c r="Z2735"/>
  <c r="Z24" l="1"/>
  <c r="Z20"/>
  <c r="Z21"/>
  <c r="Z22"/>
  <c r="Z23"/>
  <c r="J10"/>
  <c r="I10"/>
  <c r="H10"/>
  <c r="G10"/>
  <c r="F10"/>
  <c r="J7"/>
  <c r="I7"/>
  <c r="H7"/>
  <c r="G7"/>
  <c r="F7"/>
  <c r="E10"/>
  <c r="E7"/>
  <c r="E6"/>
  <c r="J9"/>
  <c r="I9"/>
  <c r="H9"/>
  <c r="G9"/>
  <c r="F9"/>
  <c r="E9"/>
  <c r="D9"/>
  <c r="C9"/>
  <c r="J8"/>
  <c r="I8"/>
  <c r="H8"/>
  <c r="G8"/>
  <c r="F8"/>
  <c r="E8"/>
  <c r="D8"/>
  <c r="C8"/>
  <c r="J6"/>
  <c r="I6"/>
  <c r="H6"/>
  <c r="G6"/>
  <c r="F6"/>
  <c r="D6"/>
  <c r="C6"/>
  <c r="B9"/>
  <c r="B8"/>
  <c r="B6"/>
  <c r="Q2907"/>
  <c r="P2907"/>
  <c r="O2907"/>
  <c r="N2907"/>
  <c r="M2907"/>
  <c r="L2907"/>
  <c r="K2907"/>
  <c r="Q3834"/>
  <c r="P3834"/>
  <c r="O3834"/>
  <c r="N3834"/>
  <c r="M3834"/>
  <c r="L3834"/>
  <c r="K3834"/>
  <c r="Q3825"/>
  <c r="P3825"/>
  <c r="O3825"/>
  <c r="N3825"/>
  <c r="M3825"/>
  <c r="L3825"/>
  <c r="K3825"/>
  <c r="Q3891"/>
  <c r="P3891"/>
  <c r="O3891"/>
  <c r="N3891"/>
  <c r="M3891"/>
  <c r="L3891"/>
  <c r="K3891"/>
  <c r="Q3839"/>
  <c r="P3839"/>
  <c r="O3839"/>
  <c r="N3839"/>
  <c r="M3839"/>
  <c r="L3839"/>
  <c r="K3839"/>
  <c r="Q3895"/>
  <c r="P3895"/>
  <c r="O3895"/>
  <c r="N3895"/>
  <c r="M3895"/>
  <c r="L3895"/>
  <c r="K3895"/>
  <c r="Q3496"/>
  <c r="P3496"/>
  <c r="O3496"/>
  <c r="N3496"/>
  <c r="M3496"/>
  <c r="L3496"/>
  <c r="K3496"/>
  <c r="Q3583"/>
  <c r="P3583"/>
  <c r="O3583"/>
  <c r="N3583"/>
  <c r="M3583"/>
  <c r="L3583"/>
  <c r="K3583"/>
  <c r="Q3686"/>
  <c r="P3686"/>
  <c r="O3686"/>
  <c r="N3686"/>
  <c r="M3686"/>
  <c r="L3686"/>
  <c r="K3686"/>
  <c r="Q3779"/>
  <c r="P3779"/>
  <c r="O3779"/>
  <c r="N3779"/>
  <c r="M3779"/>
  <c r="L3779"/>
  <c r="K3779"/>
  <c r="Q3883"/>
  <c r="P3883"/>
  <c r="O3883"/>
  <c r="N3883"/>
  <c r="M3883"/>
  <c r="L3883"/>
  <c r="K3883"/>
  <c r="Q3386"/>
  <c r="P3386"/>
  <c r="O3386"/>
  <c r="N3386"/>
  <c r="M3386"/>
  <c r="L3386"/>
  <c r="K3386"/>
  <c r="Q3452"/>
  <c r="P3452"/>
  <c r="O3452"/>
  <c r="N3452"/>
  <c r="M3452"/>
  <c r="L3452"/>
  <c r="K3452"/>
  <c r="Q3536"/>
  <c r="P3536"/>
  <c r="O3536"/>
  <c r="N3536"/>
  <c r="M3536"/>
  <c r="L3536"/>
  <c r="K3536"/>
  <c r="Q3616"/>
  <c r="P3616"/>
  <c r="O3616"/>
  <c r="N3616"/>
  <c r="M3616"/>
  <c r="L3616"/>
  <c r="K3616"/>
  <c r="Q3706"/>
  <c r="P3706"/>
  <c r="O3706"/>
  <c r="N3706"/>
  <c r="M3706"/>
  <c r="L3706"/>
  <c r="K3706"/>
  <c r="Q3803"/>
  <c r="P3803"/>
  <c r="O3803"/>
  <c r="N3803"/>
  <c r="M3803"/>
  <c r="L3803"/>
  <c r="K3803"/>
  <c r="Q3897"/>
  <c r="P3897"/>
  <c r="O3897"/>
  <c r="N3897"/>
  <c r="M3897"/>
  <c r="L3897"/>
  <c r="K3897"/>
  <c r="Q3396"/>
  <c r="P3396"/>
  <c r="O3396"/>
  <c r="N3396"/>
  <c r="M3396"/>
  <c r="L3396"/>
  <c r="K3396"/>
  <c r="Q3443"/>
  <c r="P3443"/>
  <c r="O3443"/>
  <c r="N3443"/>
  <c r="M3443"/>
  <c r="L3443"/>
  <c r="K3443"/>
  <c r="Q3509"/>
  <c r="P3509"/>
  <c r="O3509"/>
  <c r="N3509"/>
  <c r="M3509"/>
  <c r="L3509"/>
  <c r="K3509"/>
  <c r="Q3581"/>
  <c r="P3581"/>
  <c r="O3581"/>
  <c r="N3581"/>
  <c r="M3581"/>
  <c r="L3581"/>
  <c r="K3581"/>
  <c r="Q3664"/>
  <c r="P3664"/>
  <c r="O3664"/>
  <c r="N3664"/>
  <c r="M3664"/>
  <c r="L3664"/>
  <c r="K3664"/>
  <c r="Q3742"/>
  <c r="P3742"/>
  <c r="O3742"/>
  <c r="N3742"/>
  <c r="M3742"/>
  <c r="L3742"/>
  <c r="K3742"/>
  <c r="Q3828"/>
  <c r="P3828"/>
  <c r="O3828"/>
  <c r="N3828"/>
  <c r="M3828"/>
  <c r="L3828"/>
  <c r="K3828"/>
  <c r="Q3480"/>
  <c r="P3480"/>
  <c r="O3480"/>
  <c r="N3480"/>
  <c r="M3480"/>
  <c r="L3480"/>
  <c r="K3480"/>
  <c r="Q3525"/>
  <c r="P3525"/>
  <c r="O3525"/>
  <c r="N3525"/>
  <c r="M3525"/>
  <c r="L3525"/>
  <c r="K3525"/>
  <c r="Q3580"/>
  <c r="P3580"/>
  <c r="O3580"/>
  <c r="N3580"/>
  <c r="M3580"/>
  <c r="L3580"/>
  <c r="K3580"/>
  <c r="Q3646"/>
  <c r="P3646"/>
  <c r="O3646"/>
  <c r="N3646"/>
  <c r="M3646"/>
  <c r="L3646"/>
  <c r="K3646"/>
  <c r="Q3713"/>
  <c r="P3713"/>
  <c r="O3713"/>
  <c r="N3713"/>
  <c r="M3713"/>
  <c r="L3713"/>
  <c r="K3713"/>
  <c r="Q3796"/>
  <c r="P3796"/>
  <c r="O3796"/>
  <c r="N3796"/>
  <c r="M3796"/>
  <c r="L3796"/>
  <c r="K3796"/>
  <c r="Q3879"/>
  <c r="P3879"/>
  <c r="O3879"/>
  <c r="N3879"/>
  <c r="M3879"/>
  <c r="L3879"/>
  <c r="K3879"/>
  <c r="Q3574"/>
  <c r="P3574"/>
  <c r="O3574"/>
  <c r="N3574"/>
  <c r="M3574"/>
  <c r="L3574"/>
  <c r="K3574"/>
  <c r="Q3611"/>
  <c r="P3611"/>
  <c r="O3611"/>
  <c r="N3611"/>
  <c r="M3611"/>
  <c r="L3611"/>
  <c r="K3611"/>
  <c r="Q3665"/>
  <c r="P3665"/>
  <c r="O3665"/>
  <c r="N3665"/>
  <c r="M3665"/>
  <c r="L3665"/>
  <c r="K3665"/>
  <c r="Q3715"/>
  <c r="P3715"/>
  <c r="O3715"/>
  <c r="N3715"/>
  <c r="M3715"/>
  <c r="L3715"/>
  <c r="K3715"/>
  <c r="Q3787"/>
  <c r="P3787"/>
  <c r="O3787"/>
  <c r="N3787"/>
  <c r="M3787"/>
  <c r="L3787"/>
  <c r="K3787"/>
  <c r="Q3848"/>
  <c r="P3848"/>
  <c r="O3848"/>
  <c r="N3848"/>
  <c r="M3848"/>
  <c r="L3848"/>
  <c r="K3848"/>
  <c r="Q3680"/>
  <c r="P3680"/>
  <c r="O3680"/>
  <c r="N3680"/>
  <c r="M3680"/>
  <c r="L3680"/>
  <c r="K3680"/>
  <c r="Q3707"/>
  <c r="P3707"/>
  <c r="O3707"/>
  <c r="N3707"/>
  <c r="M3707"/>
  <c r="L3707"/>
  <c r="K3707"/>
  <c r="Q3754"/>
  <c r="P3754"/>
  <c r="O3754"/>
  <c r="N3754"/>
  <c r="M3754"/>
  <c r="L3754"/>
  <c r="K3754"/>
  <c r="Q3805"/>
  <c r="P3805"/>
  <c r="O3805"/>
  <c r="N3805"/>
  <c r="M3805"/>
  <c r="L3805"/>
  <c r="K3805"/>
  <c r="Q3855"/>
  <c r="P3855"/>
  <c r="O3855"/>
  <c r="N3855"/>
  <c r="M3855"/>
  <c r="L3855"/>
  <c r="K3855"/>
  <c r="Q3783"/>
  <c r="P3783"/>
  <c r="O3783"/>
  <c r="N3783"/>
  <c r="M3783"/>
  <c r="L3783"/>
  <c r="K3783"/>
  <c r="Q3812"/>
  <c r="P3812"/>
  <c r="O3812"/>
  <c r="N3812"/>
  <c r="M3812"/>
  <c r="L3812"/>
  <c r="K3812"/>
  <c r="Q3843"/>
  <c r="P3843"/>
  <c r="O3843"/>
  <c r="N3843"/>
  <c r="M3843"/>
  <c r="L3843"/>
  <c r="K3843"/>
  <c r="Q3893"/>
  <c r="P3893"/>
  <c r="O3893"/>
  <c r="N3893"/>
  <c r="M3893"/>
  <c r="L3893"/>
  <c r="K3893"/>
  <c r="Q3404"/>
  <c r="P3404"/>
  <c r="O3404"/>
  <c r="N3404"/>
  <c r="M3404"/>
  <c r="L3404"/>
  <c r="K3404"/>
  <c r="Q3518"/>
  <c r="P3518"/>
  <c r="O3518"/>
  <c r="N3518"/>
  <c r="M3518"/>
  <c r="L3518"/>
  <c r="K3518"/>
  <c r="Q3630"/>
  <c r="P3630"/>
  <c r="O3630"/>
  <c r="N3630"/>
  <c r="M3630"/>
  <c r="L3630"/>
  <c r="K3630"/>
  <c r="Q3748"/>
  <c r="P3748"/>
  <c r="O3748"/>
  <c r="N3748"/>
  <c r="M3748"/>
  <c r="L3748"/>
  <c r="K3748"/>
  <c r="Q3860"/>
  <c r="P3860"/>
  <c r="O3860"/>
  <c r="N3860"/>
  <c r="M3860"/>
  <c r="L3860"/>
  <c r="K3860"/>
  <c r="Q3737"/>
  <c r="P3737"/>
  <c r="O3737"/>
  <c r="N3737"/>
  <c r="M3737"/>
  <c r="L3737"/>
  <c r="K3737"/>
  <c r="Q3121"/>
  <c r="P3121"/>
  <c r="O3121"/>
  <c r="N3121"/>
  <c r="M3121"/>
  <c r="L3121"/>
  <c r="K3121"/>
  <c r="Q3205"/>
  <c r="P3205"/>
  <c r="O3205"/>
  <c r="N3205"/>
  <c r="M3205"/>
  <c r="L3205"/>
  <c r="K3205"/>
  <c r="Q3300"/>
  <c r="P3300"/>
  <c r="O3300"/>
  <c r="N3300"/>
  <c r="M3300"/>
  <c r="L3300"/>
  <c r="K3300"/>
  <c r="Q3395"/>
  <c r="P3395"/>
  <c r="O3395"/>
  <c r="N3395"/>
  <c r="M3395"/>
  <c r="L3395"/>
  <c r="K3395"/>
  <c r="Q3504"/>
  <c r="P3504"/>
  <c r="O3504"/>
  <c r="N3504"/>
  <c r="M3504"/>
  <c r="L3504"/>
  <c r="K3504"/>
  <c r="Q3618"/>
  <c r="P3618"/>
  <c r="O3618"/>
  <c r="N3618"/>
  <c r="M3618"/>
  <c r="L3618"/>
  <c r="K3618"/>
  <c r="Q3730"/>
  <c r="P3730"/>
  <c r="O3730"/>
  <c r="N3730"/>
  <c r="M3730"/>
  <c r="L3730"/>
  <c r="K3730"/>
  <c r="Q3844"/>
  <c r="P3844"/>
  <c r="O3844"/>
  <c r="N3844"/>
  <c r="M3844"/>
  <c r="L3844"/>
  <c r="K3844"/>
  <c r="Q3083"/>
  <c r="P3083"/>
  <c r="O3083"/>
  <c r="N3083"/>
  <c r="M3083"/>
  <c r="L3083"/>
  <c r="K3083"/>
  <c r="Q3151"/>
  <c r="P3151"/>
  <c r="O3151"/>
  <c r="N3151"/>
  <c r="M3151"/>
  <c r="L3151"/>
  <c r="K3151"/>
  <c r="Q3221"/>
  <c r="P3221"/>
  <c r="O3221"/>
  <c r="N3221"/>
  <c r="M3221"/>
  <c r="L3221"/>
  <c r="K3221"/>
  <c r="Q3311"/>
  <c r="P3311"/>
  <c r="O3311"/>
  <c r="N3311"/>
  <c r="M3311"/>
  <c r="L3311"/>
  <c r="K3311"/>
  <c r="Q3408"/>
  <c r="P3408"/>
  <c r="O3408"/>
  <c r="N3408"/>
  <c r="M3408"/>
  <c r="L3408"/>
  <c r="K3408"/>
  <c r="Q3512"/>
  <c r="P3512"/>
  <c r="O3512"/>
  <c r="N3512"/>
  <c r="M3512"/>
  <c r="L3512"/>
  <c r="K3512"/>
  <c r="Q3620"/>
  <c r="P3620"/>
  <c r="O3620"/>
  <c r="N3620"/>
  <c r="M3620"/>
  <c r="L3620"/>
  <c r="K3620"/>
  <c r="Q3731"/>
  <c r="P3731"/>
  <c r="O3731"/>
  <c r="N3731"/>
  <c r="M3731"/>
  <c r="L3731"/>
  <c r="K3731"/>
  <c r="Q3840"/>
  <c r="P3840"/>
  <c r="O3840"/>
  <c r="N3840"/>
  <c r="M3840"/>
  <c r="L3840"/>
  <c r="K3840"/>
  <c r="Q3088"/>
  <c r="P3088"/>
  <c r="O3088"/>
  <c r="N3088"/>
  <c r="M3088"/>
  <c r="L3088"/>
  <c r="K3088"/>
  <c r="Q3133"/>
  <c r="P3133"/>
  <c r="O3133"/>
  <c r="N3133"/>
  <c r="M3133"/>
  <c r="L3133"/>
  <c r="K3133"/>
  <c r="Q3188"/>
  <c r="P3188"/>
  <c r="O3188"/>
  <c r="N3188"/>
  <c r="M3188"/>
  <c r="L3188"/>
  <c r="K3188"/>
  <c r="Q3258"/>
  <c r="P3258"/>
  <c r="O3258"/>
  <c r="N3258"/>
  <c r="M3258"/>
  <c r="L3258"/>
  <c r="K3258"/>
  <c r="Q3342"/>
  <c r="P3342"/>
  <c r="O3342"/>
  <c r="N3342"/>
  <c r="M3342"/>
  <c r="L3342"/>
  <c r="K3342"/>
  <c r="Q3435"/>
  <c r="P3435"/>
  <c r="O3435"/>
  <c r="N3435"/>
  <c r="M3435"/>
  <c r="L3435"/>
  <c r="K3435"/>
  <c r="Q3541"/>
  <c r="P3541"/>
  <c r="O3541"/>
  <c r="N3541"/>
  <c r="M3541"/>
  <c r="L3541"/>
  <c r="K3541"/>
  <c r="Q3643"/>
  <c r="P3643"/>
  <c r="O3643"/>
  <c r="N3643"/>
  <c r="M3643"/>
  <c r="L3643"/>
  <c r="K3643"/>
  <c r="Q3749"/>
  <c r="P3749"/>
  <c r="O3749"/>
  <c r="N3749"/>
  <c r="M3749"/>
  <c r="L3749"/>
  <c r="K3749"/>
  <c r="Q3851"/>
  <c r="P3851"/>
  <c r="O3851"/>
  <c r="N3851"/>
  <c r="M3851"/>
  <c r="L3851"/>
  <c r="K3851"/>
  <c r="Q3164"/>
  <c r="P3164"/>
  <c r="O3164"/>
  <c r="N3164"/>
  <c r="M3164"/>
  <c r="L3164"/>
  <c r="K3164"/>
  <c r="Q3198"/>
  <c r="P3198"/>
  <c r="O3198"/>
  <c r="N3198"/>
  <c r="M3198"/>
  <c r="L3198"/>
  <c r="K3198"/>
  <c r="Q3249"/>
  <c r="P3249"/>
  <c r="O3249"/>
  <c r="N3249"/>
  <c r="M3249"/>
  <c r="L3249"/>
  <c r="K3249"/>
  <c r="Q3319"/>
  <c r="P3319"/>
  <c r="O3319"/>
  <c r="N3319"/>
  <c r="M3319"/>
  <c r="L3319"/>
  <c r="K3319"/>
  <c r="Q3392"/>
  <c r="P3392"/>
  <c r="O3392"/>
  <c r="N3392"/>
  <c r="M3392"/>
  <c r="L3392"/>
  <c r="K3392"/>
  <c r="Q3484"/>
  <c r="P3484"/>
  <c r="O3484"/>
  <c r="N3484"/>
  <c r="M3484"/>
  <c r="L3484"/>
  <c r="K3484"/>
  <c r="Q3577"/>
  <c r="P3577"/>
  <c r="O3577"/>
  <c r="N3577"/>
  <c r="M3577"/>
  <c r="L3577"/>
  <c r="K3577"/>
  <c r="Q3679"/>
  <c r="P3679"/>
  <c r="O3679"/>
  <c r="N3679"/>
  <c r="M3679"/>
  <c r="L3679"/>
  <c r="K3679"/>
  <c r="Q3774"/>
  <c r="P3774"/>
  <c r="O3774"/>
  <c r="N3774"/>
  <c r="M3774"/>
  <c r="L3774"/>
  <c r="K3774"/>
  <c r="Q3881"/>
  <c r="P3881"/>
  <c r="O3881"/>
  <c r="N3881"/>
  <c r="M3881"/>
  <c r="L3881"/>
  <c r="K3881"/>
  <c r="Q3224"/>
  <c r="P3224"/>
  <c r="O3224"/>
  <c r="N3224"/>
  <c r="M3224"/>
  <c r="L3224"/>
  <c r="K3224"/>
  <c r="Q3245"/>
  <c r="P3245"/>
  <c r="O3245"/>
  <c r="N3245"/>
  <c r="M3245"/>
  <c r="L3245"/>
  <c r="K3245"/>
  <c r="Q3282"/>
  <c r="P3282"/>
  <c r="O3282"/>
  <c r="N3282"/>
  <c r="M3282"/>
  <c r="L3282"/>
  <c r="K3282"/>
  <c r="Q3330"/>
  <c r="P3330"/>
  <c r="O3330"/>
  <c r="N3330"/>
  <c r="M3330"/>
  <c r="L3330"/>
  <c r="K3330"/>
  <c r="Q3460"/>
  <c r="P3460"/>
  <c r="O3460"/>
  <c r="N3460"/>
  <c r="M3460"/>
  <c r="L3460"/>
  <c r="K3460"/>
  <c r="Q3546"/>
  <c r="P3546"/>
  <c r="O3546"/>
  <c r="N3546"/>
  <c r="M3546"/>
  <c r="L3546"/>
  <c r="K3546"/>
  <c r="Q3625"/>
  <c r="P3625"/>
  <c r="O3625"/>
  <c r="N3625"/>
  <c r="M3625"/>
  <c r="L3625"/>
  <c r="K3625"/>
  <c r="Q3716"/>
  <c r="P3716"/>
  <c r="O3716"/>
  <c r="N3716"/>
  <c r="M3716"/>
  <c r="L3716"/>
  <c r="K3716"/>
  <c r="Q3818"/>
  <c r="P3818"/>
  <c r="O3818"/>
  <c r="N3818"/>
  <c r="M3818"/>
  <c r="L3818"/>
  <c r="K3818"/>
  <c r="Q3332"/>
  <c r="P3332"/>
  <c r="O3332"/>
  <c r="N3332"/>
  <c r="M3332"/>
  <c r="L3332"/>
  <c r="K3332"/>
  <c r="Q3348"/>
  <c r="P3348"/>
  <c r="O3348"/>
  <c r="N3348"/>
  <c r="M3348"/>
  <c r="L3348"/>
  <c r="K3348"/>
  <c r="Q3380"/>
  <c r="P3380"/>
  <c r="O3380"/>
  <c r="N3380"/>
  <c r="M3380"/>
  <c r="L3380"/>
  <c r="K3380"/>
  <c r="Q3423"/>
  <c r="P3423"/>
  <c r="O3423"/>
  <c r="N3423"/>
  <c r="M3423"/>
  <c r="L3423"/>
  <c r="K3423"/>
  <c r="Q3477"/>
  <c r="P3477"/>
  <c r="O3477"/>
  <c r="N3477"/>
  <c r="M3477"/>
  <c r="L3477"/>
  <c r="K3477"/>
  <c r="Q3545"/>
  <c r="P3545"/>
  <c r="O3545"/>
  <c r="N3545"/>
  <c r="M3545"/>
  <c r="L3545"/>
  <c r="K3545"/>
  <c r="Q3614"/>
  <c r="P3614"/>
  <c r="O3614"/>
  <c r="N3614"/>
  <c r="M3614"/>
  <c r="L3614"/>
  <c r="K3614"/>
  <c r="Q3694"/>
  <c r="P3694"/>
  <c r="O3694"/>
  <c r="N3694"/>
  <c r="M3694"/>
  <c r="L3694"/>
  <c r="K3694"/>
  <c r="Q3777"/>
  <c r="P3777"/>
  <c r="O3777"/>
  <c r="N3777"/>
  <c r="M3777"/>
  <c r="L3777"/>
  <c r="K3777"/>
  <c r="Q3866"/>
  <c r="P3866"/>
  <c r="O3866"/>
  <c r="N3866"/>
  <c r="M3866"/>
  <c r="L3866"/>
  <c r="K3866"/>
  <c r="Q3456"/>
  <c r="P3456"/>
  <c r="O3456"/>
  <c r="N3456"/>
  <c r="M3456"/>
  <c r="L3456"/>
  <c r="K3456"/>
  <c r="Q3466"/>
  <c r="P3466"/>
  <c r="O3466"/>
  <c r="N3466"/>
  <c r="M3466"/>
  <c r="L3466"/>
  <c r="K3466"/>
  <c r="Q3493"/>
  <c r="P3493"/>
  <c r="O3493"/>
  <c r="N3493"/>
  <c r="M3493"/>
  <c r="L3493"/>
  <c r="K3493"/>
  <c r="Q3531"/>
  <c r="P3531"/>
  <c r="O3531"/>
  <c r="N3531"/>
  <c r="M3531"/>
  <c r="L3531"/>
  <c r="K3531"/>
  <c r="Q3576"/>
  <c r="P3576"/>
  <c r="O3576"/>
  <c r="N3576"/>
  <c r="M3576"/>
  <c r="L3576"/>
  <c r="K3576"/>
  <c r="Q3631"/>
  <c r="P3631"/>
  <c r="O3631"/>
  <c r="N3631"/>
  <c r="M3631"/>
  <c r="L3631"/>
  <c r="K3631"/>
  <c r="Q3699"/>
  <c r="P3699"/>
  <c r="O3699"/>
  <c r="N3699"/>
  <c r="M3699"/>
  <c r="L3699"/>
  <c r="K3699"/>
  <c r="Q3767"/>
  <c r="P3767"/>
  <c r="O3767"/>
  <c r="N3767"/>
  <c r="M3767"/>
  <c r="L3767"/>
  <c r="K3767"/>
  <c r="Q3841"/>
  <c r="P3841"/>
  <c r="O3841"/>
  <c r="N3841"/>
  <c r="M3841"/>
  <c r="L3841"/>
  <c r="K3841"/>
  <c r="Q3582"/>
  <c r="P3582"/>
  <c r="O3582"/>
  <c r="N3582"/>
  <c r="M3582"/>
  <c r="L3582"/>
  <c r="K3582"/>
  <c r="Q3591"/>
  <c r="P3591"/>
  <c r="O3591"/>
  <c r="N3591"/>
  <c r="M3591"/>
  <c r="L3591"/>
  <c r="K3591"/>
  <c r="Q3610"/>
  <c r="P3610"/>
  <c r="O3610"/>
  <c r="N3610"/>
  <c r="M3610"/>
  <c r="L3610"/>
  <c r="K3610"/>
  <c r="Q3642"/>
  <c r="P3642"/>
  <c r="O3642"/>
  <c r="N3642"/>
  <c r="M3642"/>
  <c r="L3642"/>
  <c r="K3642"/>
  <c r="Q3685"/>
  <c r="P3685"/>
  <c r="O3685"/>
  <c r="N3685"/>
  <c r="M3685"/>
  <c r="L3685"/>
  <c r="K3685"/>
  <c r="Q3725"/>
  <c r="P3725"/>
  <c r="O3725"/>
  <c r="N3725"/>
  <c r="M3725"/>
  <c r="L3725"/>
  <c r="K3725"/>
  <c r="Q3791"/>
  <c r="P3791"/>
  <c r="O3791"/>
  <c r="N3791"/>
  <c r="M3791"/>
  <c r="L3791"/>
  <c r="K3791"/>
  <c r="Q3847"/>
  <c r="P3847"/>
  <c r="O3847"/>
  <c r="N3847"/>
  <c r="M3847"/>
  <c r="L3847"/>
  <c r="K3847"/>
  <c r="Q3729"/>
  <c r="P3729"/>
  <c r="O3729"/>
  <c r="N3729"/>
  <c r="M3729"/>
  <c r="L3729"/>
  <c r="K3729"/>
  <c r="Q3757"/>
  <c r="P3757"/>
  <c r="O3757"/>
  <c r="N3757"/>
  <c r="M3757"/>
  <c r="L3757"/>
  <c r="K3757"/>
  <c r="Q3794"/>
  <c r="P3794"/>
  <c r="O3794"/>
  <c r="N3794"/>
  <c r="M3794"/>
  <c r="L3794"/>
  <c r="K3794"/>
  <c r="Q3831"/>
  <c r="P3831"/>
  <c r="O3831"/>
  <c r="N3831"/>
  <c r="M3831"/>
  <c r="L3831"/>
  <c r="K3831"/>
  <c r="Q3880"/>
  <c r="P3880"/>
  <c r="O3880"/>
  <c r="N3880"/>
  <c r="M3880"/>
  <c r="L3880"/>
  <c r="K3880"/>
  <c r="Q2966"/>
  <c r="P2966"/>
  <c r="O2966"/>
  <c r="N2966"/>
  <c r="M2966"/>
  <c r="L2966"/>
  <c r="K2966"/>
  <c r="Q3117"/>
  <c r="P3117"/>
  <c r="O3117"/>
  <c r="N3117"/>
  <c r="M3117"/>
  <c r="L3117"/>
  <c r="K3117"/>
  <c r="Q3204"/>
  <c r="P3204"/>
  <c r="O3204"/>
  <c r="N3204"/>
  <c r="M3204"/>
  <c r="L3204"/>
  <c r="K3204"/>
  <c r="Q3448"/>
  <c r="P3448"/>
  <c r="O3448"/>
  <c r="N3448"/>
  <c r="M3448"/>
  <c r="L3448"/>
  <c r="K3448"/>
  <c r="Q3326"/>
  <c r="P3326"/>
  <c r="O3326"/>
  <c r="N3326"/>
  <c r="M3326"/>
  <c r="L3326"/>
  <c r="K3326"/>
  <c r="Q3279"/>
  <c r="P3279"/>
  <c r="O3279"/>
  <c r="N3279"/>
  <c r="M3279"/>
  <c r="L3279"/>
  <c r="K3279"/>
  <c r="Q3400"/>
  <c r="P3400"/>
  <c r="O3400"/>
  <c r="N3400"/>
  <c r="M3400"/>
  <c r="L3400"/>
  <c r="K3400"/>
  <c r="Q3529"/>
  <c r="P3529"/>
  <c r="O3529"/>
  <c r="N3529"/>
  <c r="M3529"/>
  <c r="L3529"/>
  <c r="K3529"/>
  <c r="Q3656"/>
  <c r="P3656"/>
  <c r="O3656"/>
  <c r="N3656"/>
  <c r="M3656"/>
  <c r="L3656"/>
  <c r="K3656"/>
  <c r="Q3609"/>
  <c r="P3609"/>
  <c r="O3609"/>
  <c r="N3609"/>
  <c r="M3609"/>
  <c r="L3609"/>
  <c r="K3609"/>
  <c r="Q3485"/>
  <c r="P3485"/>
  <c r="O3485"/>
  <c r="N3485"/>
  <c r="M3485"/>
  <c r="L3485"/>
  <c r="K3485"/>
  <c r="Q2976"/>
  <c r="P2976"/>
  <c r="O2976"/>
  <c r="N2976"/>
  <c r="M2976"/>
  <c r="L2976"/>
  <c r="K2976"/>
  <c r="Q3048"/>
  <c r="P3048"/>
  <c r="O3048"/>
  <c r="N3048"/>
  <c r="M3048"/>
  <c r="L3048"/>
  <c r="K3048"/>
  <c r="Q3141"/>
  <c r="P3141"/>
  <c r="O3141"/>
  <c r="N3141"/>
  <c r="M3141"/>
  <c r="L3141"/>
  <c r="K3141"/>
  <c r="Q3247"/>
  <c r="P3247"/>
  <c r="O3247"/>
  <c r="N3247"/>
  <c r="M3247"/>
  <c r="L3247"/>
  <c r="K3247"/>
  <c r="Q3365"/>
  <c r="P3365"/>
  <c r="O3365"/>
  <c r="N3365"/>
  <c r="M3365"/>
  <c r="L3365"/>
  <c r="K3365"/>
  <c r="Q3494"/>
  <c r="P3494"/>
  <c r="O3494"/>
  <c r="N3494"/>
  <c r="M3494"/>
  <c r="L3494"/>
  <c r="K3494"/>
  <c r="Q3617"/>
  <c r="P3617"/>
  <c r="O3617"/>
  <c r="N3617"/>
  <c r="M3617"/>
  <c r="L3617"/>
  <c r="K3617"/>
  <c r="Q3744"/>
  <c r="P3744"/>
  <c r="O3744"/>
  <c r="N3744"/>
  <c r="M3744"/>
  <c r="L3744"/>
  <c r="K3744"/>
  <c r="Q3867"/>
  <c r="P3867"/>
  <c r="O3867"/>
  <c r="N3867"/>
  <c r="M3867"/>
  <c r="L3867"/>
  <c r="K3867"/>
  <c r="Q3776"/>
  <c r="P3776"/>
  <c r="O3776"/>
  <c r="N3776"/>
  <c r="M3776"/>
  <c r="L3776"/>
  <c r="K3776"/>
  <c r="Q3658"/>
  <c r="P3658"/>
  <c r="O3658"/>
  <c r="N3658"/>
  <c r="M3658"/>
  <c r="L3658"/>
  <c r="K3658"/>
  <c r="Q3533"/>
  <c r="P3533"/>
  <c r="O3533"/>
  <c r="N3533"/>
  <c r="M3533"/>
  <c r="L3533"/>
  <c r="K3533"/>
  <c r="Q2918"/>
  <c r="P2918"/>
  <c r="O2918"/>
  <c r="N2918"/>
  <c r="M2918"/>
  <c r="L2918"/>
  <c r="K2918"/>
  <c r="Q2973"/>
  <c r="P2973"/>
  <c r="O2973"/>
  <c r="N2973"/>
  <c r="M2973"/>
  <c r="L2973"/>
  <c r="K2973"/>
  <c r="Q3041"/>
  <c r="P3041"/>
  <c r="O3041"/>
  <c r="N3041"/>
  <c r="M3041"/>
  <c r="L3041"/>
  <c r="K3041"/>
  <c r="Q3128"/>
  <c r="P3128"/>
  <c r="O3128"/>
  <c r="N3128"/>
  <c r="M3128"/>
  <c r="L3128"/>
  <c r="K3128"/>
  <c r="Q3349"/>
  <c r="P3349"/>
  <c r="O3349"/>
  <c r="N3349"/>
  <c r="M3349"/>
  <c r="L3349"/>
  <c r="K3349"/>
  <c r="Q3472"/>
  <c r="P3472"/>
  <c r="O3472"/>
  <c r="N3472"/>
  <c r="M3472"/>
  <c r="L3472"/>
  <c r="K3472"/>
  <c r="Q3598"/>
  <c r="P3598"/>
  <c r="O3598"/>
  <c r="N3598"/>
  <c r="M3598"/>
  <c r="L3598"/>
  <c r="K3598"/>
  <c r="Q3719"/>
  <c r="P3719"/>
  <c r="O3719"/>
  <c r="N3719"/>
  <c r="M3719"/>
  <c r="L3719"/>
  <c r="K3719"/>
  <c r="Q3842"/>
  <c r="P3842"/>
  <c r="O3842"/>
  <c r="N3842"/>
  <c r="M3842"/>
  <c r="L3842"/>
  <c r="K3842"/>
  <c r="Q3829"/>
  <c r="P3829"/>
  <c r="O3829"/>
  <c r="N3829"/>
  <c r="M3829"/>
  <c r="L3829"/>
  <c r="K3829"/>
  <c r="Q3711"/>
  <c r="P3711"/>
  <c r="O3711"/>
  <c r="N3711"/>
  <c r="M3711"/>
  <c r="L3711"/>
  <c r="K3711"/>
  <c r="Q2898"/>
  <c r="P2898"/>
  <c r="O2898"/>
  <c r="N2898"/>
  <c r="M2898"/>
  <c r="L2898"/>
  <c r="K2898"/>
  <c r="Q2935"/>
  <c r="P2935"/>
  <c r="O2935"/>
  <c r="N2935"/>
  <c r="M2935"/>
  <c r="L2935"/>
  <c r="K2935"/>
  <c r="Q2988"/>
  <c r="P2988"/>
  <c r="O2988"/>
  <c r="N2988"/>
  <c r="M2988"/>
  <c r="L2988"/>
  <c r="K2988"/>
  <c r="Q3142"/>
  <c r="P3142"/>
  <c r="O3142"/>
  <c r="N3142"/>
  <c r="M3142"/>
  <c r="L3142"/>
  <c r="K3142"/>
  <c r="Q3242"/>
  <c r="P3242"/>
  <c r="O3242"/>
  <c r="N3242"/>
  <c r="M3242"/>
  <c r="L3242"/>
  <c r="K3242"/>
  <c r="Q3352"/>
  <c r="P3352"/>
  <c r="O3352"/>
  <c r="N3352"/>
  <c r="M3352"/>
  <c r="L3352"/>
  <c r="K3352"/>
  <c r="Q3471"/>
  <c r="P3471"/>
  <c r="O3471"/>
  <c r="N3471"/>
  <c r="M3471"/>
  <c r="L3471"/>
  <c r="K3471"/>
  <c r="Q3595"/>
  <c r="P3595"/>
  <c r="O3595"/>
  <c r="N3595"/>
  <c r="M3595"/>
  <c r="L3595"/>
  <c r="K3595"/>
  <c r="Q3714"/>
  <c r="P3714"/>
  <c r="O3714"/>
  <c r="N3714"/>
  <c r="M3714"/>
  <c r="L3714"/>
  <c r="K3714"/>
  <c r="Q3833"/>
  <c r="P3833"/>
  <c r="O3833"/>
  <c r="N3833"/>
  <c r="M3833"/>
  <c r="L3833"/>
  <c r="K3833"/>
  <c r="Q3900"/>
  <c r="P3900"/>
  <c r="O3900"/>
  <c r="N3900"/>
  <c r="M3900"/>
  <c r="L3900"/>
  <c r="K3900"/>
  <c r="Q3785"/>
  <c r="P3785"/>
  <c r="O3785"/>
  <c r="N3785"/>
  <c r="M3785"/>
  <c r="L3785"/>
  <c r="K3785"/>
  <c r="Q2914"/>
  <c r="P2914"/>
  <c r="O2914"/>
  <c r="N2914"/>
  <c r="M2914"/>
  <c r="L2914"/>
  <c r="K2914"/>
  <c r="Q2937"/>
  <c r="P2937"/>
  <c r="O2937"/>
  <c r="N2937"/>
  <c r="M2937"/>
  <c r="L2937"/>
  <c r="K2937"/>
  <c r="Q2972"/>
  <c r="P2972"/>
  <c r="O2972"/>
  <c r="N2972"/>
  <c r="M2972"/>
  <c r="L2972"/>
  <c r="K2972"/>
  <c r="Q3024"/>
  <c r="P3024"/>
  <c r="O3024"/>
  <c r="N3024"/>
  <c r="M3024"/>
  <c r="L3024"/>
  <c r="K3024"/>
  <c r="Q3084"/>
  <c r="P3084"/>
  <c r="O3084"/>
  <c r="N3084"/>
  <c r="M3084"/>
  <c r="L3084"/>
  <c r="K3084"/>
  <c r="Q3179"/>
  <c r="P3179"/>
  <c r="O3179"/>
  <c r="N3179"/>
  <c r="M3179"/>
  <c r="L3179"/>
  <c r="K3179"/>
  <c r="Q3266"/>
  <c r="P3266"/>
  <c r="O3266"/>
  <c r="N3266"/>
  <c r="M3266"/>
  <c r="L3266"/>
  <c r="K3266"/>
  <c r="Q3374"/>
  <c r="P3374"/>
  <c r="O3374"/>
  <c r="N3374"/>
  <c r="M3374"/>
  <c r="L3374"/>
  <c r="K3374"/>
  <c r="Q3489"/>
  <c r="P3489"/>
  <c r="O3489"/>
  <c r="N3489"/>
  <c r="M3489"/>
  <c r="L3489"/>
  <c r="K3489"/>
  <c r="Q3608"/>
  <c r="P3608"/>
  <c r="O3608"/>
  <c r="N3608"/>
  <c r="M3608"/>
  <c r="L3608"/>
  <c r="K3608"/>
  <c r="Q3720"/>
  <c r="P3720"/>
  <c r="O3720"/>
  <c r="N3720"/>
  <c r="M3720"/>
  <c r="L3720"/>
  <c r="K3720"/>
  <c r="Q3836"/>
  <c r="P3836"/>
  <c r="O3836"/>
  <c r="N3836"/>
  <c r="M3836"/>
  <c r="L3836"/>
  <c r="K3836"/>
  <c r="Q3856"/>
  <c r="P3856"/>
  <c r="O3856"/>
  <c r="N3856"/>
  <c r="M3856"/>
  <c r="L3856"/>
  <c r="K3856"/>
  <c r="Q2965"/>
  <c r="P2965"/>
  <c r="O2965"/>
  <c r="N2965"/>
  <c r="M2965"/>
  <c r="L2965"/>
  <c r="K2965"/>
  <c r="Q2977"/>
  <c r="P2977"/>
  <c r="O2977"/>
  <c r="N2977"/>
  <c r="M2977"/>
  <c r="L2977"/>
  <c r="K2977"/>
  <c r="Q3032"/>
  <c r="P3032"/>
  <c r="O3032"/>
  <c r="N3032"/>
  <c r="M3032"/>
  <c r="L3032"/>
  <c r="K3032"/>
  <c r="Q3074"/>
  <c r="P3074"/>
  <c r="O3074"/>
  <c r="N3074"/>
  <c r="M3074"/>
  <c r="L3074"/>
  <c r="K3074"/>
  <c r="Q3139"/>
  <c r="P3139"/>
  <c r="O3139"/>
  <c r="N3139"/>
  <c r="M3139"/>
  <c r="L3139"/>
  <c r="K3139"/>
  <c r="Q3219"/>
  <c r="P3219"/>
  <c r="O3219"/>
  <c r="N3219"/>
  <c r="M3219"/>
  <c r="L3219"/>
  <c r="K3219"/>
  <c r="Q3312"/>
  <c r="P3312"/>
  <c r="O3312"/>
  <c r="N3312"/>
  <c r="M3312"/>
  <c r="L3312"/>
  <c r="K3312"/>
  <c r="Q3414"/>
  <c r="P3414"/>
  <c r="O3414"/>
  <c r="N3414"/>
  <c r="M3414"/>
  <c r="L3414"/>
  <c r="K3414"/>
  <c r="Q3523"/>
  <c r="P3523"/>
  <c r="O3523"/>
  <c r="N3523"/>
  <c r="M3523"/>
  <c r="L3523"/>
  <c r="K3523"/>
  <c r="Q3633"/>
  <c r="P3633"/>
  <c r="O3633"/>
  <c r="N3633"/>
  <c r="M3633"/>
  <c r="L3633"/>
  <c r="K3633"/>
  <c r="Q3747"/>
  <c r="P3747"/>
  <c r="O3747"/>
  <c r="N3747"/>
  <c r="M3747"/>
  <c r="L3747"/>
  <c r="K3747"/>
  <c r="Q3854"/>
  <c r="P3854"/>
  <c r="O3854"/>
  <c r="N3854"/>
  <c r="M3854"/>
  <c r="L3854"/>
  <c r="K3854"/>
  <c r="Q3053"/>
  <c r="P3053"/>
  <c r="O3053"/>
  <c r="N3053"/>
  <c r="M3053"/>
  <c r="L3053"/>
  <c r="K3053"/>
  <c r="Q3055"/>
  <c r="P3055"/>
  <c r="O3055"/>
  <c r="N3055"/>
  <c r="M3055"/>
  <c r="L3055"/>
  <c r="K3055"/>
  <c r="Q3071"/>
  <c r="P3071"/>
  <c r="O3071"/>
  <c r="N3071"/>
  <c r="M3071"/>
  <c r="L3071"/>
  <c r="K3071"/>
  <c r="Q3106"/>
  <c r="P3106"/>
  <c r="O3106"/>
  <c r="N3106"/>
  <c r="M3106"/>
  <c r="L3106"/>
  <c r="K3106"/>
  <c r="Q3154"/>
  <c r="P3154"/>
  <c r="O3154"/>
  <c r="N3154"/>
  <c r="M3154"/>
  <c r="L3154"/>
  <c r="K3154"/>
  <c r="Q3210"/>
  <c r="P3210"/>
  <c r="O3210"/>
  <c r="N3210"/>
  <c r="M3210"/>
  <c r="L3210"/>
  <c r="K3210"/>
  <c r="Q3289"/>
  <c r="P3289"/>
  <c r="O3289"/>
  <c r="N3289"/>
  <c r="M3289"/>
  <c r="L3289"/>
  <c r="K3289"/>
  <c r="Q3371"/>
  <c r="P3371"/>
  <c r="O3371"/>
  <c r="N3371"/>
  <c r="M3371"/>
  <c r="L3371"/>
  <c r="K3371"/>
  <c r="Q3465"/>
  <c r="P3465"/>
  <c r="O3465"/>
  <c r="N3465"/>
  <c r="M3465"/>
  <c r="L3465"/>
  <c r="K3465"/>
  <c r="Q3571"/>
  <c r="P3571"/>
  <c r="O3571"/>
  <c r="N3571"/>
  <c r="M3571"/>
  <c r="L3571"/>
  <c r="K3571"/>
  <c r="Q3678"/>
  <c r="P3678"/>
  <c r="O3678"/>
  <c r="N3678"/>
  <c r="M3678"/>
  <c r="L3678"/>
  <c r="K3678"/>
  <c r="Q3780"/>
  <c r="P3780"/>
  <c r="O3780"/>
  <c r="N3780"/>
  <c r="M3780"/>
  <c r="L3780"/>
  <c r="K3780"/>
  <c r="Q3888"/>
  <c r="P3888"/>
  <c r="O3888"/>
  <c r="N3888"/>
  <c r="M3888"/>
  <c r="L3888"/>
  <c r="K3888"/>
  <c r="Q3167"/>
  <c r="P3167"/>
  <c r="O3167"/>
  <c r="N3167"/>
  <c r="M3167"/>
  <c r="L3167"/>
  <c r="K3167"/>
  <c r="Q3163"/>
  <c r="P3163"/>
  <c r="O3163"/>
  <c r="N3163"/>
  <c r="M3163"/>
  <c r="L3163"/>
  <c r="K3163"/>
  <c r="Q3180"/>
  <c r="P3180"/>
  <c r="O3180"/>
  <c r="N3180"/>
  <c r="M3180"/>
  <c r="L3180"/>
  <c r="K3180"/>
  <c r="Q3200"/>
  <c r="P3200"/>
  <c r="O3200"/>
  <c r="N3200"/>
  <c r="M3200"/>
  <c r="L3200"/>
  <c r="K3200"/>
  <c r="Q3243"/>
  <c r="P3243"/>
  <c r="O3243"/>
  <c r="N3243"/>
  <c r="M3243"/>
  <c r="L3243"/>
  <c r="K3243"/>
  <c r="Q3305"/>
  <c r="P3305"/>
  <c r="O3305"/>
  <c r="N3305"/>
  <c r="M3305"/>
  <c r="L3305"/>
  <c r="K3305"/>
  <c r="Q3366"/>
  <c r="P3366"/>
  <c r="O3366"/>
  <c r="N3366"/>
  <c r="M3366"/>
  <c r="L3366"/>
  <c r="K3366"/>
  <c r="Q3442"/>
  <c r="P3442"/>
  <c r="O3442"/>
  <c r="N3442"/>
  <c r="M3442"/>
  <c r="L3442"/>
  <c r="K3442"/>
  <c r="Q3539"/>
  <c r="P3539"/>
  <c r="O3539"/>
  <c r="N3539"/>
  <c r="M3539"/>
  <c r="L3539"/>
  <c r="K3539"/>
  <c r="Q3626"/>
  <c r="P3626"/>
  <c r="O3626"/>
  <c r="N3626"/>
  <c r="M3626"/>
  <c r="L3626"/>
  <c r="K3626"/>
  <c r="Q3723"/>
  <c r="P3723"/>
  <c r="O3723"/>
  <c r="N3723"/>
  <c r="M3723"/>
  <c r="L3723"/>
  <c r="K3723"/>
  <c r="Q3824"/>
  <c r="P3824"/>
  <c r="O3824"/>
  <c r="N3824"/>
  <c r="M3824"/>
  <c r="L3824"/>
  <c r="K3824"/>
  <c r="Q3291"/>
  <c r="P3291"/>
  <c r="O3291"/>
  <c r="N3291"/>
  <c r="M3291"/>
  <c r="L3291"/>
  <c r="K3291"/>
  <c r="Q3287"/>
  <c r="P3287"/>
  <c r="O3287"/>
  <c r="N3287"/>
  <c r="M3287"/>
  <c r="L3287"/>
  <c r="K3287"/>
  <c r="Q3295"/>
  <c r="P3295"/>
  <c r="O3295"/>
  <c r="N3295"/>
  <c r="M3295"/>
  <c r="L3295"/>
  <c r="K3295"/>
  <c r="Q3320"/>
  <c r="P3320"/>
  <c r="O3320"/>
  <c r="N3320"/>
  <c r="M3320"/>
  <c r="L3320"/>
  <c r="K3320"/>
  <c r="Q3351"/>
  <c r="P3351"/>
  <c r="O3351"/>
  <c r="N3351"/>
  <c r="M3351"/>
  <c r="L3351"/>
  <c r="K3351"/>
  <c r="Q3402"/>
  <c r="P3402"/>
  <c r="O3402"/>
  <c r="N3402"/>
  <c r="M3402"/>
  <c r="L3402"/>
  <c r="K3402"/>
  <c r="Q3463"/>
  <c r="P3463"/>
  <c r="O3463"/>
  <c r="N3463"/>
  <c r="M3463"/>
  <c r="L3463"/>
  <c r="K3463"/>
  <c r="Q3540"/>
  <c r="P3540"/>
  <c r="O3540"/>
  <c r="N3540"/>
  <c r="M3540"/>
  <c r="L3540"/>
  <c r="K3540"/>
  <c r="Q3615"/>
  <c r="P3615"/>
  <c r="O3615"/>
  <c r="N3615"/>
  <c r="M3615"/>
  <c r="L3615"/>
  <c r="K3615"/>
  <c r="Q3703"/>
  <c r="P3703"/>
  <c r="O3703"/>
  <c r="N3703"/>
  <c r="M3703"/>
  <c r="L3703"/>
  <c r="K3703"/>
  <c r="Q3792"/>
  <c r="P3792"/>
  <c r="O3792"/>
  <c r="N3792"/>
  <c r="M3792"/>
  <c r="L3792"/>
  <c r="K3792"/>
  <c r="Q3887"/>
  <c r="P3887"/>
  <c r="O3887"/>
  <c r="N3887"/>
  <c r="M3887"/>
  <c r="L3887"/>
  <c r="K3887"/>
  <c r="Q3430"/>
  <c r="P3430"/>
  <c r="O3430"/>
  <c r="N3430"/>
  <c r="M3430"/>
  <c r="L3430"/>
  <c r="K3430"/>
  <c r="Q3428"/>
  <c r="P3428"/>
  <c r="O3428"/>
  <c r="N3428"/>
  <c r="M3428"/>
  <c r="L3428"/>
  <c r="K3428"/>
  <c r="Q3439"/>
  <c r="P3439"/>
  <c r="O3439"/>
  <c r="N3439"/>
  <c r="M3439"/>
  <c r="L3439"/>
  <c r="K3439"/>
  <c r="Q3474"/>
  <c r="P3474"/>
  <c r="O3474"/>
  <c r="N3474"/>
  <c r="M3474"/>
  <c r="L3474"/>
  <c r="K3474"/>
  <c r="Q3521"/>
  <c r="P3521"/>
  <c r="O3521"/>
  <c r="N3521"/>
  <c r="M3521"/>
  <c r="L3521"/>
  <c r="K3521"/>
  <c r="Q3575"/>
  <c r="P3575"/>
  <c r="O3575"/>
  <c r="N3575"/>
  <c r="M3575"/>
  <c r="L3575"/>
  <c r="K3575"/>
  <c r="Q3635"/>
  <c r="P3635"/>
  <c r="O3635"/>
  <c r="N3635"/>
  <c r="M3635"/>
  <c r="L3635"/>
  <c r="K3635"/>
  <c r="Q3705"/>
  <c r="P3705"/>
  <c r="O3705"/>
  <c r="N3705"/>
  <c r="M3705"/>
  <c r="L3705"/>
  <c r="K3705"/>
  <c r="Q3786"/>
  <c r="P3786"/>
  <c r="O3786"/>
  <c r="N3786"/>
  <c r="M3786"/>
  <c r="L3786"/>
  <c r="K3786"/>
  <c r="Q3864"/>
  <c r="P3864"/>
  <c r="O3864"/>
  <c r="N3864"/>
  <c r="M3864"/>
  <c r="L3864"/>
  <c r="K3864"/>
  <c r="Q3567"/>
  <c r="P3567"/>
  <c r="O3567"/>
  <c r="N3567"/>
  <c r="M3567"/>
  <c r="L3567"/>
  <c r="K3567"/>
  <c r="Q3578"/>
  <c r="P3578"/>
  <c r="O3578"/>
  <c r="N3578"/>
  <c r="M3578"/>
  <c r="L3578"/>
  <c r="K3578"/>
  <c r="Q3601"/>
  <c r="P3601"/>
  <c r="O3601"/>
  <c r="N3601"/>
  <c r="M3601"/>
  <c r="L3601"/>
  <c r="K3601"/>
  <c r="Q3641"/>
  <c r="P3641"/>
  <c r="O3641"/>
  <c r="N3641"/>
  <c r="M3641"/>
  <c r="L3641"/>
  <c r="K3641"/>
  <c r="Q3689"/>
  <c r="P3689"/>
  <c r="O3689"/>
  <c r="N3689"/>
  <c r="M3689"/>
  <c r="L3689"/>
  <c r="K3689"/>
  <c r="Q3741"/>
  <c r="P3741"/>
  <c r="O3741"/>
  <c r="N3741"/>
  <c r="M3741"/>
  <c r="L3741"/>
  <c r="K3741"/>
  <c r="Q3807"/>
  <c r="P3807"/>
  <c r="O3807"/>
  <c r="N3807"/>
  <c r="M3807"/>
  <c r="L3807"/>
  <c r="K3807"/>
  <c r="Q3874"/>
  <c r="P3874"/>
  <c r="O3874"/>
  <c r="N3874"/>
  <c r="M3874"/>
  <c r="L3874"/>
  <c r="K3874"/>
  <c r="Q3733"/>
  <c r="P3733"/>
  <c r="O3733"/>
  <c r="N3733"/>
  <c r="M3733"/>
  <c r="L3733"/>
  <c r="K3733"/>
  <c r="Q3760"/>
  <c r="P3760"/>
  <c r="O3760"/>
  <c r="N3760"/>
  <c r="M3760"/>
  <c r="L3760"/>
  <c r="K3760"/>
  <c r="Q3808"/>
  <c r="P3808"/>
  <c r="O3808"/>
  <c r="N3808"/>
  <c r="M3808"/>
  <c r="L3808"/>
  <c r="K3808"/>
  <c r="Q3846"/>
  <c r="P3846"/>
  <c r="O3846"/>
  <c r="N3846"/>
  <c r="M3846"/>
  <c r="L3846"/>
  <c r="K3846"/>
  <c r="Q3890"/>
  <c r="P3890"/>
  <c r="O3890"/>
  <c r="N3890"/>
  <c r="M3890"/>
  <c r="L3890"/>
  <c r="K3890"/>
  <c r="Q3149"/>
  <c r="P3149"/>
  <c r="O3149"/>
  <c r="N3149"/>
  <c r="M3149"/>
  <c r="L3149"/>
  <c r="K3149"/>
  <c r="Q3051"/>
  <c r="P3051"/>
  <c r="O3051"/>
  <c r="N3051"/>
  <c r="M3051"/>
  <c r="L3051"/>
  <c r="K3051"/>
  <c r="Q2970"/>
  <c r="P2970"/>
  <c r="O2970"/>
  <c r="N2970"/>
  <c r="M2970"/>
  <c r="L2970"/>
  <c r="K2970"/>
  <c r="Q2841"/>
  <c r="P2841"/>
  <c r="O2841"/>
  <c r="N2841"/>
  <c r="M2841"/>
  <c r="L2841"/>
  <c r="K2841"/>
  <c r="Q3548"/>
  <c r="P3548"/>
  <c r="O3548"/>
  <c r="N3548"/>
  <c r="M3548"/>
  <c r="L3548"/>
  <c r="K3548"/>
  <c r="Q3677"/>
  <c r="P3677"/>
  <c r="O3677"/>
  <c r="N3677"/>
  <c r="M3677"/>
  <c r="L3677"/>
  <c r="K3677"/>
  <c r="Q3801"/>
  <c r="P3801"/>
  <c r="O3801"/>
  <c r="N3801"/>
  <c r="M3801"/>
  <c r="L3801"/>
  <c r="K3801"/>
  <c r="Q3244"/>
  <c r="P3244"/>
  <c r="O3244"/>
  <c r="N3244"/>
  <c r="M3244"/>
  <c r="L3244"/>
  <c r="K3244"/>
  <c r="Q3126"/>
  <c r="P3126"/>
  <c r="O3126"/>
  <c r="N3126"/>
  <c r="M3126"/>
  <c r="L3126"/>
  <c r="K3126"/>
  <c r="Q3037"/>
  <c r="P3037"/>
  <c r="O3037"/>
  <c r="N3037"/>
  <c r="M3037"/>
  <c r="L3037"/>
  <c r="K3037"/>
  <c r="Q2952"/>
  <c r="P2952"/>
  <c r="O2952"/>
  <c r="N2952"/>
  <c r="M2952"/>
  <c r="L2952"/>
  <c r="K2952"/>
  <c r="Q3216"/>
  <c r="P3216"/>
  <c r="O3216"/>
  <c r="N3216"/>
  <c r="M3216"/>
  <c r="L3216"/>
  <c r="K3216"/>
  <c r="Q3340"/>
  <c r="P3340"/>
  <c r="O3340"/>
  <c r="N3340"/>
  <c r="M3340"/>
  <c r="L3340"/>
  <c r="K3340"/>
  <c r="Q3470"/>
  <c r="P3470"/>
  <c r="O3470"/>
  <c r="N3470"/>
  <c r="M3470"/>
  <c r="L3470"/>
  <c r="K3470"/>
  <c r="Q3603"/>
  <c r="P3603"/>
  <c r="O3603"/>
  <c r="N3603"/>
  <c r="M3603"/>
  <c r="L3603"/>
  <c r="K3603"/>
  <c r="Q3732"/>
  <c r="P3732"/>
  <c r="O3732"/>
  <c r="N3732"/>
  <c r="M3732"/>
  <c r="L3732"/>
  <c r="K3732"/>
  <c r="Q3859"/>
  <c r="P3859"/>
  <c r="O3859"/>
  <c r="N3859"/>
  <c r="M3859"/>
  <c r="L3859"/>
  <c r="K3859"/>
  <c r="Q3520"/>
  <c r="P3520"/>
  <c r="O3520"/>
  <c r="N3520"/>
  <c r="M3520"/>
  <c r="L3520"/>
  <c r="K3520"/>
  <c r="Q3382"/>
  <c r="P3382"/>
  <c r="O3382"/>
  <c r="N3382"/>
  <c r="M3382"/>
  <c r="L3382"/>
  <c r="K3382"/>
  <c r="Q3250"/>
  <c r="P3250"/>
  <c r="O3250"/>
  <c r="N3250"/>
  <c r="M3250"/>
  <c r="L3250"/>
  <c r="K3250"/>
  <c r="Q3134"/>
  <c r="P3134"/>
  <c r="O3134"/>
  <c r="N3134"/>
  <c r="M3134"/>
  <c r="L3134"/>
  <c r="K3134"/>
  <c r="Q3034"/>
  <c r="P3034"/>
  <c r="O3034"/>
  <c r="N3034"/>
  <c r="M3034"/>
  <c r="L3034"/>
  <c r="K3034"/>
  <c r="Q2959"/>
  <c r="P2959"/>
  <c r="O2959"/>
  <c r="N2959"/>
  <c r="M2959"/>
  <c r="L2959"/>
  <c r="K2959"/>
  <c r="Q3052"/>
  <c r="P3052"/>
  <c r="O3052"/>
  <c r="N3052"/>
  <c r="M3052"/>
  <c r="L3052"/>
  <c r="K3052"/>
  <c r="Q3162"/>
  <c r="P3162"/>
  <c r="O3162"/>
  <c r="N3162"/>
  <c r="M3162"/>
  <c r="L3162"/>
  <c r="K3162"/>
  <c r="Q3284"/>
  <c r="P3284"/>
  <c r="O3284"/>
  <c r="N3284"/>
  <c r="M3284"/>
  <c r="L3284"/>
  <c r="K3284"/>
  <c r="Q3415"/>
  <c r="P3415"/>
  <c r="O3415"/>
  <c r="N3415"/>
  <c r="M3415"/>
  <c r="L3415"/>
  <c r="K3415"/>
  <c r="Q3555"/>
  <c r="P3555"/>
  <c r="O3555"/>
  <c r="N3555"/>
  <c r="M3555"/>
  <c r="L3555"/>
  <c r="K3555"/>
  <c r="Q3683"/>
  <c r="P3683"/>
  <c r="O3683"/>
  <c r="N3683"/>
  <c r="M3683"/>
  <c r="L3683"/>
  <c r="K3683"/>
  <c r="Q3814"/>
  <c r="P3814"/>
  <c r="O3814"/>
  <c r="N3814"/>
  <c r="M3814"/>
  <c r="L3814"/>
  <c r="K3814"/>
  <c r="Q3552"/>
  <c r="P3552"/>
  <c r="O3552"/>
  <c r="N3552"/>
  <c r="M3552"/>
  <c r="L3552"/>
  <c r="K3552"/>
  <c r="Q3412"/>
  <c r="P3412"/>
  <c r="O3412"/>
  <c r="N3412"/>
  <c r="M3412"/>
  <c r="L3412"/>
  <c r="K3412"/>
  <c r="Q3276"/>
  <c r="P3276"/>
  <c r="O3276"/>
  <c r="N3276"/>
  <c r="M3276"/>
  <c r="L3276"/>
  <c r="K3276"/>
  <c r="Q3159"/>
  <c r="P3159"/>
  <c r="O3159"/>
  <c r="N3159"/>
  <c r="M3159"/>
  <c r="L3159"/>
  <c r="K3159"/>
  <c r="Q2878"/>
  <c r="P2878"/>
  <c r="O2878"/>
  <c r="N2878"/>
  <c r="M2878"/>
  <c r="L2878"/>
  <c r="K2878"/>
  <c r="Q2934"/>
  <c r="P2934"/>
  <c r="O2934"/>
  <c r="N2934"/>
  <c r="M2934"/>
  <c r="L2934"/>
  <c r="K2934"/>
  <c r="Q3020"/>
  <c r="P3020"/>
  <c r="O3020"/>
  <c r="N3020"/>
  <c r="M3020"/>
  <c r="L3020"/>
  <c r="K3020"/>
  <c r="Q3119"/>
  <c r="P3119"/>
  <c r="O3119"/>
  <c r="N3119"/>
  <c r="M3119"/>
  <c r="L3119"/>
  <c r="K3119"/>
  <c r="Q3239"/>
  <c r="P3239"/>
  <c r="O3239"/>
  <c r="N3239"/>
  <c r="M3239"/>
  <c r="L3239"/>
  <c r="K3239"/>
  <c r="Q3369"/>
  <c r="P3369"/>
  <c r="O3369"/>
  <c r="N3369"/>
  <c r="M3369"/>
  <c r="L3369"/>
  <c r="K3369"/>
  <c r="Q3503"/>
  <c r="P3503"/>
  <c r="O3503"/>
  <c r="N3503"/>
  <c r="M3503"/>
  <c r="L3503"/>
  <c r="K3503"/>
  <c r="Q3640"/>
  <c r="P3640"/>
  <c r="O3640"/>
  <c r="N3640"/>
  <c r="M3640"/>
  <c r="L3640"/>
  <c r="K3640"/>
  <c r="Q3769"/>
  <c r="P3769"/>
  <c r="O3769"/>
  <c r="N3769"/>
  <c r="M3769"/>
  <c r="L3769"/>
  <c r="K3769"/>
  <c r="Q3901"/>
  <c r="P3901"/>
  <c r="O3901"/>
  <c r="N3901"/>
  <c r="M3901"/>
  <c r="L3901"/>
  <c r="K3901"/>
  <c r="Q3845"/>
  <c r="P3845"/>
  <c r="O3845"/>
  <c r="N3845"/>
  <c r="M3845"/>
  <c r="L3845"/>
  <c r="K3845"/>
  <c r="Q3717"/>
  <c r="P3717"/>
  <c r="O3717"/>
  <c r="N3717"/>
  <c r="M3717"/>
  <c r="L3717"/>
  <c r="K3717"/>
  <c r="Q3589"/>
  <c r="P3589"/>
  <c r="O3589"/>
  <c r="N3589"/>
  <c r="M3589"/>
  <c r="L3589"/>
  <c r="K3589"/>
  <c r="Q3454"/>
  <c r="P3454"/>
  <c r="O3454"/>
  <c r="N3454"/>
  <c r="M3454"/>
  <c r="L3454"/>
  <c r="K3454"/>
  <c r="Q3325"/>
  <c r="P3325"/>
  <c r="O3325"/>
  <c r="N3325"/>
  <c r="M3325"/>
  <c r="L3325"/>
  <c r="K3325"/>
  <c r="Q2806"/>
  <c r="P2806"/>
  <c r="O2806"/>
  <c r="N2806"/>
  <c r="M2806"/>
  <c r="L2806"/>
  <c r="K2806"/>
  <c r="Q2834"/>
  <c r="P2834"/>
  <c r="O2834"/>
  <c r="N2834"/>
  <c r="M2834"/>
  <c r="L2834"/>
  <c r="K2834"/>
  <c r="Q2872"/>
  <c r="P2872"/>
  <c r="O2872"/>
  <c r="N2872"/>
  <c r="M2872"/>
  <c r="L2872"/>
  <c r="K2872"/>
  <c r="Q2922"/>
  <c r="P2922"/>
  <c r="O2922"/>
  <c r="N2922"/>
  <c r="M2922"/>
  <c r="L2922"/>
  <c r="K2922"/>
  <c r="Q3002"/>
  <c r="P3002"/>
  <c r="O3002"/>
  <c r="N3002"/>
  <c r="M3002"/>
  <c r="L3002"/>
  <c r="K3002"/>
  <c r="Q3102"/>
  <c r="P3102"/>
  <c r="O3102"/>
  <c r="N3102"/>
  <c r="M3102"/>
  <c r="L3102"/>
  <c r="K3102"/>
  <c r="Q3217"/>
  <c r="P3217"/>
  <c r="O3217"/>
  <c r="N3217"/>
  <c r="M3217"/>
  <c r="L3217"/>
  <c r="K3217"/>
  <c r="Q3345"/>
  <c r="P3345"/>
  <c r="O3345"/>
  <c r="N3345"/>
  <c r="M3345"/>
  <c r="L3345"/>
  <c r="K3345"/>
  <c r="Q3479"/>
  <c r="P3479"/>
  <c r="O3479"/>
  <c r="N3479"/>
  <c r="M3479"/>
  <c r="L3479"/>
  <c r="K3479"/>
  <c r="Q3612"/>
  <c r="P3612"/>
  <c r="O3612"/>
  <c r="N3612"/>
  <c r="M3612"/>
  <c r="L3612"/>
  <c r="K3612"/>
  <c r="Q3743"/>
  <c r="P3743"/>
  <c r="O3743"/>
  <c r="N3743"/>
  <c r="M3743"/>
  <c r="L3743"/>
  <c r="K3743"/>
  <c r="Q3876"/>
  <c r="P3876"/>
  <c r="O3876"/>
  <c r="N3876"/>
  <c r="M3876"/>
  <c r="L3876"/>
  <c r="K3876"/>
  <c r="Q3775"/>
  <c r="P3775"/>
  <c r="O3775"/>
  <c r="N3775"/>
  <c r="M3775"/>
  <c r="L3775"/>
  <c r="K3775"/>
  <c r="Q3648"/>
  <c r="P3648"/>
  <c r="O3648"/>
  <c r="N3648"/>
  <c r="M3648"/>
  <c r="L3648"/>
  <c r="K3648"/>
  <c r="Q3516"/>
  <c r="P3516"/>
  <c r="O3516"/>
  <c r="N3516"/>
  <c r="M3516"/>
  <c r="L3516"/>
  <c r="K3516"/>
  <c r="Q3383"/>
  <c r="P3383"/>
  <c r="O3383"/>
  <c r="N3383"/>
  <c r="M3383"/>
  <c r="L3383"/>
  <c r="K3383"/>
  <c r="Q2801"/>
  <c r="P2801"/>
  <c r="O2801"/>
  <c r="N2801"/>
  <c r="M2801"/>
  <c r="L2801"/>
  <c r="K2801"/>
  <c r="Q2820"/>
  <c r="P2820"/>
  <c r="O2820"/>
  <c r="N2820"/>
  <c r="M2820"/>
  <c r="L2820"/>
  <c r="K2820"/>
  <c r="Q2840"/>
  <c r="P2840"/>
  <c r="O2840"/>
  <c r="N2840"/>
  <c r="M2840"/>
  <c r="L2840"/>
  <c r="K2840"/>
  <c r="Q2881"/>
  <c r="P2881"/>
  <c r="O2881"/>
  <c r="N2881"/>
  <c r="M2881"/>
  <c r="L2881"/>
  <c r="K2881"/>
  <c r="Q2929"/>
  <c r="P2929"/>
  <c r="O2929"/>
  <c r="N2929"/>
  <c r="M2929"/>
  <c r="L2929"/>
  <c r="K2929"/>
  <c r="Q3009"/>
  <c r="P3009"/>
  <c r="O3009"/>
  <c r="N3009"/>
  <c r="M3009"/>
  <c r="L3009"/>
  <c r="K3009"/>
  <c r="Q3104"/>
  <c r="P3104"/>
  <c r="O3104"/>
  <c r="N3104"/>
  <c r="M3104"/>
  <c r="L3104"/>
  <c r="K3104"/>
  <c r="Q3214"/>
  <c r="P3214"/>
  <c r="O3214"/>
  <c r="N3214"/>
  <c r="M3214"/>
  <c r="L3214"/>
  <c r="K3214"/>
  <c r="Q3335"/>
  <c r="P3335"/>
  <c r="O3335"/>
  <c r="N3335"/>
  <c r="M3335"/>
  <c r="L3335"/>
  <c r="K3335"/>
  <c r="Q3467"/>
  <c r="P3467"/>
  <c r="O3467"/>
  <c r="N3467"/>
  <c r="M3467"/>
  <c r="L3467"/>
  <c r="K3467"/>
  <c r="Q3599"/>
  <c r="P3599"/>
  <c r="O3599"/>
  <c r="N3599"/>
  <c r="M3599"/>
  <c r="L3599"/>
  <c r="K3599"/>
  <c r="Q3726"/>
  <c r="P3726"/>
  <c r="O3726"/>
  <c r="N3726"/>
  <c r="M3726"/>
  <c r="L3726"/>
  <c r="K3726"/>
  <c r="Q3853"/>
  <c r="P3853"/>
  <c r="O3853"/>
  <c r="N3853"/>
  <c r="M3853"/>
  <c r="L3853"/>
  <c r="K3853"/>
  <c r="Q3835"/>
  <c r="P3835"/>
  <c r="O3835"/>
  <c r="N3835"/>
  <c r="M3835"/>
  <c r="L3835"/>
  <c r="K3835"/>
  <c r="Q3712"/>
  <c r="P3712"/>
  <c r="O3712"/>
  <c r="N3712"/>
  <c r="M3712"/>
  <c r="L3712"/>
  <c r="K3712"/>
  <c r="Q3586"/>
  <c r="P3586"/>
  <c r="O3586"/>
  <c r="N3586"/>
  <c r="M3586"/>
  <c r="L3586"/>
  <c r="K3586"/>
  <c r="Q2824"/>
  <c r="P2824"/>
  <c r="O2824"/>
  <c r="N2824"/>
  <c r="M2824"/>
  <c r="L2824"/>
  <c r="K2824"/>
  <c r="Q2828"/>
  <c r="P2828"/>
  <c r="O2828"/>
  <c r="N2828"/>
  <c r="M2828"/>
  <c r="L2828"/>
  <c r="K2828"/>
  <c r="Q2839"/>
  <c r="P2839"/>
  <c r="O2839"/>
  <c r="N2839"/>
  <c r="M2839"/>
  <c r="L2839"/>
  <c r="K2839"/>
  <c r="Q2868"/>
  <c r="P2868"/>
  <c r="O2868"/>
  <c r="N2868"/>
  <c r="M2868"/>
  <c r="L2868"/>
  <c r="K2868"/>
  <c r="Q2899"/>
  <c r="P2899"/>
  <c r="O2899"/>
  <c r="N2899"/>
  <c r="M2899"/>
  <c r="L2899"/>
  <c r="K2899"/>
  <c r="Q2956"/>
  <c r="P2956"/>
  <c r="O2956"/>
  <c r="N2956"/>
  <c r="M2956"/>
  <c r="L2956"/>
  <c r="K2956"/>
  <c r="Q3036"/>
  <c r="P3036"/>
  <c r="O3036"/>
  <c r="N3036"/>
  <c r="M3036"/>
  <c r="L3036"/>
  <c r="K3036"/>
  <c r="Q3120"/>
  <c r="P3120"/>
  <c r="O3120"/>
  <c r="N3120"/>
  <c r="M3120"/>
  <c r="L3120"/>
  <c r="K3120"/>
  <c r="Q3228"/>
  <c r="P3228"/>
  <c r="O3228"/>
  <c r="N3228"/>
  <c r="M3228"/>
  <c r="L3228"/>
  <c r="K3228"/>
  <c r="Q3347"/>
  <c r="P3347"/>
  <c r="O3347"/>
  <c r="N3347"/>
  <c r="M3347"/>
  <c r="L3347"/>
  <c r="K3347"/>
  <c r="Q3475"/>
  <c r="P3475"/>
  <c r="O3475"/>
  <c r="N3475"/>
  <c r="M3475"/>
  <c r="L3475"/>
  <c r="K3475"/>
  <c r="Q3605"/>
  <c r="P3605"/>
  <c r="O3605"/>
  <c r="N3605"/>
  <c r="M3605"/>
  <c r="L3605"/>
  <c r="K3605"/>
  <c r="Q3727"/>
  <c r="P3727"/>
  <c r="O3727"/>
  <c r="N3727"/>
  <c r="M3727"/>
  <c r="L3727"/>
  <c r="K3727"/>
  <c r="Q3850"/>
  <c r="P3850"/>
  <c r="O3850"/>
  <c r="N3850"/>
  <c r="M3850"/>
  <c r="L3850"/>
  <c r="K3850"/>
  <c r="Q3797"/>
  <c r="P3797"/>
  <c r="O3797"/>
  <c r="N3797"/>
  <c r="M3797"/>
  <c r="L3797"/>
  <c r="K3797"/>
  <c r="Q3676"/>
  <c r="P3676"/>
  <c r="O3676"/>
  <c r="N3676"/>
  <c r="M3676"/>
  <c r="L3676"/>
  <c r="K3676"/>
  <c r="Q2867"/>
  <c r="P2867"/>
  <c r="O2867"/>
  <c r="N2867"/>
  <c r="M2867"/>
  <c r="L2867"/>
  <c r="K2867"/>
  <c r="Q2882"/>
  <c r="P2882"/>
  <c r="O2882"/>
  <c r="N2882"/>
  <c r="M2882"/>
  <c r="L2882"/>
  <c r="K2882"/>
  <c r="Q2903"/>
  <c r="P2903"/>
  <c r="O2903"/>
  <c r="N2903"/>
  <c r="M2903"/>
  <c r="L2903"/>
  <c r="K2903"/>
  <c r="Q2949"/>
  <c r="P2949"/>
  <c r="O2949"/>
  <c r="N2949"/>
  <c r="M2949"/>
  <c r="L2949"/>
  <c r="K2949"/>
  <c r="Q2995"/>
  <c r="P2995"/>
  <c r="O2995"/>
  <c r="N2995"/>
  <c r="M2995"/>
  <c r="L2995"/>
  <c r="K2995"/>
  <c r="Q3068"/>
  <c r="P3068"/>
  <c r="O3068"/>
  <c r="N3068"/>
  <c r="M3068"/>
  <c r="L3068"/>
  <c r="K3068"/>
  <c r="Q3169"/>
  <c r="P3169"/>
  <c r="O3169"/>
  <c r="N3169"/>
  <c r="M3169"/>
  <c r="L3169"/>
  <c r="K3169"/>
  <c r="Q3264"/>
  <c r="P3264"/>
  <c r="O3264"/>
  <c r="N3264"/>
  <c r="M3264"/>
  <c r="L3264"/>
  <c r="K3264"/>
  <c r="Q3379"/>
  <c r="P3379"/>
  <c r="O3379"/>
  <c r="N3379"/>
  <c r="M3379"/>
  <c r="L3379"/>
  <c r="K3379"/>
  <c r="Q3497"/>
  <c r="P3497"/>
  <c r="O3497"/>
  <c r="N3497"/>
  <c r="M3497"/>
  <c r="L3497"/>
  <c r="K3497"/>
  <c r="Q3621"/>
  <c r="P3621"/>
  <c r="O3621"/>
  <c r="N3621"/>
  <c r="M3621"/>
  <c r="L3621"/>
  <c r="K3621"/>
  <c r="Q3746"/>
  <c r="P3746"/>
  <c r="O3746"/>
  <c r="N3746"/>
  <c r="M3746"/>
  <c r="L3746"/>
  <c r="K3746"/>
  <c r="Q3865"/>
  <c r="P3865"/>
  <c r="O3865"/>
  <c r="N3865"/>
  <c r="M3865"/>
  <c r="L3865"/>
  <c r="K3865"/>
  <c r="Q3886"/>
  <c r="P3886"/>
  <c r="O3886"/>
  <c r="N3886"/>
  <c r="M3886"/>
  <c r="L3886"/>
  <c r="K3886"/>
  <c r="Q3762"/>
  <c r="P3762"/>
  <c r="O3762"/>
  <c r="N3762"/>
  <c r="M3762"/>
  <c r="L3762"/>
  <c r="K3762"/>
  <c r="Q2939"/>
  <c r="P2939"/>
  <c r="O2939"/>
  <c r="N2939"/>
  <c r="M2939"/>
  <c r="L2939"/>
  <c r="K2939"/>
  <c r="Q2923"/>
  <c r="P2923"/>
  <c r="O2923"/>
  <c r="N2923"/>
  <c r="M2923"/>
  <c r="L2923"/>
  <c r="K2923"/>
  <c r="Q2925"/>
  <c r="P2925"/>
  <c r="O2925"/>
  <c r="N2925"/>
  <c r="M2925"/>
  <c r="L2925"/>
  <c r="K2925"/>
  <c r="Q2942"/>
  <c r="P2942"/>
  <c r="O2942"/>
  <c r="N2942"/>
  <c r="M2942"/>
  <c r="L2942"/>
  <c r="K2942"/>
  <c r="Q2963"/>
  <c r="P2963"/>
  <c r="O2963"/>
  <c r="N2963"/>
  <c r="M2963"/>
  <c r="L2963"/>
  <c r="K2963"/>
  <c r="Q3005"/>
  <c r="P3005"/>
  <c r="O3005"/>
  <c r="N3005"/>
  <c r="M3005"/>
  <c r="L3005"/>
  <c r="K3005"/>
  <c r="Q3061"/>
  <c r="P3061"/>
  <c r="O3061"/>
  <c r="N3061"/>
  <c r="M3061"/>
  <c r="L3061"/>
  <c r="K3061"/>
  <c r="Q3127"/>
  <c r="P3127"/>
  <c r="O3127"/>
  <c r="N3127"/>
  <c r="M3127"/>
  <c r="L3127"/>
  <c r="K3127"/>
  <c r="Q3218"/>
  <c r="P3218"/>
  <c r="O3218"/>
  <c r="N3218"/>
  <c r="M3218"/>
  <c r="L3218"/>
  <c r="K3218"/>
  <c r="Q3321"/>
  <c r="P3321"/>
  <c r="O3321"/>
  <c r="N3321"/>
  <c r="M3321"/>
  <c r="L3321"/>
  <c r="K3321"/>
  <c r="Q3429"/>
  <c r="P3429"/>
  <c r="O3429"/>
  <c r="N3429"/>
  <c r="M3429"/>
  <c r="L3429"/>
  <c r="K3429"/>
  <c r="Q3544"/>
  <c r="P3544"/>
  <c r="O3544"/>
  <c r="N3544"/>
  <c r="M3544"/>
  <c r="L3544"/>
  <c r="K3544"/>
  <c r="Q3662"/>
  <c r="P3662"/>
  <c r="O3662"/>
  <c r="N3662"/>
  <c r="M3662"/>
  <c r="L3662"/>
  <c r="K3662"/>
  <c r="Q3771"/>
  <c r="P3771"/>
  <c r="O3771"/>
  <c r="N3771"/>
  <c r="M3771"/>
  <c r="L3771"/>
  <c r="K3771"/>
  <c r="Q3889"/>
  <c r="P3889"/>
  <c r="O3889"/>
  <c r="N3889"/>
  <c r="M3889"/>
  <c r="L3889"/>
  <c r="K3889"/>
  <c r="Q3862"/>
  <c r="P3862"/>
  <c r="O3862"/>
  <c r="N3862"/>
  <c r="M3862"/>
  <c r="L3862"/>
  <c r="K3862"/>
  <c r="Q3039"/>
  <c r="P3039"/>
  <c r="O3039"/>
  <c r="N3039"/>
  <c r="M3039"/>
  <c r="L3039"/>
  <c r="K3039"/>
  <c r="Q3021"/>
  <c r="P3021"/>
  <c r="O3021"/>
  <c r="N3021"/>
  <c r="M3021"/>
  <c r="L3021"/>
  <c r="K3021"/>
  <c r="Q3017"/>
  <c r="P3017"/>
  <c r="O3017"/>
  <c r="N3017"/>
  <c r="M3017"/>
  <c r="L3017"/>
  <c r="K3017"/>
  <c r="Q3031"/>
  <c r="P3031"/>
  <c r="O3031"/>
  <c r="N3031"/>
  <c r="M3031"/>
  <c r="L3031"/>
  <c r="K3031"/>
  <c r="Q3087"/>
  <c r="P3087"/>
  <c r="O3087"/>
  <c r="N3087"/>
  <c r="M3087"/>
  <c r="L3087"/>
  <c r="K3087"/>
  <c r="Q3147"/>
  <c r="P3147"/>
  <c r="O3147"/>
  <c r="N3147"/>
  <c r="M3147"/>
  <c r="L3147"/>
  <c r="K3147"/>
  <c r="Q3212"/>
  <c r="P3212"/>
  <c r="O3212"/>
  <c r="N3212"/>
  <c r="M3212"/>
  <c r="L3212"/>
  <c r="K3212"/>
  <c r="Q3299"/>
  <c r="P3299"/>
  <c r="O3299"/>
  <c r="N3299"/>
  <c r="M3299"/>
  <c r="L3299"/>
  <c r="K3299"/>
  <c r="Q3387"/>
  <c r="P3387"/>
  <c r="O3387"/>
  <c r="N3387"/>
  <c r="M3387"/>
  <c r="L3387"/>
  <c r="K3387"/>
  <c r="Q3488"/>
  <c r="P3488"/>
  <c r="O3488"/>
  <c r="N3488"/>
  <c r="M3488"/>
  <c r="L3488"/>
  <c r="K3488"/>
  <c r="Q3594"/>
  <c r="P3594"/>
  <c r="O3594"/>
  <c r="N3594"/>
  <c r="M3594"/>
  <c r="L3594"/>
  <c r="K3594"/>
  <c r="Q3704"/>
  <c r="P3704"/>
  <c r="O3704"/>
  <c r="N3704"/>
  <c r="M3704"/>
  <c r="L3704"/>
  <c r="K3704"/>
  <c r="Q3815"/>
  <c r="P3815"/>
  <c r="O3815"/>
  <c r="N3815"/>
  <c r="M3815"/>
  <c r="L3815"/>
  <c r="K3815"/>
  <c r="Q3170"/>
  <c r="P3170"/>
  <c r="O3170"/>
  <c r="N3170"/>
  <c r="M3170"/>
  <c r="L3170"/>
  <c r="K3170"/>
  <c r="Q3137"/>
  <c r="P3137"/>
  <c r="O3137"/>
  <c r="N3137"/>
  <c r="M3137"/>
  <c r="L3137"/>
  <c r="K3137"/>
  <c r="Q3132"/>
  <c r="P3132"/>
  <c r="O3132"/>
  <c r="N3132"/>
  <c r="M3132"/>
  <c r="L3132"/>
  <c r="K3132"/>
  <c r="Q3138"/>
  <c r="P3138"/>
  <c r="O3138"/>
  <c r="N3138"/>
  <c r="M3138"/>
  <c r="L3138"/>
  <c r="K3138"/>
  <c r="Q3196"/>
  <c r="P3196"/>
  <c r="O3196"/>
  <c r="N3196"/>
  <c r="M3196"/>
  <c r="L3196"/>
  <c r="K3196"/>
  <c r="Q3246"/>
  <c r="P3246"/>
  <c r="O3246"/>
  <c r="N3246"/>
  <c r="M3246"/>
  <c r="L3246"/>
  <c r="K3246"/>
  <c r="Q3313"/>
  <c r="P3313"/>
  <c r="O3313"/>
  <c r="N3313"/>
  <c r="M3313"/>
  <c r="L3313"/>
  <c r="K3313"/>
  <c r="Q3385"/>
  <c r="P3385"/>
  <c r="O3385"/>
  <c r="N3385"/>
  <c r="M3385"/>
  <c r="L3385"/>
  <c r="K3385"/>
  <c r="Q3468"/>
  <c r="P3468"/>
  <c r="O3468"/>
  <c r="N3468"/>
  <c r="M3468"/>
  <c r="L3468"/>
  <c r="K3468"/>
  <c r="Q3566"/>
  <c r="P3566"/>
  <c r="O3566"/>
  <c r="N3566"/>
  <c r="M3566"/>
  <c r="L3566"/>
  <c r="K3566"/>
  <c r="Q3666"/>
  <c r="P3666"/>
  <c r="O3666"/>
  <c r="N3666"/>
  <c r="M3666"/>
  <c r="L3666"/>
  <c r="K3666"/>
  <c r="Q3758"/>
  <c r="P3758"/>
  <c r="O3758"/>
  <c r="N3758"/>
  <c r="M3758"/>
  <c r="L3758"/>
  <c r="K3758"/>
  <c r="Q3278"/>
  <c r="P3278"/>
  <c r="O3278"/>
  <c r="N3278"/>
  <c r="M3278"/>
  <c r="L3278"/>
  <c r="K3278"/>
  <c r="Q3269"/>
  <c r="P3269"/>
  <c r="O3269"/>
  <c r="N3269"/>
  <c r="M3269"/>
  <c r="L3269"/>
  <c r="K3269"/>
  <c r="Q3273"/>
  <c r="P3273"/>
  <c r="O3273"/>
  <c r="N3273"/>
  <c r="M3273"/>
  <c r="L3273"/>
  <c r="K3273"/>
  <c r="Q3292"/>
  <c r="P3292"/>
  <c r="O3292"/>
  <c r="N3292"/>
  <c r="M3292"/>
  <c r="L3292"/>
  <c r="K3292"/>
  <c r="Q3323"/>
  <c r="P3323"/>
  <c r="O3323"/>
  <c r="N3323"/>
  <c r="M3323"/>
  <c r="L3323"/>
  <c r="K3323"/>
  <c r="Q3363"/>
  <c r="P3363"/>
  <c r="O3363"/>
  <c r="N3363"/>
  <c r="M3363"/>
  <c r="L3363"/>
  <c r="K3363"/>
  <c r="Q3425"/>
  <c r="P3425"/>
  <c r="O3425"/>
  <c r="N3425"/>
  <c r="M3425"/>
  <c r="L3425"/>
  <c r="K3425"/>
  <c r="Q3492"/>
  <c r="P3492"/>
  <c r="O3492"/>
  <c r="N3492"/>
  <c r="M3492"/>
  <c r="L3492"/>
  <c r="K3492"/>
  <c r="Q3570"/>
  <c r="P3570"/>
  <c r="O3570"/>
  <c r="N3570"/>
  <c r="M3570"/>
  <c r="L3570"/>
  <c r="K3570"/>
  <c r="Q3654"/>
  <c r="P3654"/>
  <c r="O3654"/>
  <c r="N3654"/>
  <c r="M3654"/>
  <c r="L3654"/>
  <c r="K3654"/>
  <c r="Q3738"/>
  <c r="P3738"/>
  <c r="O3738"/>
  <c r="N3738"/>
  <c r="M3738"/>
  <c r="L3738"/>
  <c r="K3738"/>
  <c r="Q3419"/>
  <c r="P3419"/>
  <c r="O3419"/>
  <c r="N3419"/>
  <c r="M3419"/>
  <c r="L3419"/>
  <c r="K3419"/>
  <c r="Q3434"/>
  <c r="P3434"/>
  <c r="O3434"/>
  <c r="N3434"/>
  <c r="M3434"/>
  <c r="L3434"/>
  <c r="K3434"/>
  <c r="Q3458"/>
  <c r="P3458"/>
  <c r="O3458"/>
  <c r="N3458"/>
  <c r="M3458"/>
  <c r="L3458"/>
  <c r="K3458"/>
  <c r="Q3495"/>
  <c r="P3495"/>
  <c r="O3495"/>
  <c r="N3495"/>
  <c r="M3495"/>
  <c r="L3495"/>
  <c r="K3495"/>
  <c r="Q3550"/>
  <c r="P3550"/>
  <c r="O3550"/>
  <c r="N3550"/>
  <c r="M3550"/>
  <c r="L3550"/>
  <c r="K3550"/>
  <c r="Q3602"/>
  <c r="P3602"/>
  <c r="O3602"/>
  <c r="N3602"/>
  <c r="M3602"/>
  <c r="L3602"/>
  <c r="K3602"/>
  <c r="Q3673"/>
  <c r="P3673"/>
  <c r="O3673"/>
  <c r="N3673"/>
  <c r="M3673"/>
  <c r="L3673"/>
  <c r="K3673"/>
  <c r="Q3745"/>
  <c r="P3745"/>
  <c r="O3745"/>
  <c r="N3745"/>
  <c r="M3745"/>
  <c r="L3745"/>
  <c r="K3745"/>
  <c r="Q3579"/>
  <c r="P3579"/>
  <c r="O3579"/>
  <c r="N3579"/>
  <c r="M3579"/>
  <c r="L3579"/>
  <c r="K3579"/>
  <c r="Q3597"/>
  <c r="P3597"/>
  <c r="O3597"/>
  <c r="N3597"/>
  <c r="M3597"/>
  <c r="L3597"/>
  <c r="K3597"/>
  <c r="Q3627"/>
  <c r="P3627"/>
  <c r="O3627"/>
  <c r="N3627"/>
  <c r="M3627"/>
  <c r="L3627"/>
  <c r="K3627"/>
  <c r="Q3674"/>
  <c r="P3674"/>
  <c r="O3674"/>
  <c r="N3674"/>
  <c r="M3674"/>
  <c r="L3674"/>
  <c r="K3674"/>
  <c r="Q3718"/>
  <c r="P3718"/>
  <c r="O3718"/>
  <c r="N3718"/>
  <c r="M3718"/>
  <c r="L3718"/>
  <c r="K3718"/>
  <c r="Q3781"/>
  <c r="P3781"/>
  <c r="O3781"/>
  <c r="N3781"/>
  <c r="M3781"/>
  <c r="L3781"/>
  <c r="K3781"/>
  <c r="Q3739"/>
  <c r="P3739"/>
  <c r="O3739"/>
  <c r="N3739"/>
  <c r="M3739"/>
  <c r="L3739"/>
  <c r="K3739"/>
  <c r="Q3761"/>
  <c r="P3761"/>
  <c r="O3761"/>
  <c r="N3761"/>
  <c r="M3761"/>
  <c r="L3761"/>
  <c r="K3761"/>
  <c r="Q3802"/>
  <c r="P3802"/>
  <c r="O3802"/>
  <c r="N3802"/>
  <c r="M3802"/>
  <c r="L3802"/>
  <c r="K3802"/>
  <c r="Q3837"/>
  <c r="P3837"/>
  <c r="O3837"/>
  <c r="N3837"/>
  <c r="M3837"/>
  <c r="L3837"/>
  <c r="K3837"/>
  <c r="Q3431"/>
  <c r="P3431"/>
  <c r="O3431"/>
  <c r="N3431"/>
  <c r="M3431"/>
  <c r="L3431"/>
  <c r="K3431"/>
  <c r="Q3553"/>
  <c r="P3553"/>
  <c r="O3553"/>
  <c r="N3553"/>
  <c r="M3553"/>
  <c r="L3553"/>
  <c r="K3553"/>
  <c r="Q3671"/>
  <c r="P3671"/>
  <c r="O3671"/>
  <c r="N3671"/>
  <c r="M3671"/>
  <c r="L3671"/>
  <c r="K3671"/>
  <c r="Q3790"/>
  <c r="P3790"/>
  <c r="O3790"/>
  <c r="N3790"/>
  <c r="M3790"/>
  <c r="L3790"/>
  <c r="K3790"/>
  <c r="Q3058"/>
  <c r="P3058"/>
  <c r="O3058"/>
  <c r="N3058"/>
  <c r="M3058"/>
  <c r="L3058"/>
  <c r="K3058"/>
  <c r="Q3094"/>
  <c r="P3094"/>
  <c r="O3094"/>
  <c r="N3094"/>
  <c r="M3094"/>
  <c r="L3094"/>
  <c r="K3094"/>
  <c r="Q3197"/>
  <c r="P3197"/>
  <c r="O3197"/>
  <c r="N3197"/>
  <c r="M3197"/>
  <c r="L3197"/>
  <c r="K3197"/>
  <c r="Q3317"/>
  <c r="P3317"/>
  <c r="O3317"/>
  <c r="N3317"/>
  <c r="M3317"/>
  <c r="L3317"/>
  <c r="K3317"/>
  <c r="Q3436"/>
  <c r="P3436"/>
  <c r="O3436"/>
  <c r="N3436"/>
  <c r="M3436"/>
  <c r="L3436"/>
  <c r="K3436"/>
  <c r="Q3568"/>
  <c r="P3568"/>
  <c r="O3568"/>
  <c r="N3568"/>
  <c r="M3568"/>
  <c r="L3568"/>
  <c r="K3568"/>
  <c r="Q3693"/>
  <c r="P3693"/>
  <c r="O3693"/>
  <c r="N3693"/>
  <c r="M3693"/>
  <c r="L3693"/>
  <c r="K3693"/>
  <c r="Q3819"/>
  <c r="P3819"/>
  <c r="O3819"/>
  <c r="N3819"/>
  <c r="M3819"/>
  <c r="L3819"/>
  <c r="K3819"/>
  <c r="Q3225"/>
  <c r="P3225"/>
  <c r="O3225"/>
  <c r="N3225"/>
  <c r="M3225"/>
  <c r="L3225"/>
  <c r="K3225"/>
  <c r="Q3014"/>
  <c r="P3014"/>
  <c r="O3014"/>
  <c r="N3014"/>
  <c r="M3014"/>
  <c r="L3014"/>
  <c r="K3014"/>
  <c r="Q2933"/>
  <c r="P2933"/>
  <c r="O2933"/>
  <c r="N2933"/>
  <c r="M2933"/>
  <c r="L2933"/>
  <c r="K2933"/>
  <c r="Q3003"/>
  <c r="P3003"/>
  <c r="O3003"/>
  <c r="N3003"/>
  <c r="M3003"/>
  <c r="L3003"/>
  <c r="K3003"/>
  <c r="Q3099"/>
  <c r="P3099"/>
  <c r="O3099"/>
  <c r="N3099"/>
  <c r="M3099"/>
  <c r="L3099"/>
  <c r="K3099"/>
  <c r="Q3213"/>
  <c r="P3213"/>
  <c r="O3213"/>
  <c r="N3213"/>
  <c r="M3213"/>
  <c r="L3213"/>
  <c r="K3213"/>
  <c r="Q3337"/>
  <c r="P3337"/>
  <c r="O3337"/>
  <c r="N3337"/>
  <c r="M3337"/>
  <c r="L3337"/>
  <c r="K3337"/>
  <c r="Q3469"/>
  <c r="P3469"/>
  <c r="O3469"/>
  <c r="N3469"/>
  <c r="M3469"/>
  <c r="L3469"/>
  <c r="K3469"/>
  <c r="Q3606"/>
  <c r="P3606"/>
  <c r="O3606"/>
  <c r="N3606"/>
  <c r="M3606"/>
  <c r="L3606"/>
  <c r="K3606"/>
  <c r="Q3734"/>
  <c r="P3734"/>
  <c r="O3734"/>
  <c r="N3734"/>
  <c r="M3734"/>
  <c r="L3734"/>
  <c r="K3734"/>
  <c r="Q3861"/>
  <c r="P3861"/>
  <c r="O3861"/>
  <c r="N3861"/>
  <c r="M3861"/>
  <c r="L3861"/>
  <c r="K3861"/>
  <c r="Q3341"/>
  <c r="P3341"/>
  <c r="O3341"/>
  <c r="N3341"/>
  <c r="M3341"/>
  <c r="L3341"/>
  <c r="K3341"/>
  <c r="Q3209"/>
  <c r="P3209"/>
  <c r="O3209"/>
  <c r="N3209"/>
  <c r="M3209"/>
  <c r="L3209"/>
  <c r="K3209"/>
  <c r="Q3089"/>
  <c r="P3089"/>
  <c r="O3089"/>
  <c r="N3089"/>
  <c r="M3089"/>
  <c r="L3089"/>
  <c r="K3089"/>
  <c r="Q2989"/>
  <c r="P2989"/>
  <c r="O2989"/>
  <c r="N2989"/>
  <c r="M2989"/>
  <c r="L2989"/>
  <c r="K2989"/>
  <c r="Q2856"/>
  <c r="P2856"/>
  <c r="O2856"/>
  <c r="N2856"/>
  <c r="M2856"/>
  <c r="L2856"/>
  <c r="K2856"/>
  <c r="Q2822"/>
  <c r="P2822"/>
  <c r="O2822"/>
  <c r="N2822"/>
  <c r="M2822"/>
  <c r="L2822"/>
  <c r="K2822"/>
  <c r="Q2774"/>
  <c r="P2774"/>
  <c r="O2774"/>
  <c r="N2774"/>
  <c r="M2774"/>
  <c r="L2774"/>
  <c r="K2774"/>
  <c r="Q2936"/>
  <c r="P2936"/>
  <c r="O2936"/>
  <c r="N2936"/>
  <c r="M2936"/>
  <c r="L2936"/>
  <c r="K2936"/>
  <c r="Q3026"/>
  <c r="P3026"/>
  <c r="O3026"/>
  <c r="N3026"/>
  <c r="M3026"/>
  <c r="L3026"/>
  <c r="K3026"/>
  <c r="Q3130"/>
  <c r="P3130"/>
  <c r="O3130"/>
  <c r="N3130"/>
  <c r="M3130"/>
  <c r="L3130"/>
  <c r="K3130"/>
  <c r="Q3253"/>
  <c r="P3253"/>
  <c r="O3253"/>
  <c r="N3253"/>
  <c r="M3253"/>
  <c r="L3253"/>
  <c r="K3253"/>
  <c r="Q3389"/>
  <c r="P3389"/>
  <c r="O3389"/>
  <c r="N3389"/>
  <c r="M3389"/>
  <c r="L3389"/>
  <c r="K3389"/>
  <c r="Q3528"/>
  <c r="P3528"/>
  <c r="O3528"/>
  <c r="N3528"/>
  <c r="M3528"/>
  <c r="L3528"/>
  <c r="K3528"/>
  <c r="Q3667"/>
  <c r="P3667"/>
  <c r="O3667"/>
  <c r="N3667"/>
  <c r="M3667"/>
  <c r="L3667"/>
  <c r="K3667"/>
  <c r="Q3800"/>
  <c r="P3800"/>
  <c r="O3800"/>
  <c r="N3800"/>
  <c r="M3800"/>
  <c r="L3800"/>
  <c r="K3800"/>
  <c r="Q3487"/>
  <c r="P3487"/>
  <c r="O3487"/>
  <c r="N3487"/>
  <c r="M3487"/>
  <c r="L3487"/>
  <c r="K3487"/>
  <c r="Q3346"/>
  <c r="P3346"/>
  <c r="O3346"/>
  <c r="N3346"/>
  <c r="M3346"/>
  <c r="L3346"/>
  <c r="K3346"/>
  <c r="Q3211"/>
  <c r="P3211"/>
  <c r="O3211"/>
  <c r="N3211"/>
  <c r="M3211"/>
  <c r="L3211"/>
  <c r="K3211"/>
  <c r="Q3085"/>
  <c r="P3085"/>
  <c r="O3085"/>
  <c r="N3085"/>
  <c r="M3085"/>
  <c r="L3085"/>
  <c r="K3085"/>
  <c r="Q2985"/>
  <c r="P2985"/>
  <c r="O2985"/>
  <c r="N2985"/>
  <c r="M2985"/>
  <c r="L2985"/>
  <c r="K2985"/>
  <c r="Q2901"/>
  <c r="P2901"/>
  <c r="O2901"/>
  <c r="N2901"/>
  <c r="M2901"/>
  <c r="L2901"/>
  <c r="K2901"/>
  <c r="Q2851"/>
  <c r="P2851"/>
  <c r="O2851"/>
  <c r="N2851"/>
  <c r="M2851"/>
  <c r="L2851"/>
  <c r="K2851"/>
  <c r="Q2890"/>
  <c r="P2890"/>
  <c r="O2890"/>
  <c r="N2890"/>
  <c r="M2890"/>
  <c r="L2890"/>
  <c r="K2890"/>
  <c r="Q2968"/>
  <c r="P2968"/>
  <c r="O2968"/>
  <c r="N2968"/>
  <c r="M2968"/>
  <c r="L2968"/>
  <c r="K2968"/>
  <c r="Q3067"/>
  <c r="P3067"/>
  <c r="O3067"/>
  <c r="N3067"/>
  <c r="M3067"/>
  <c r="L3067"/>
  <c r="K3067"/>
  <c r="Q3189"/>
  <c r="P3189"/>
  <c r="O3189"/>
  <c r="N3189"/>
  <c r="M3189"/>
  <c r="L3189"/>
  <c r="K3189"/>
  <c r="Q3324"/>
  <c r="P3324"/>
  <c r="O3324"/>
  <c r="N3324"/>
  <c r="M3324"/>
  <c r="L3324"/>
  <c r="K3324"/>
  <c r="Q3461"/>
  <c r="P3461"/>
  <c r="O3461"/>
  <c r="N3461"/>
  <c r="M3461"/>
  <c r="L3461"/>
  <c r="K3461"/>
  <c r="Q3600"/>
  <c r="P3600"/>
  <c r="O3600"/>
  <c r="N3600"/>
  <c r="M3600"/>
  <c r="L3600"/>
  <c r="K3600"/>
  <c r="Q3736"/>
  <c r="P3736"/>
  <c r="O3736"/>
  <c r="N3736"/>
  <c r="M3736"/>
  <c r="L3736"/>
  <c r="K3736"/>
  <c r="Q3871"/>
  <c r="P3871"/>
  <c r="O3871"/>
  <c r="N3871"/>
  <c r="M3871"/>
  <c r="L3871"/>
  <c r="K3871"/>
  <c r="Q3651"/>
  <c r="P3651"/>
  <c r="O3651"/>
  <c r="N3651"/>
  <c r="M3651"/>
  <c r="L3651"/>
  <c r="K3651"/>
  <c r="Q3508"/>
  <c r="P3508"/>
  <c r="O3508"/>
  <c r="N3508"/>
  <c r="M3508"/>
  <c r="L3508"/>
  <c r="K3508"/>
  <c r="Q3367"/>
  <c r="P3367"/>
  <c r="O3367"/>
  <c r="N3367"/>
  <c r="M3367"/>
  <c r="L3367"/>
  <c r="K3367"/>
  <c r="Q3229"/>
  <c r="P3229"/>
  <c r="O3229"/>
  <c r="N3229"/>
  <c r="M3229"/>
  <c r="L3229"/>
  <c r="K3229"/>
  <c r="Q3108"/>
  <c r="P3108"/>
  <c r="O3108"/>
  <c r="N3108"/>
  <c r="M3108"/>
  <c r="L3108"/>
  <c r="K3108"/>
  <c r="Q2994"/>
  <c r="P2994"/>
  <c r="O2994"/>
  <c r="N2994"/>
  <c r="M2994"/>
  <c r="L2994"/>
  <c r="K2994"/>
  <c r="Q2909"/>
  <c r="P2909"/>
  <c r="O2909"/>
  <c r="N2909"/>
  <c r="M2909"/>
  <c r="L2909"/>
  <c r="K2909"/>
  <c r="Q2764"/>
  <c r="P2764"/>
  <c r="O2764"/>
  <c r="N2764"/>
  <c r="M2764"/>
  <c r="L2764"/>
  <c r="K2764"/>
  <c r="Q2823"/>
  <c r="P2823"/>
  <c r="O2823"/>
  <c r="N2823"/>
  <c r="M2823"/>
  <c r="L2823"/>
  <c r="K2823"/>
  <c r="Q2869"/>
  <c r="P2869"/>
  <c r="O2869"/>
  <c r="N2869"/>
  <c r="M2869"/>
  <c r="L2869"/>
  <c r="K2869"/>
  <c r="Q2931"/>
  <c r="P2931"/>
  <c r="O2931"/>
  <c r="N2931"/>
  <c r="M2931"/>
  <c r="L2931"/>
  <c r="K2931"/>
  <c r="Q3033"/>
  <c r="P3033"/>
  <c r="O3033"/>
  <c r="N3033"/>
  <c r="M3033"/>
  <c r="L3033"/>
  <c r="K3033"/>
  <c r="Q3143"/>
  <c r="P3143"/>
  <c r="O3143"/>
  <c r="N3143"/>
  <c r="M3143"/>
  <c r="L3143"/>
  <c r="K3143"/>
  <c r="Q3272"/>
  <c r="P3272"/>
  <c r="O3272"/>
  <c r="N3272"/>
  <c r="M3272"/>
  <c r="L3272"/>
  <c r="K3272"/>
  <c r="Q3413"/>
  <c r="P3413"/>
  <c r="O3413"/>
  <c r="N3413"/>
  <c r="M3413"/>
  <c r="L3413"/>
  <c r="K3413"/>
  <c r="Q3561"/>
  <c r="P3561"/>
  <c r="O3561"/>
  <c r="N3561"/>
  <c r="M3561"/>
  <c r="L3561"/>
  <c r="K3561"/>
  <c r="Q3692"/>
  <c r="P3692"/>
  <c r="O3692"/>
  <c r="N3692"/>
  <c r="M3692"/>
  <c r="L3692"/>
  <c r="K3692"/>
  <c r="Q3823"/>
  <c r="P3823"/>
  <c r="O3823"/>
  <c r="N3823"/>
  <c r="M3823"/>
  <c r="L3823"/>
  <c r="K3823"/>
  <c r="Q3821"/>
  <c r="P3821"/>
  <c r="O3821"/>
  <c r="N3821"/>
  <c r="M3821"/>
  <c r="L3821"/>
  <c r="K3821"/>
  <c r="Q3691"/>
  <c r="P3691"/>
  <c r="O3691"/>
  <c r="N3691"/>
  <c r="M3691"/>
  <c r="L3691"/>
  <c r="K3691"/>
  <c r="Q3556"/>
  <c r="P3556"/>
  <c r="O3556"/>
  <c r="N3556"/>
  <c r="M3556"/>
  <c r="L3556"/>
  <c r="K3556"/>
  <c r="Q3410"/>
  <c r="P3410"/>
  <c r="O3410"/>
  <c r="N3410"/>
  <c r="M3410"/>
  <c r="L3410"/>
  <c r="K3410"/>
  <c r="Q3270"/>
  <c r="P3270"/>
  <c r="O3270"/>
  <c r="N3270"/>
  <c r="M3270"/>
  <c r="L3270"/>
  <c r="K3270"/>
  <c r="Q3140"/>
  <c r="P3140"/>
  <c r="O3140"/>
  <c r="N3140"/>
  <c r="M3140"/>
  <c r="L3140"/>
  <c r="K3140"/>
  <c r="Q3029"/>
  <c r="P3029"/>
  <c r="O3029"/>
  <c r="N3029"/>
  <c r="M3029"/>
  <c r="L3029"/>
  <c r="K3029"/>
  <c r="Q2761"/>
  <c r="P2761"/>
  <c r="O2761"/>
  <c r="N2761"/>
  <c r="M2761"/>
  <c r="L2761"/>
  <c r="K2761"/>
  <c r="Q2785"/>
  <c r="P2785"/>
  <c r="O2785"/>
  <c r="N2785"/>
  <c r="M2785"/>
  <c r="L2785"/>
  <c r="K2785"/>
  <c r="Q2811"/>
  <c r="P2811"/>
  <c r="O2811"/>
  <c r="N2811"/>
  <c r="M2811"/>
  <c r="L2811"/>
  <c r="K2811"/>
  <c r="Q2855"/>
  <c r="P2855"/>
  <c r="O2855"/>
  <c r="N2855"/>
  <c r="M2855"/>
  <c r="L2855"/>
  <c r="K2855"/>
  <c r="Q2916"/>
  <c r="P2916"/>
  <c r="O2916"/>
  <c r="N2916"/>
  <c r="M2916"/>
  <c r="L2916"/>
  <c r="K2916"/>
  <c r="Q3004"/>
  <c r="P3004"/>
  <c r="O3004"/>
  <c r="N3004"/>
  <c r="M3004"/>
  <c r="L3004"/>
  <c r="K3004"/>
  <c r="Q3113"/>
  <c r="P3113"/>
  <c r="O3113"/>
  <c r="N3113"/>
  <c r="M3113"/>
  <c r="L3113"/>
  <c r="K3113"/>
  <c r="Q3240"/>
  <c r="P3240"/>
  <c r="O3240"/>
  <c r="N3240"/>
  <c r="M3240"/>
  <c r="L3240"/>
  <c r="K3240"/>
  <c r="Q3378"/>
  <c r="P3378"/>
  <c r="O3378"/>
  <c r="N3378"/>
  <c r="M3378"/>
  <c r="L3378"/>
  <c r="K3378"/>
  <c r="Q3522"/>
  <c r="P3522"/>
  <c r="O3522"/>
  <c r="N3522"/>
  <c r="M3522"/>
  <c r="L3522"/>
  <c r="K3522"/>
  <c r="Q3663"/>
  <c r="P3663"/>
  <c r="O3663"/>
  <c r="N3663"/>
  <c r="M3663"/>
  <c r="L3663"/>
  <c r="K3663"/>
  <c r="Q3795"/>
  <c r="P3795"/>
  <c r="O3795"/>
  <c r="N3795"/>
  <c r="M3795"/>
  <c r="L3795"/>
  <c r="K3795"/>
  <c r="Q3873"/>
  <c r="P3873"/>
  <c r="O3873"/>
  <c r="N3873"/>
  <c r="M3873"/>
  <c r="L3873"/>
  <c r="K3873"/>
  <c r="Q3740"/>
  <c r="P3740"/>
  <c r="O3740"/>
  <c r="N3740"/>
  <c r="M3740"/>
  <c r="L3740"/>
  <c r="K3740"/>
  <c r="Q3604"/>
  <c r="P3604"/>
  <c r="O3604"/>
  <c r="N3604"/>
  <c r="M3604"/>
  <c r="L3604"/>
  <c r="K3604"/>
  <c r="Q3464"/>
  <c r="P3464"/>
  <c r="O3464"/>
  <c r="N3464"/>
  <c r="M3464"/>
  <c r="L3464"/>
  <c r="K3464"/>
  <c r="Q3327"/>
  <c r="P3327"/>
  <c r="O3327"/>
  <c r="N3327"/>
  <c r="M3327"/>
  <c r="L3327"/>
  <c r="K3327"/>
  <c r="Q3193"/>
  <c r="P3193"/>
  <c r="O3193"/>
  <c r="N3193"/>
  <c r="M3193"/>
  <c r="L3193"/>
  <c r="K3193"/>
  <c r="Q2754"/>
  <c r="P2754"/>
  <c r="O2754"/>
  <c r="N2754"/>
  <c r="M2754"/>
  <c r="L2754"/>
  <c r="K2754"/>
  <c r="Q2759"/>
  <c r="P2759"/>
  <c r="O2759"/>
  <c r="N2759"/>
  <c r="M2759"/>
  <c r="L2759"/>
  <c r="K2759"/>
  <c r="Q2769"/>
  <c r="P2769"/>
  <c r="O2769"/>
  <c r="N2769"/>
  <c r="M2769"/>
  <c r="L2769"/>
  <c r="K2769"/>
  <c r="Q2788"/>
  <c r="P2788"/>
  <c r="O2788"/>
  <c r="N2788"/>
  <c r="M2788"/>
  <c r="L2788"/>
  <c r="K2788"/>
  <c r="Q2816"/>
  <c r="P2816"/>
  <c r="O2816"/>
  <c r="N2816"/>
  <c r="M2816"/>
  <c r="L2816"/>
  <c r="K2816"/>
  <c r="Q2858"/>
  <c r="P2858"/>
  <c r="O2858"/>
  <c r="N2858"/>
  <c r="M2858"/>
  <c r="L2858"/>
  <c r="K2858"/>
  <c r="Q2911"/>
  <c r="P2911"/>
  <c r="O2911"/>
  <c r="N2911"/>
  <c r="M2911"/>
  <c r="L2911"/>
  <c r="K2911"/>
  <c r="Q2998"/>
  <c r="P2998"/>
  <c r="O2998"/>
  <c r="N2998"/>
  <c r="M2998"/>
  <c r="L2998"/>
  <c r="K2998"/>
  <c r="Q3107"/>
  <c r="P3107"/>
  <c r="O3107"/>
  <c r="N3107"/>
  <c r="M3107"/>
  <c r="L3107"/>
  <c r="K3107"/>
  <c r="Q3226"/>
  <c r="P3226"/>
  <c r="O3226"/>
  <c r="N3226"/>
  <c r="M3226"/>
  <c r="L3226"/>
  <c r="K3226"/>
  <c r="Q3359"/>
  <c r="P3359"/>
  <c r="O3359"/>
  <c r="N3359"/>
  <c r="M3359"/>
  <c r="L3359"/>
  <c r="K3359"/>
  <c r="Q3500"/>
  <c r="P3500"/>
  <c r="O3500"/>
  <c r="N3500"/>
  <c r="M3500"/>
  <c r="L3500"/>
  <c r="K3500"/>
  <c r="Q3639"/>
  <c r="P3639"/>
  <c r="O3639"/>
  <c r="N3639"/>
  <c r="M3639"/>
  <c r="L3639"/>
  <c r="K3639"/>
  <c r="Q3772"/>
  <c r="P3772"/>
  <c r="O3772"/>
  <c r="N3772"/>
  <c r="M3772"/>
  <c r="L3772"/>
  <c r="K3772"/>
  <c r="Q3806"/>
  <c r="P3806"/>
  <c r="O3806"/>
  <c r="N3806"/>
  <c r="M3806"/>
  <c r="L3806"/>
  <c r="K3806"/>
  <c r="Q3672"/>
  <c r="P3672"/>
  <c r="O3672"/>
  <c r="N3672"/>
  <c r="M3672"/>
  <c r="L3672"/>
  <c r="K3672"/>
  <c r="Q3543"/>
  <c r="P3543"/>
  <c r="O3543"/>
  <c r="N3543"/>
  <c r="M3543"/>
  <c r="L3543"/>
  <c r="K3543"/>
  <c r="Q3399"/>
  <c r="P3399"/>
  <c r="O3399"/>
  <c r="N3399"/>
  <c r="M3399"/>
  <c r="L3399"/>
  <c r="K3399"/>
  <c r="Q3268"/>
  <c r="P3268"/>
  <c r="O3268"/>
  <c r="N3268"/>
  <c r="M3268"/>
  <c r="L3268"/>
  <c r="K3268"/>
  <c r="Q2772"/>
  <c r="P2772"/>
  <c r="O2772"/>
  <c r="N2772"/>
  <c r="M2772"/>
  <c r="L2772"/>
  <c r="K2772"/>
  <c r="Q2775"/>
  <c r="P2775"/>
  <c r="O2775"/>
  <c r="N2775"/>
  <c r="M2775"/>
  <c r="L2775"/>
  <c r="K2775"/>
  <c r="Q2786"/>
  <c r="P2786"/>
  <c r="O2786"/>
  <c r="N2786"/>
  <c r="M2786"/>
  <c r="L2786"/>
  <c r="K2786"/>
  <c r="Q2800"/>
  <c r="P2800"/>
  <c r="O2800"/>
  <c r="N2800"/>
  <c r="M2800"/>
  <c r="L2800"/>
  <c r="K2800"/>
  <c r="Q2832"/>
  <c r="P2832"/>
  <c r="O2832"/>
  <c r="N2832"/>
  <c r="M2832"/>
  <c r="L2832"/>
  <c r="K2832"/>
  <c r="Q2874"/>
  <c r="P2874"/>
  <c r="O2874"/>
  <c r="N2874"/>
  <c r="M2874"/>
  <c r="L2874"/>
  <c r="K2874"/>
  <c r="Q2926"/>
  <c r="P2926"/>
  <c r="O2926"/>
  <c r="N2926"/>
  <c r="M2926"/>
  <c r="L2926"/>
  <c r="K2926"/>
  <c r="Q3012"/>
  <c r="P3012"/>
  <c r="O3012"/>
  <c r="N3012"/>
  <c r="M3012"/>
  <c r="L3012"/>
  <c r="K3012"/>
  <c r="Q3115"/>
  <c r="P3115"/>
  <c r="O3115"/>
  <c r="N3115"/>
  <c r="M3115"/>
  <c r="L3115"/>
  <c r="K3115"/>
  <c r="Q3233"/>
  <c r="P3233"/>
  <c r="O3233"/>
  <c r="N3233"/>
  <c r="M3233"/>
  <c r="L3233"/>
  <c r="K3233"/>
  <c r="Q3362"/>
  <c r="P3362"/>
  <c r="O3362"/>
  <c r="N3362"/>
  <c r="M3362"/>
  <c r="L3362"/>
  <c r="K3362"/>
  <c r="Q3498"/>
  <c r="P3498"/>
  <c r="O3498"/>
  <c r="N3498"/>
  <c r="M3498"/>
  <c r="L3498"/>
  <c r="K3498"/>
  <c r="Q3634"/>
  <c r="P3634"/>
  <c r="O3634"/>
  <c r="N3634"/>
  <c r="M3634"/>
  <c r="L3634"/>
  <c r="K3634"/>
  <c r="Q3764"/>
  <c r="P3764"/>
  <c r="O3764"/>
  <c r="N3764"/>
  <c r="M3764"/>
  <c r="L3764"/>
  <c r="K3764"/>
  <c r="Q3896"/>
  <c r="P3896"/>
  <c r="O3896"/>
  <c r="N3896"/>
  <c r="M3896"/>
  <c r="L3896"/>
  <c r="K3896"/>
  <c r="Q3877"/>
  <c r="P3877"/>
  <c r="O3877"/>
  <c r="N3877"/>
  <c r="M3877"/>
  <c r="L3877"/>
  <c r="K3877"/>
  <c r="Q3750"/>
  <c r="P3750"/>
  <c r="O3750"/>
  <c r="N3750"/>
  <c r="M3750"/>
  <c r="L3750"/>
  <c r="K3750"/>
  <c r="Q3619"/>
  <c r="P3619"/>
  <c r="O3619"/>
  <c r="N3619"/>
  <c r="M3619"/>
  <c r="L3619"/>
  <c r="K3619"/>
  <c r="Q3490"/>
  <c r="P3490"/>
  <c r="O3490"/>
  <c r="N3490"/>
  <c r="M3490"/>
  <c r="L3490"/>
  <c r="K3490"/>
  <c r="Q3355"/>
  <c r="P3355"/>
  <c r="O3355"/>
  <c r="N3355"/>
  <c r="M3355"/>
  <c r="L3355"/>
  <c r="K3355"/>
  <c r="Q2802"/>
  <c r="P2802"/>
  <c r="O2802"/>
  <c r="N2802"/>
  <c r="M2802"/>
  <c r="L2802"/>
  <c r="K2802"/>
  <c r="Q2803"/>
  <c r="P2803"/>
  <c r="O2803"/>
  <c r="N2803"/>
  <c r="M2803"/>
  <c r="L2803"/>
  <c r="K2803"/>
  <c r="Q2812"/>
  <c r="P2812"/>
  <c r="O2812"/>
  <c r="N2812"/>
  <c r="M2812"/>
  <c r="L2812"/>
  <c r="K2812"/>
  <c r="Q2831"/>
  <c r="P2831"/>
  <c r="O2831"/>
  <c r="N2831"/>
  <c r="M2831"/>
  <c r="L2831"/>
  <c r="K2831"/>
  <c r="Q2861"/>
  <c r="P2861"/>
  <c r="O2861"/>
  <c r="N2861"/>
  <c r="M2861"/>
  <c r="L2861"/>
  <c r="K2861"/>
  <c r="Q2897"/>
  <c r="P2897"/>
  <c r="O2897"/>
  <c r="N2897"/>
  <c r="M2897"/>
  <c r="L2897"/>
  <c r="K2897"/>
  <c r="Q2958"/>
  <c r="P2958"/>
  <c r="O2958"/>
  <c r="N2958"/>
  <c r="M2958"/>
  <c r="L2958"/>
  <c r="K2958"/>
  <c r="Q3042"/>
  <c r="P3042"/>
  <c r="O3042"/>
  <c r="N3042"/>
  <c r="M3042"/>
  <c r="L3042"/>
  <c r="K3042"/>
  <c r="Q3146"/>
  <c r="P3146"/>
  <c r="O3146"/>
  <c r="N3146"/>
  <c r="M3146"/>
  <c r="L3146"/>
  <c r="K3146"/>
  <c r="Q3257"/>
  <c r="P3257"/>
  <c r="O3257"/>
  <c r="N3257"/>
  <c r="M3257"/>
  <c r="L3257"/>
  <c r="K3257"/>
  <c r="Q3384"/>
  <c r="P3384"/>
  <c r="O3384"/>
  <c r="N3384"/>
  <c r="M3384"/>
  <c r="L3384"/>
  <c r="K3384"/>
  <c r="Q3517"/>
  <c r="P3517"/>
  <c r="O3517"/>
  <c r="N3517"/>
  <c r="M3517"/>
  <c r="L3517"/>
  <c r="K3517"/>
  <c r="Q3647"/>
  <c r="P3647"/>
  <c r="O3647"/>
  <c r="N3647"/>
  <c r="M3647"/>
  <c r="L3647"/>
  <c r="K3647"/>
  <c r="Q3773"/>
  <c r="P3773"/>
  <c r="O3773"/>
  <c r="N3773"/>
  <c r="M3773"/>
  <c r="L3773"/>
  <c r="K3773"/>
  <c r="Q3902"/>
  <c r="P3902"/>
  <c r="O3902"/>
  <c r="N3902"/>
  <c r="M3902"/>
  <c r="L3902"/>
  <c r="K3902"/>
  <c r="Q3830"/>
  <c r="P3830"/>
  <c r="O3830"/>
  <c r="N3830"/>
  <c r="M3830"/>
  <c r="L3830"/>
  <c r="K3830"/>
  <c r="Q3710"/>
  <c r="P3710"/>
  <c r="O3710"/>
  <c r="N3710"/>
  <c r="M3710"/>
  <c r="L3710"/>
  <c r="K3710"/>
  <c r="Q3585"/>
  <c r="P3585"/>
  <c r="O3585"/>
  <c r="N3585"/>
  <c r="M3585"/>
  <c r="L3585"/>
  <c r="K3585"/>
  <c r="Q3462"/>
  <c r="P3462"/>
  <c r="O3462"/>
  <c r="N3462"/>
  <c r="M3462"/>
  <c r="L3462"/>
  <c r="K3462"/>
  <c r="Q2863"/>
  <c r="P2863"/>
  <c r="O2863"/>
  <c r="N2863"/>
  <c r="M2863"/>
  <c r="L2863"/>
  <c r="K2863"/>
  <c r="Q2852"/>
  <c r="P2852"/>
  <c r="O2852"/>
  <c r="N2852"/>
  <c r="M2852"/>
  <c r="L2852"/>
  <c r="K2852"/>
  <c r="Q2877"/>
  <c r="P2877"/>
  <c r="O2877"/>
  <c r="N2877"/>
  <c r="M2877"/>
  <c r="L2877"/>
  <c r="K2877"/>
  <c r="Q2904"/>
  <c r="P2904"/>
  <c r="O2904"/>
  <c r="N2904"/>
  <c r="M2904"/>
  <c r="L2904"/>
  <c r="K2904"/>
  <c r="Q2953"/>
  <c r="P2953"/>
  <c r="O2953"/>
  <c r="N2953"/>
  <c r="M2953"/>
  <c r="L2953"/>
  <c r="K2953"/>
  <c r="Q3013"/>
  <c r="P3013"/>
  <c r="O3013"/>
  <c r="N3013"/>
  <c r="M3013"/>
  <c r="L3013"/>
  <c r="K3013"/>
  <c r="Q3093"/>
  <c r="P3093"/>
  <c r="O3093"/>
  <c r="N3093"/>
  <c r="M3093"/>
  <c r="L3093"/>
  <c r="K3093"/>
  <c r="Q3307"/>
  <c r="P3307"/>
  <c r="O3307"/>
  <c r="N3307"/>
  <c r="M3307"/>
  <c r="L3307"/>
  <c r="K3307"/>
  <c r="Q3424"/>
  <c r="P3424"/>
  <c r="O3424"/>
  <c r="N3424"/>
  <c r="M3424"/>
  <c r="L3424"/>
  <c r="K3424"/>
  <c r="Q3554"/>
  <c r="P3554"/>
  <c r="O3554"/>
  <c r="N3554"/>
  <c r="M3554"/>
  <c r="L3554"/>
  <c r="K3554"/>
  <c r="Q3675"/>
  <c r="P3675"/>
  <c r="O3675"/>
  <c r="N3675"/>
  <c r="M3675"/>
  <c r="L3675"/>
  <c r="K3675"/>
  <c r="Q3799"/>
  <c r="P3799"/>
  <c r="O3799"/>
  <c r="N3799"/>
  <c r="M3799"/>
  <c r="L3799"/>
  <c r="K3799"/>
  <c r="Q3813"/>
  <c r="P3813"/>
  <c r="O3813"/>
  <c r="N3813"/>
  <c r="M3813"/>
  <c r="L3813"/>
  <c r="K3813"/>
  <c r="Q3696"/>
  <c r="P3696"/>
  <c r="O3696"/>
  <c r="N3696"/>
  <c r="M3696"/>
  <c r="L3696"/>
  <c r="K3696"/>
  <c r="Q2938"/>
  <c r="P2938"/>
  <c r="O2938"/>
  <c r="N2938"/>
  <c r="M2938"/>
  <c r="L2938"/>
  <c r="K2938"/>
  <c r="Q2919"/>
  <c r="P2919"/>
  <c r="O2919"/>
  <c r="N2919"/>
  <c r="M2919"/>
  <c r="L2919"/>
  <c r="K2919"/>
  <c r="Q2913"/>
  <c r="P2913"/>
  <c r="O2913"/>
  <c r="N2913"/>
  <c r="M2913"/>
  <c r="L2913"/>
  <c r="K2913"/>
  <c r="Q2921"/>
  <c r="P2921"/>
  <c r="O2921"/>
  <c r="N2921"/>
  <c r="M2921"/>
  <c r="L2921"/>
  <c r="K2921"/>
  <c r="Q2946"/>
  <c r="P2946"/>
  <c r="O2946"/>
  <c r="N2946"/>
  <c r="M2946"/>
  <c r="L2946"/>
  <c r="K2946"/>
  <c r="Q2978"/>
  <c r="P2978"/>
  <c r="O2978"/>
  <c r="N2978"/>
  <c r="M2978"/>
  <c r="L2978"/>
  <c r="K2978"/>
  <c r="Q3023"/>
  <c r="P3023"/>
  <c r="O3023"/>
  <c r="N3023"/>
  <c r="M3023"/>
  <c r="L3023"/>
  <c r="K3023"/>
  <c r="Q3081"/>
  <c r="P3081"/>
  <c r="O3081"/>
  <c r="N3081"/>
  <c r="M3081"/>
  <c r="L3081"/>
  <c r="K3081"/>
  <c r="Q3172"/>
  <c r="P3172"/>
  <c r="O3172"/>
  <c r="N3172"/>
  <c r="M3172"/>
  <c r="L3172"/>
  <c r="K3172"/>
  <c r="Q3256"/>
  <c r="P3256"/>
  <c r="O3256"/>
  <c r="N3256"/>
  <c r="M3256"/>
  <c r="L3256"/>
  <c r="K3256"/>
  <c r="Q3361"/>
  <c r="P3361"/>
  <c r="O3361"/>
  <c r="N3361"/>
  <c r="M3361"/>
  <c r="L3361"/>
  <c r="K3361"/>
  <c r="Q3478"/>
  <c r="P3478"/>
  <c r="O3478"/>
  <c r="N3478"/>
  <c r="M3478"/>
  <c r="L3478"/>
  <c r="K3478"/>
  <c r="Q3593"/>
  <c r="P3593"/>
  <c r="O3593"/>
  <c r="N3593"/>
  <c r="M3593"/>
  <c r="L3593"/>
  <c r="K3593"/>
  <c r="Q3709"/>
  <c r="P3709"/>
  <c r="O3709"/>
  <c r="N3709"/>
  <c r="M3709"/>
  <c r="L3709"/>
  <c r="K3709"/>
  <c r="Q3809"/>
  <c r="P3809"/>
  <c r="O3809"/>
  <c r="N3809"/>
  <c r="M3809"/>
  <c r="L3809"/>
  <c r="K3809"/>
  <c r="Q3698"/>
  <c r="P3698"/>
  <c r="O3698"/>
  <c r="N3698"/>
  <c r="M3698"/>
  <c r="L3698"/>
  <c r="K3698"/>
  <c r="Q3049"/>
  <c r="P3049"/>
  <c r="O3049"/>
  <c r="N3049"/>
  <c r="M3049"/>
  <c r="L3049"/>
  <c r="K3049"/>
  <c r="Q3027"/>
  <c r="P3027"/>
  <c r="O3027"/>
  <c r="N3027"/>
  <c r="M3027"/>
  <c r="L3027"/>
  <c r="K3027"/>
  <c r="Q3018"/>
  <c r="P3018"/>
  <c r="O3018"/>
  <c r="N3018"/>
  <c r="M3018"/>
  <c r="L3018"/>
  <c r="K3018"/>
  <c r="Q3022"/>
  <c r="P3022"/>
  <c r="O3022"/>
  <c r="N3022"/>
  <c r="M3022"/>
  <c r="L3022"/>
  <c r="K3022"/>
  <c r="Q3040"/>
  <c r="P3040"/>
  <c r="O3040"/>
  <c r="N3040"/>
  <c r="M3040"/>
  <c r="L3040"/>
  <c r="K3040"/>
  <c r="Q3069"/>
  <c r="P3069"/>
  <c r="O3069"/>
  <c r="N3069"/>
  <c r="M3069"/>
  <c r="L3069"/>
  <c r="K3069"/>
  <c r="Q3118"/>
  <c r="P3118"/>
  <c r="O3118"/>
  <c r="N3118"/>
  <c r="M3118"/>
  <c r="L3118"/>
  <c r="K3118"/>
  <c r="Q3182"/>
  <c r="P3182"/>
  <c r="O3182"/>
  <c r="N3182"/>
  <c r="M3182"/>
  <c r="L3182"/>
  <c r="K3182"/>
  <c r="Q3252"/>
  <c r="P3252"/>
  <c r="O3252"/>
  <c r="N3252"/>
  <c r="M3252"/>
  <c r="L3252"/>
  <c r="K3252"/>
  <c r="Q3343"/>
  <c r="P3343"/>
  <c r="O3343"/>
  <c r="N3343"/>
  <c r="M3343"/>
  <c r="L3343"/>
  <c r="K3343"/>
  <c r="Q3437"/>
  <c r="P3437"/>
  <c r="O3437"/>
  <c r="N3437"/>
  <c r="M3437"/>
  <c r="L3437"/>
  <c r="K3437"/>
  <c r="Q3551"/>
  <c r="P3551"/>
  <c r="O3551"/>
  <c r="N3551"/>
  <c r="M3551"/>
  <c r="L3551"/>
  <c r="K3551"/>
  <c r="Q3657"/>
  <c r="P3657"/>
  <c r="O3657"/>
  <c r="N3657"/>
  <c r="M3657"/>
  <c r="L3657"/>
  <c r="K3657"/>
  <c r="Q3817"/>
  <c r="P3817"/>
  <c r="O3817"/>
  <c r="N3817"/>
  <c r="M3817"/>
  <c r="L3817"/>
  <c r="K3817"/>
  <c r="Q3165"/>
  <c r="P3165"/>
  <c r="O3165"/>
  <c r="N3165"/>
  <c r="M3165"/>
  <c r="L3165"/>
  <c r="K3165"/>
  <c r="Q3148"/>
  <c r="P3148"/>
  <c r="O3148"/>
  <c r="N3148"/>
  <c r="M3148"/>
  <c r="L3148"/>
  <c r="K3148"/>
  <c r="Q3150"/>
  <c r="P3150"/>
  <c r="O3150"/>
  <c r="N3150"/>
  <c r="M3150"/>
  <c r="L3150"/>
  <c r="K3150"/>
  <c r="Q3171"/>
  <c r="P3171"/>
  <c r="O3171"/>
  <c r="N3171"/>
  <c r="M3171"/>
  <c r="L3171"/>
  <c r="K3171"/>
  <c r="Q3190"/>
  <c r="P3190"/>
  <c r="O3190"/>
  <c r="N3190"/>
  <c r="M3190"/>
  <c r="L3190"/>
  <c r="K3190"/>
  <c r="Q3234"/>
  <c r="P3234"/>
  <c r="O3234"/>
  <c r="N3234"/>
  <c r="M3234"/>
  <c r="L3234"/>
  <c r="K3234"/>
  <c r="Q3293"/>
  <c r="P3293"/>
  <c r="O3293"/>
  <c r="N3293"/>
  <c r="M3293"/>
  <c r="L3293"/>
  <c r="K3293"/>
  <c r="Q3358"/>
  <c r="P3358"/>
  <c r="O3358"/>
  <c r="N3358"/>
  <c r="M3358"/>
  <c r="L3358"/>
  <c r="K3358"/>
  <c r="Q3438"/>
  <c r="P3438"/>
  <c r="O3438"/>
  <c r="N3438"/>
  <c r="M3438"/>
  <c r="L3438"/>
  <c r="K3438"/>
  <c r="Q3535"/>
  <c r="P3535"/>
  <c r="O3535"/>
  <c r="N3535"/>
  <c r="M3535"/>
  <c r="L3535"/>
  <c r="K3535"/>
  <c r="Q3623"/>
  <c r="P3623"/>
  <c r="O3623"/>
  <c r="N3623"/>
  <c r="M3623"/>
  <c r="L3623"/>
  <c r="K3623"/>
  <c r="Q3302"/>
  <c r="P3302"/>
  <c r="O3302"/>
  <c r="N3302"/>
  <c r="M3302"/>
  <c r="L3302"/>
  <c r="K3302"/>
  <c r="Q3296"/>
  <c r="P3296"/>
  <c r="O3296"/>
  <c r="N3296"/>
  <c r="M3296"/>
  <c r="L3296"/>
  <c r="K3296"/>
  <c r="Q3308"/>
  <c r="P3308"/>
  <c r="O3308"/>
  <c r="N3308"/>
  <c r="M3308"/>
  <c r="L3308"/>
  <c r="K3308"/>
  <c r="Q3329"/>
  <c r="P3329"/>
  <c r="O3329"/>
  <c r="N3329"/>
  <c r="M3329"/>
  <c r="L3329"/>
  <c r="K3329"/>
  <c r="Q3364"/>
  <c r="P3364"/>
  <c r="O3364"/>
  <c r="N3364"/>
  <c r="M3364"/>
  <c r="L3364"/>
  <c r="K3364"/>
  <c r="Q3417"/>
  <c r="P3417"/>
  <c r="O3417"/>
  <c r="N3417"/>
  <c r="M3417"/>
  <c r="L3417"/>
  <c r="K3417"/>
  <c r="Q3483"/>
  <c r="P3483"/>
  <c r="O3483"/>
  <c r="N3483"/>
  <c r="M3483"/>
  <c r="L3483"/>
  <c r="K3483"/>
  <c r="Q3558"/>
  <c r="P3558"/>
  <c r="O3558"/>
  <c r="N3558"/>
  <c r="M3558"/>
  <c r="L3558"/>
  <c r="K3558"/>
  <c r="Q3629"/>
  <c r="P3629"/>
  <c r="O3629"/>
  <c r="N3629"/>
  <c r="M3629"/>
  <c r="L3629"/>
  <c r="K3629"/>
  <c r="Q3449"/>
  <c r="P3449"/>
  <c r="O3449"/>
  <c r="N3449"/>
  <c r="M3449"/>
  <c r="L3449"/>
  <c r="K3449"/>
  <c r="Q3457"/>
  <c r="P3457"/>
  <c r="O3457"/>
  <c r="N3457"/>
  <c r="M3457"/>
  <c r="L3457"/>
  <c r="K3457"/>
  <c r="Q3476"/>
  <c r="P3476"/>
  <c r="O3476"/>
  <c r="N3476"/>
  <c r="M3476"/>
  <c r="L3476"/>
  <c r="K3476"/>
  <c r="Q3506"/>
  <c r="P3506"/>
  <c r="O3506"/>
  <c r="N3506"/>
  <c r="M3506"/>
  <c r="L3506"/>
  <c r="K3506"/>
  <c r="Q3560"/>
  <c r="P3560"/>
  <c r="O3560"/>
  <c r="N3560"/>
  <c r="M3560"/>
  <c r="L3560"/>
  <c r="K3560"/>
  <c r="Q3607"/>
  <c r="P3607"/>
  <c r="O3607"/>
  <c r="N3607"/>
  <c r="M3607"/>
  <c r="L3607"/>
  <c r="K3607"/>
  <c r="Q3624"/>
  <c r="P3624"/>
  <c r="O3624"/>
  <c r="N3624"/>
  <c r="M3624"/>
  <c r="L3624"/>
  <c r="K3624"/>
  <c r="Q3655"/>
  <c r="P3655"/>
  <c r="O3655"/>
  <c r="N3655"/>
  <c r="M3655"/>
  <c r="L3655"/>
  <c r="K3655"/>
  <c r="Q3690"/>
  <c r="P3690"/>
  <c r="O3690"/>
  <c r="N3690"/>
  <c r="M3690"/>
  <c r="L3690"/>
  <c r="K3690"/>
  <c r="Q3565"/>
  <c r="P3565"/>
  <c r="O3565"/>
  <c r="N3565"/>
  <c r="M3565"/>
  <c r="L3565"/>
  <c r="K3565"/>
  <c r="Q3409"/>
  <c r="P3409"/>
  <c r="O3409"/>
  <c r="N3409"/>
  <c r="M3409"/>
  <c r="L3409"/>
  <c r="K3409"/>
  <c r="Q3398"/>
  <c r="P3398"/>
  <c r="O3398"/>
  <c r="N3398"/>
  <c r="M3398"/>
  <c r="L3398"/>
  <c r="K3398"/>
  <c r="Q3403"/>
  <c r="P3403"/>
  <c r="O3403"/>
  <c r="N3403"/>
  <c r="M3403"/>
  <c r="L3403"/>
  <c r="K3403"/>
  <c r="Q3421"/>
  <c r="P3421"/>
  <c r="O3421"/>
  <c r="N3421"/>
  <c r="M3421"/>
  <c r="L3421"/>
  <c r="K3421"/>
  <c r="Q3280"/>
  <c r="P3280"/>
  <c r="O3280"/>
  <c r="N3280"/>
  <c r="M3280"/>
  <c r="L3280"/>
  <c r="K3280"/>
  <c r="Q3251"/>
  <c r="P3251"/>
  <c r="O3251"/>
  <c r="N3251"/>
  <c r="M3251"/>
  <c r="L3251"/>
  <c r="K3251"/>
  <c r="Q3237"/>
  <c r="P3237"/>
  <c r="O3237"/>
  <c r="N3237"/>
  <c r="M3237"/>
  <c r="L3237"/>
  <c r="K3237"/>
  <c r="Q3241"/>
  <c r="P3241"/>
  <c r="O3241"/>
  <c r="N3241"/>
  <c r="M3241"/>
  <c r="L3241"/>
  <c r="K3241"/>
  <c r="Q3254"/>
  <c r="P3254"/>
  <c r="O3254"/>
  <c r="N3254"/>
  <c r="M3254"/>
  <c r="L3254"/>
  <c r="K3254"/>
  <c r="Q3290"/>
  <c r="P3290"/>
  <c r="O3290"/>
  <c r="N3290"/>
  <c r="M3290"/>
  <c r="L3290"/>
  <c r="K3290"/>
  <c r="Q3187"/>
  <c r="P3187"/>
  <c r="O3187"/>
  <c r="N3187"/>
  <c r="M3187"/>
  <c r="L3187"/>
  <c r="K3187"/>
  <c r="Q3145"/>
  <c r="P3145"/>
  <c r="O3145"/>
  <c r="N3145"/>
  <c r="M3145"/>
  <c r="L3145"/>
  <c r="K3145"/>
  <c r="Q3112"/>
  <c r="P3112"/>
  <c r="O3112"/>
  <c r="N3112"/>
  <c r="M3112"/>
  <c r="L3112"/>
  <c r="K3112"/>
  <c r="Q3095"/>
  <c r="P3095"/>
  <c r="O3095"/>
  <c r="N3095"/>
  <c r="M3095"/>
  <c r="L3095"/>
  <c r="K3095"/>
  <c r="Q3091"/>
  <c r="P3091"/>
  <c r="O3091"/>
  <c r="N3091"/>
  <c r="M3091"/>
  <c r="L3091"/>
  <c r="K3091"/>
  <c r="Q3105"/>
  <c r="P3105"/>
  <c r="O3105"/>
  <c r="N3105"/>
  <c r="M3105"/>
  <c r="L3105"/>
  <c r="K3105"/>
  <c r="Q3759"/>
  <c r="P3759"/>
  <c r="O3759"/>
  <c r="N3759"/>
  <c r="M3759"/>
  <c r="L3759"/>
  <c r="K3759"/>
  <c r="Q3870"/>
  <c r="P3870"/>
  <c r="O3870"/>
  <c r="N3870"/>
  <c r="M3870"/>
  <c r="L3870"/>
  <c r="K3870"/>
  <c r="Q3136"/>
  <c r="P3136"/>
  <c r="O3136"/>
  <c r="N3136"/>
  <c r="M3136"/>
  <c r="L3136"/>
  <c r="K3136"/>
  <c r="Q3072"/>
  <c r="P3072"/>
  <c r="O3072"/>
  <c r="N3072"/>
  <c r="M3072"/>
  <c r="L3072"/>
  <c r="K3072"/>
  <c r="Q3030"/>
  <c r="P3030"/>
  <c r="O3030"/>
  <c r="N3030"/>
  <c r="M3030"/>
  <c r="L3030"/>
  <c r="K3030"/>
  <c r="Q2991"/>
  <c r="P2991"/>
  <c r="O2991"/>
  <c r="N2991"/>
  <c r="M2991"/>
  <c r="L2991"/>
  <c r="K2991"/>
  <c r="Q2975"/>
  <c r="P2975"/>
  <c r="O2975"/>
  <c r="N2975"/>
  <c r="M2975"/>
  <c r="L2975"/>
  <c r="K2975"/>
  <c r="Q3318"/>
  <c r="P3318"/>
  <c r="O3318"/>
  <c r="N3318"/>
  <c r="M3318"/>
  <c r="L3318"/>
  <c r="K3318"/>
  <c r="Q3416"/>
  <c r="P3416"/>
  <c r="O3416"/>
  <c r="N3416"/>
  <c r="M3416"/>
  <c r="L3416"/>
  <c r="K3416"/>
  <c r="Q3526"/>
  <c r="P3526"/>
  <c r="O3526"/>
  <c r="N3526"/>
  <c r="M3526"/>
  <c r="L3526"/>
  <c r="K3526"/>
  <c r="Q3637"/>
  <c r="P3637"/>
  <c r="O3637"/>
  <c r="N3637"/>
  <c r="M3637"/>
  <c r="L3637"/>
  <c r="K3637"/>
  <c r="Q3755"/>
  <c r="P3755"/>
  <c r="O3755"/>
  <c r="N3755"/>
  <c r="M3755"/>
  <c r="L3755"/>
  <c r="K3755"/>
  <c r="Q3863"/>
  <c r="P3863"/>
  <c r="O3863"/>
  <c r="N3863"/>
  <c r="M3863"/>
  <c r="L3863"/>
  <c r="K3863"/>
  <c r="Q3124"/>
  <c r="P3124"/>
  <c r="O3124"/>
  <c r="N3124"/>
  <c r="M3124"/>
  <c r="L3124"/>
  <c r="K3124"/>
  <c r="Q3046"/>
  <c r="P3046"/>
  <c r="O3046"/>
  <c r="N3046"/>
  <c r="M3046"/>
  <c r="L3046"/>
  <c r="K3046"/>
  <c r="Q2984"/>
  <c r="P2984"/>
  <c r="O2984"/>
  <c r="N2984"/>
  <c r="M2984"/>
  <c r="L2984"/>
  <c r="K2984"/>
  <c r="Q2932"/>
  <c r="P2932"/>
  <c r="O2932"/>
  <c r="N2932"/>
  <c r="M2932"/>
  <c r="L2932"/>
  <c r="K2932"/>
  <c r="Q2902"/>
  <c r="P2902"/>
  <c r="O2902"/>
  <c r="N2902"/>
  <c r="M2902"/>
  <c r="L2902"/>
  <c r="K2902"/>
  <c r="Q2884"/>
  <c r="P2884"/>
  <c r="O2884"/>
  <c r="N2884"/>
  <c r="M2884"/>
  <c r="L2884"/>
  <c r="K2884"/>
  <c r="Q2879"/>
  <c r="P2879"/>
  <c r="O2879"/>
  <c r="N2879"/>
  <c r="M2879"/>
  <c r="L2879"/>
  <c r="K2879"/>
  <c r="Q3086"/>
  <c r="P3086"/>
  <c r="O3086"/>
  <c r="N3086"/>
  <c r="M3086"/>
  <c r="L3086"/>
  <c r="K3086"/>
  <c r="Q3181"/>
  <c r="P3181"/>
  <c r="O3181"/>
  <c r="N3181"/>
  <c r="M3181"/>
  <c r="L3181"/>
  <c r="K3181"/>
  <c r="Q3283"/>
  <c r="P3283"/>
  <c r="O3283"/>
  <c r="N3283"/>
  <c r="M3283"/>
  <c r="L3283"/>
  <c r="K3283"/>
  <c r="Q3394"/>
  <c r="P3394"/>
  <c r="O3394"/>
  <c r="N3394"/>
  <c r="M3394"/>
  <c r="L3394"/>
  <c r="K3394"/>
  <c r="Q3514"/>
  <c r="P3514"/>
  <c r="O3514"/>
  <c r="N3514"/>
  <c r="M3514"/>
  <c r="L3514"/>
  <c r="K3514"/>
  <c r="Q3636"/>
  <c r="P3636"/>
  <c r="O3636"/>
  <c r="N3636"/>
  <c r="M3636"/>
  <c r="L3636"/>
  <c r="K3636"/>
  <c r="Q3756"/>
  <c r="P3756"/>
  <c r="O3756"/>
  <c r="N3756"/>
  <c r="M3756"/>
  <c r="L3756"/>
  <c r="K3756"/>
  <c r="Q3878"/>
  <c r="P3878"/>
  <c r="O3878"/>
  <c r="N3878"/>
  <c r="M3878"/>
  <c r="L3878"/>
  <c r="K3878"/>
  <c r="Q3271"/>
  <c r="P3271"/>
  <c r="O3271"/>
  <c r="N3271"/>
  <c r="M3271"/>
  <c r="L3271"/>
  <c r="K3271"/>
  <c r="Q3161"/>
  <c r="P3161"/>
  <c r="O3161"/>
  <c r="N3161"/>
  <c r="M3161"/>
  <c r="L3161"/>
  <c r="K3161"/>
  <c r="Q3060"/>
  <c r="P3060"/>
  <c r="O3060"/>
  <c r="N3060"/>
  <c r="M3060"/>
  <c r="L3060"/>
  <c r="K3060"/>
  <c r="Q2980"/>
  <c r="P2980"/>
  <c r="O2980"/>
  <c r="N2980"/>
  <c r="M2980"/>
  <c r="L2980"/>
  <c r="K2980"/>
  <c r="Q2912"/>
  <c r="P2912"/>
  <c r="O2912"/>
  <c r="N2912"/>
  <c r="M2912"/>
  <c r="L2912"/>
  <c r="K2912"/>
  <c r="Q2876"/>
  <c r="P2876"/>
  <c r="O2876"/>
  <c r="N2876"/>
  <c r="M2876"/>
  <c r="L2876"/>
  <c r="K2876"/>
  <c r="Q2843"/>
  <c r="P2843"/>
  <c r="O2843"/>
  <c r="N2843"/>
  <c r="M2843"/>
  <c r="L2843"/>
  <c r="K2843"/>
  <c r="Q2827"/>
  <c r="P2827"/>
  <c r="O2827"/>
  <c r="N2827"/>
  <c r="M2827"/>
  <c r="L2827"/>
  <c r="K2827"/>
  <c r="Q2915"/>
  <c r="P2915"/>
  <c r="O2915"/>
  <c r="N2915"/>
  <c r="M2915"/>
  <c r="L2915"/>
  <c r="K2915"/>
  <c r="Q3062"/>
  <c r="P3062"/>
  <c r="O3062"/>
  <c r="N3062"/>
  <c r="M3062"/>
  <c r="L3062"/>
  <c r="K3062"/>
  <c r="Q3168"/>
  <c r="P3168"/>
  <c r="O3168"/>
  <c r="N3168"/>
  <c r="M3168"/>
  <c r="L3168"/>
  <c r="K3168"/>
  <c r="Q3274"/>
  <c r="P3274"/>
  <c r="O3274"/>
  <c r="N3274"/>
  <c r="M3274"/>
  <c r="L3274"/>
  <c r="K3274"/>
  <c r="Q3397"/>
  <c r="P3397"/>
  <c r="O3397"/>
  <c r="N3397"/>
  <c r="M3397"/>
  <c r="L3397"/>
  <c r="K3397"/>
  <c r="Q3527"/>
  <c r="P3527"/>
  <c r="O3527"/>
  <c r="N3527"/>
  <c r="M3527"/>
  <c r="L3527"/>
  <c r="K3527"/>
  <c r="Q3659"/>
  <c r="P3659"/>
  <c r="O3659"/>
  <c r="N3659"/>
  <c r="M3659"/>
  <c r="L3659"/>
  <c r="K3659"/>
  <c r="Q3782"/>
  <c r="P3782"/>
  <c r="O3782"/>
  <c r="N3782"/>
  <c r="M3782"/>
  <c r="L3782"/>
  <c r="K3782"/>
  <c r="Q3356"/>
  <c r="P3356"/>
  <c r="O3356"/>
  <c r="N3356"/>
  <c r="M3356"/>
  <c r="L3356"/>
  <c r="K3356"/>
  <c r="Q3227"/>
  <c r="P3227"/>
  <c r="O3227"/>
  <c r="N3227"/>
  <c r="M3227"/>
  <c r="L3227"/>
  <c r="K3227"/>
  <c r="Q3111"/>
  <c r="P3111"/>
  <c r="O3111"/>
  <c r="N3111"/>
  <c r="M3111"/>
  <c r="L3111"/>
  <c r="K3111"/>
  <c r="Q3010"/>
  <c r="P3010"/>
  <c r="O3010"/>
  <c r="N3010"/>
  <c r="M3010"/>
  <c r="L3010"/>
  <c r="K3010"/>
  <c r="Q2927"/>
  <c r="P2927"/>
  <c r="O2927"/>
  <c r="N2927"/>
  <c r="M2927"/>
  <c r="L2927"/>
  <c r="K2927"/>
  <c r="Q2875"/>
  <c r="P2875"/>
  <c r="O2875"/>
  <c r="N2875"/>
  <c r="M2875"/>
  <c r="L2875"/>
  <c r="K2875"/>
  <c r="Q2833"/>
  <c r="P2833"/>
  <c r="O2833"/>
  <c r="N2833"/>
  <c r="M2833"/>
  <c r="L2833"/>
  <c r="K2833"/>
  <c r="Q2789"/>
  <c r="P2789"/>
  <c r="O2789"/>
  <c r="N2789"/>
  <c r="M2789"/>
  <c r="L2789"/>
  <c r="K2789"/>
  <c r="Q2779"/>
  <c r="P2779"/>
  <c r="O2779"/>
  <c r="N2779"/>
  <c r="M2779"/>
  <c r="L2779"/>
  <c r="K2779"/>
  <c r="Q2819"/>
  <c r="P2819"/>
  <c r="O2819"/>
  <c r="N2819"/>
  <c r="M2819"/>
  <c r="L2819"/>
  <c r="K2819"/>
  <c r="Q2853"/>
  <c r="P2853"/>
  <c r="O2853"/>
  <c r="N2853"/>
  <c r="M2853"/>
  <c r="L2853"/>
  <c r="K2853"/>
  <c r="Q2893"/>
  <c r="P2893"/>
  <c r="O2893"/>
  <c r="N2893"/>
  <c r="M2893"/>
  <c r="L2893"/>
  <c r="K2893"/>
  <c r="Q2964"/>
  <c r="P2964"/>
  <c r="O2964"/>
  <c r="N2964"/>
  <c r="M2964"/>
  <c r="L2964"/>
  <c r="K2964"/>
  <c r="Q3059"/>
  <c r="P3059"/>
  <c r="O3059"/>
  <c r="N3059"/>
  <c r="M3059"/>
  <c r="L3059"/>
  <c r="K3059"/>
  <c r="Q3176"/>
  <c r="P3176"/>
  <c r="O3176"/>
  <c r="N3176"/>
  <c r="M3176"/>
  <c r="L3176"/>
  <c r="K3176"/>
  <c r="Q3294"/>
  <c r="P3294"/>
  <c r="O3294"/>
  <c r="N3294"/>
  <c r="M3294"/>
  <c r="L3294"/>
  <c r="K3294"/>
  <c r="Q3427"/>
  <c r="P3427"/>
  <c r="O3427"/>
  <c r="N3427"/>
  <c r="M3427"/>
  <c r="L3427"/>
  <c r="K3427"/>
  <c r="Q3564"/>
  <c r="P3564"/>
  <c r="O3564"/>
  <c r="N3564"/>
  <c r="M3564"/>
  <c r="L3564"/>
  <c r="K3564"/>
  <c r="Q3695"/>
  <c r="P3695"/>
  <c r="O3695"/>
  <c r="N3695"/>
  <c r="M3695"/>
  <c r="L3695"/>
  <c r="K3695"/>
  <c r="Q3822"/>
  <c r="P3822"/>
  <c r="O3822"/>
  <c r="N3822"/>
  <c r="M3822"/>
  <c r="L3822"/>
  <c r="K3822"/>
  <c r="Q3481"/>
  <c r="P3481"/>
  <c r="O3481"/>
  <c r="N3481"/>
  <c r="M3481"/>
  <c r="L3481"/>
  <c r="K3481"/>
  <c r="Q3338"/>
  <c r="P3338"/>
  <c r="O3338"/>
  <c r="N3338"/>
  <c r="M3338"/>
  <c r="L3338"/>
  <c r="K3338"/>
  <c r="Q3207"/>
  <c r="P3207"/>
  <c r="O3207"/>
  <c r="N3207"/>
  <c r="M3207"/>
  <c r="L3207"/>
  <c r="K3207"/>
  <c r="Q3080"/>
  <c r="P3080"/>
  <c r="O3080"/>
  <c r="N3080"/>
  <c r="M3080"/>
  <c r="L3080"/>
  <c r="K3080"/>
  <c r="Q2983"/>
  <c r="P2983"/>
  <c r="O2983"/>
  <c r="N2983"/>
  <c r="M2983"/>
  <c r="L2983"/>
  <c r="K2983"/>
  <c r="Q2900"/>
  <c r="P2900"/>
  <c r="O2900"/>
  <c r="N2900"/>
  <c r="M2900"/>
  <c r="L2900"/>
  <c r="K2900"/>
  <c r="Q2850"/>
  <c r="P2850"/>
  <c r="O2850"/>
  <c r="N2850"/>
  <c r="M2850"/>
  <c r="L2850"/>
  <c r="K2850"/>
  <c r="Q2807"/>
  <c r="P2807"/>
  <c r="O2807"/>
  <c r="N2807"/>
  <c r="M2807"/>
  <c r="L2807"/>
  <c r="K2807"/>
  <c r="Q2783"/>
  <c r="P2783"/>
  <c r="O2783"/>
  <c r="N2783"/>
  <c r="M2783"/>
  <c r="L2783"/>
  <c r="K2783"/>
  <c r="Q2762"/>
  <c r="P2762"/>
  <c r="O2762"/>
  <c r="N2762"/>
  <c r="M2762"/>
  <c r="L2762"/>
  <c r="K2762"/>
  <c r="Q2753"/>
  <c r="P2753"/>
  <c r="O2753"/>
  <c r="N2753"/>
  <c r="M2753"/>
  <c r="L2753"/>
  <c r="K2753"/>
  <c r="Q2781"/>
  <c r="P2781"/>
  <c r="O2781"/>
  <c r="N2781"/>
  <c r="M2781"/>
  <c r="L2781"/>
  <c r="K2781"/>
  <c r="Q2804"/>
  <c r="P2804"/>
  <c r="O2804"/>
  <c r="N2804"/>
  <c r="M2804"/>
  <c r="L2804"/>
  <c r="K2804"/>
  <c r="Q2845"/>
  <c r="P2845"/>
  <c r="O2845"/>
  <c r="N2845"/>
  <c r="M2845"/>
  <c r="L2845"/>
  <c r="K2845"/>
  <c r="Q2896"/>
  <c r="P2896"/>
  <c r="O2896"/>
  <c r="N2896"/>
  <c r="M2896"/>
  <c r="L2896"/>
  <c r="K2896"/>
  <c r="Q2981"/>
  <c r="P2981"/>
  <c r="O2981"/>
  <c r="N2981"/>
  <c r="M2981"/>
  <c r="L2981"/>
  <c r="K2981"/>
  <c r="Q3078"/>
  <c r="P3078"/>
  <c r="O3078"/>
  <c r="N3078"/>
  <c r="M3078"/>
  <c r="L3078"/>
  <c r="K3078"/>
  <c r="Q3202"/>
  <c r="P3202"/>
  <c r="O3202"/>
  <c r="N3202"/>
  <c r="M3202"/>
  <c r="L3202"/>
  <c r="K3202"/>
  <c r="Q3333"/>
  <c r="P3333"/>
  <c r="O3333"/>
  <c r="N3333"/>
  <c r="M3333"/>
  <c r="L3333"/>
  <c r="K3333"/>
  <c r="Q3473"/>
  <c r="P3473"/>
  <c r="O3473"/>
  <c r="N3473"/>
  <c r="M3473"/>
  <c r="L3473"/>
  <c r="K3473"/>
  <c r="Q3613"/>
  <c r="P3613"/>
  <c r="O3613"/>
  <c r="N3613"/>
  <c r="M3613"/>
  <c r="L3613"/>
  <c r="K3613"/>
  <c r="Q3751"/>
  <c r="P3751"/>
  <c r="O3751"/>
  <c r="N3751"/>
  <c r="M3751"/>
  <c r="L3751"/>
  <c r="K3751"/>
  <c r="Q3884"/>
  <c r="P3884"/>
  <c r="O3884"/>
  <c r="N3884"/>
  <c r="M3884"/>
  <c r="L3884"/>
  <c r="K3884"/>
  <c r="Q3622"/>
  <c r="P3622"/>
  <c r="O3622"/>
  <c r="N3622"/>
  <c r="M3622"/>
  <c r="L3622"/>
  <c r="K3622"/>
  <c r="Q3486"/>
  <c r="P3486"/>
  <c r="O3486"/>
  <c r="N3486"/>
  <c r="M3486"/>
  <c r="L3486"/>
  <c r="K3486"/>
  <c r="Q3336"/>
  <c r="P3336"/>
  <c r="O3336"/>
  <c r="N3336"/>
  <c r="M3336"/>
  <c r="L3336"/>
  <c r="K3336"/>
  <c r="Q3201"/>
  <c r="P3201"/>
  <c r="O3201"/>
  <c r="N3201"/>
  <c r="M3201"/>
  <c r="L3201"/>
  <c r="K3201"/>
  <c r="Q3075"/>
  <c r="P3075"/>
  <c r="O3075"/>
  <c r="N3075"/>
  <c r="M3075"/>
  <c r="L3075"/>
  <c r="K3075"/>
  <c r="Q2971"/>
  <c r="P2971"/>
  <c r="O2971"/>
  <c r="N2971"/>
  <c r="M2971"/>
  <c r="L2971"/>
  <c r="K2971"/>
  <c r="Q2794"/>
  <c r="P2794"/>
  <c r="O2794"/>
  <c r="N2794"/>
  <c r="M2794"/>
  <c r="L2794"/>
  <c r="K2794"/>
  <c r="Q2766"/>
  <c r="P2766"/>
  <c r="O2766"/>
  <c r="N2766"/>
  <c r="M2766"/>
  <c r="L2766"/>
  <c r="K2766"/>
  <c r="Q2748"/>
  <c r="P2748"/>
  <c r="O2748"/>
  <c r="N2748"/>
  <c r="M2748"/>
  <c r="L2748"/>
  <c r="K2748"/>
  <c r="Q2757"/>
  <c r="P2757"/>
  <c r="O2757"/>
  <c r="N2757"/>
  <c r="M2757"/>
  <c r="L2757"/>
  <c r="K2757"/>
  <c r="Q2777"/>
  <c r="P2777"/>
  <c r="O2777"/>
  <c r="N2777"/>
  <c r="M2777"/>
  <c r="L2777"/>
  <c r="K2777"/>
  <c r="Q2809"/>
  <c r="P2809"/>
  <c r="O2809"/>
  <c r="N2809"/>
  <c r="M2809"/>
  <c r="L2809"/>
  <c r="K2809"/>
  <c r="Q2857"/>
  <c r="P2857"/>
  <c r="O2857"/>
  <c r="N2857"/>
  <c r="M2857"/>
  <c r="L2857"/>
  <c r="K2857"/>
  <c r="Q2920"/>
  <c r="P2920"/>
  <c r="O2920"/>
  <c r="N2920"/>
  <c r="M2920"/>
  <c r="L2920"/>
  <c r="K2920"/>
  <c r="Q3015"/>
  <c r="P3015"/>
  <c r="O3015"/>
  <c r="N3015"/>
  <c r="M3015"/>
  <c r="L3015"/>
  <c r="K3015"/>
  <c r="Q3125"/>
  <c r="P3125"/>
  <c r="O3125"/>
  <c r="N3125"/>
  <c r="M3125"/>
  <c r="L3125"/>
  <c r="K3125"/>
  <c r="Q3260"/>
  <c r="P3260"/>
  <c r="O3260"/>
  <c r="N3260"/>
  <c r="M3260"/>
  <c r="L3260"/>
  <c r="K3260"/>
  <c r="Q3401"/>
  <c r="P3401"/>
  <c r="O3401"/>
  <c r="N3401"/>
  <c r="M3401"/>
  <c r="L3401"/>
  <c r="K3401"/>
  <c r="Q3549"/>
  <c r="P3549"/>
  <c r="O3549"/>
  <c r="N3549"/>
  <c r="M3549"/>
  <c r="L3549"/>
  <c r="K3549"/>
  <c r="Q3688"/>
  <c r="P3688"/>
  <c r="O3688"/>
  <c r="N3688"/>
  <c r="M3688"/>
  <c r="L3688"/>
  <c r="K3688"/>
  <c r="Q3820"/>
  <c r="P3820"/>
  <c r="O3820"/>
  <c r="N3820"/>
  <c r="M3820"/>
  <c r="L3820"/>
  <c r="K3820"/>
  <c r="Q3784"/>
  <c r="P3784"/>
  <c r="O3784"/>
  <c r="N3784"/>
  <c r="M3784"/>
  <c r="L3784"/>
  <c r="K3784"/>
  <c r="Q3645"/>
  <c r="P3645"/>
  <c r="O3645"/>
  <c r="N3645"/>
  <c r="M3645"/>
  <c r="L3645"/>
  <c r="K3645"/>
  <c r="Q3499"/>
  <c r="P3499"/>
  <c r="O3499"/>
  <c r="N3499"/>
  <c r="M3499"/>
  <c r="L3499"/>
  <c r="K3499"/>
  <c r="Q3354"/>
  <c r="P3354"/>
  <c r="O3354"/>
  <c r="N3354"/>
  <c r="M3354"/>
  <c r="L3354"/>
  <c r="K3354"/>
  <c r="Q3215"/>
  <c r="P3215"/>
  <c r="O3215"/>
  <c r="N3215"/>
  <c r="M3215"/>
  <c r="L3215"/>
  <c r="K3215"/>
  <c r="Q3082"/>
  <c r="P3082"/>
  <c r="O3082"/>
  <c r="N3082"/>
  <c r="M3082"/>
  <c r="L3082"/>
  <c r="K3082"/>
  <c r="Q2979"/>
  <c r="P2979"/>
  <c r="O2979"/>
  <c r="N2979"/>
  <c r="M2979"/>
  <c r="L2979"/>
  <c r="K2979"/>
  <c r="Q2889"/>
  <c r="P2889"/>
  <c r="O2889"/>
  <c r="N2889"/>
  <c r="M2889"/>
  <c r="L2889"/>
  <c r="K2889"/>
  <c r="Q2835"/>
  <c r="P2835"/>
  <c r="O2835"/>
  <c r="N2835"/>
  <c r="M2835"/>
  <c r="L2835"/>
  <c r="K2835"/>
  <c r="Q2793"/>
  <c r="P2793"/>
  <c r="O2793"/>
  <c r="N2793"/>
  <c r="M2793"/>
  <c r="L2793"/>
  <c r="K2793"/>
  <c r="Q2733"/>
  <c r="P2733"/>
  <c r="O2733"/>
  <c r="N2733"/>
  <c r="M2733"/>
  <c r="L2733"/>
  <c r="K2733"/>
  <c r="Q2744"/>
  <c r="P2744"/>
  <c r="O2744"/>
  <c r="N2744"/>
  <c r="M2744"/>
  <c r="L2744"/>
  <c r="K2744"/>
  <c r="Q2760"/>
  <c r="P2760"/>
  <c r="O2760"/>
  <c r="N2760"/>
  <c r="M2760"/>
  <c r="L2760"/>
  <c r="K2760"/>
  <c r="Q2791"/>
  <c r="P2791"/>
  <c r="O2791"/>
  <c r="N2791"/>
  <c r="M2791"/>
  <c r="L2791"/>
  <c r="K2791"/>
  <c r="Q2830"/>
  <c r="P2830"/>
  <c r="O2830"/>
  <c r="N2830"/>
  <c r="M2830"/>
  <c r="L2830"/>
  <c r="K2830"/>
  <c r="Q2885"/>
  <c r="P2885"/>
  <c r="O2885"/>
  <c r="N2885"/>
  <c r="M2885"/>
  <c r="L2885"/>
  <c r="K2885"/>
  <c r="Q2967"/>
  <c r="P2967"/>
  <c r="O2967"/>
  <c r="N2967"/>
  <c r="M2967"/>
  <c r="L2967"/>
  <c r="K2967"/>
  <c r="Q3076"/>
  <c r="P3076"/>
  <c r="O3076"/>
  <c r="N3076"/>
  <c r="M3076"/>
  <c r="L3076"/>
  <c r="K3076"/>
  <c r="Q3206"/>
  <c r="P3206"/>
  <c r="O3206"/>
  <c r="N3206"/>
  <c r="M3206"/>
  <c r="L3206"/>
  <c r="K3206"/>
  <c r="Q3344"/>
  <c r="P3344"/>
  <c r="O3344"/>
  <c r="N3344"/>
  <c r="M3344"/>
  <c r="L3344"/>
  <c r="K3344"/>
  <c r="Q3491"/>
  <c r="P3491"/>
  <c r="O3491"/>
  <c r="N3491"/>
  <c r="M3491"/>
  <c r="L3491"/>
  <c r="K3491"/>
  <c r="Q3632"/>
  <c r="P3632"/>
  <c r="O3632"/>
  <c r="N3632"/>
  <c r="M3632"/>
  <c r="L3632"/>
  <c r="K3632"/>
  <c r="Q3768"/>
  <c r="P3768"/>
  <c r="O3768"/>
  <c r="N3768"/>
  <c r="M3768"/>
  <c r="L3768"/>
  <c r="K3768"/>
  <c r="Q3816"/>
  <c r="P3816"/>
  <c r="O3816"/>
  <c r="N3816"/>
  <c r="M3816"/>
  <c r="L3816"/>
  <c r="K3816"/>
  <c r="Q3682"/>
  <c r="P3682"/>
  <c r="O3682"/>
  <c r="N3682"/>
  <c r="M3682"/>
  <c r="L3682"/>
  <c r="K3682"/>
  <c r="Q3542"/>
  <c r="P3542"/>
  <c r="O3542"/>
  <c r="N3542"/>
  <c r="M3542"/>
  <c r="L3542"/>
  <c r="K3542"/>
  <c r="Q3390"/>
  <c r="P3390"/>
  <c r="O3390"/>
  <c r="N3390"/>
  <c r="M3390"/>
  <c r="L3390"/>
  <c r="K3390"/>
  <c r="Q3248"/>
  <c r="P3248"/>
  <c r="O3248"/>
  <c r="N3248"/>
  <c r="M3248"/>
  <c r="L3248"/>
  <c r="K3248"/>
  <c r="Q3116"/>
  <c r="P3116"/>
  <c r="O3116"/>
  <c r="N3116"/>
  <c r="M3116"/>
  <c r="L3116"/>
  <c r="K3116"/>
  <c r="Q2999"/>
  <c r="P2999"/>
  <c r="O2999"/>
  <c r="N2999"/>
  <c r="M2999"/>
  <c r="L2999"/>
  <c r="K2999"/>
  <c r="Q2847"/>
  <c r="P2847"/>
  <c r="O2847"/>
  <c r="N2847"/>
  <c r="M2847"/>
  <c r="L2847"/>
  <c r="K2847"/>
  <c r="Q2797"/>
  <c r="P2797"/>
  <c r="O2797"/>
  <c r="N2797"/>
  <c r="M2797"/>
  <c r="L2797"/>
  <c r="K2797"/>
  <c r="Q2741"/>
  <c r="P2741"/>
  <c r="O2741"/>
  <c r="N2741"/>
  <c r="M2741"/>
  <c r="L2741"/>
  <c r="K2741"/>
  <c r="Q2755"/>
  <c r="P2755"/>
  <c r="O2755"/>
  <c r="N2755"/>
  <c r="M2755"/>
  <c r="L2755"/>
  <c r="K2755"/>
  <c r="Q2780"/>
  <c r="P2780"/>
  <c r="O2780"/>
  <c r="N2780"/>
  <c r="M2780"/>
  <c r="L2780"/>
  <c r="K2780"/>
  <c r="Q2818"/>
  <c r="P2818"/>
  <c r="O2818"/>
  <c r="N2818"/>
  <c r="M2818"/>
  <c r="L2818"/>
  <c r="K2818"/>
  <c r="Q2870"/>
  <c r="P2870"/>
  <c r="O2870"/>
  <c r="N2870"/>
  <c r="M2870"/>
  <c r="L2870"/>
  <c r="K2870"/>
  <c r="Q2948"/>
  <c r="P2948"/>
  <c r="O2948"/>
  <c r="N2948"/>
  <c r="M2948"/>
  <c r="L2948"/>
  <c r="K2948"/>
  <c r="Q3043"/>
  <c r="P3043"/>
  <c r="O3043"/>
  <c r="N3043"/>
  <c r="M3043"/>
  <c r="L3043"/>
  <c r="K3043"/>
  <c r="Q3174"/>
  <c r="P3174"/>
  <c r="O3174"/>
  <c r="N3174"/>
  <c r="M3174"/>
  <c r="L3174"/>
  <c r="K3174"/>
  <c r="Q3309"/>
  <c r="P3309"/>
  <c r="O3309"/>
  <c r="N3309"/>
  <c r="M3309"/>
  <c r="L3309"/>
  <c r="K3309"/>
  <c r="Q3445"/>
  <c r="P3445"/>
  <c r="O3445"/>
  <c r="N3445"/>
  <c r="M3445"/>
  <c r="L3445"/>
  <c r="K3445"/>
  <c r="Q3592"/>
  <c r="P3592"/>
  <c r="O3592"/>
  <c r="N3592"/>
  <c r="M3592"/>
  <c r="L3592"/>
  <c r="K3592"/>
  <c r="Q3728"/>
  <c r="P3728"/>
  <c r="O3728"/>
  <c r="N3728"/>
  <c r="M3728"/>
  <c r="L3728"/>
  <c r="K3728"/>
  <c r="Q3868"/>
  <c r="P3868"/>
  <c r="O3868"/>
  <c r="N3868"/>
  <c r="M3868"/>
  <c r="L3868"/>
  <c r="K3868"/>
  <c r="Q3858"/>
  <c r="P3858"/>
  <c r="O3858"/>
  <c r="N3858"/>
  <c r="M3858"/>
  <c r="L3858"/>
  <c r="K3858"/>
  <c r="Q3724"/>
  <c r="P3724"/>
  <c r="O3724"/>
  <c r="N3724"/>
  <c r="M3724"/>
  <c r="L3724"/>
  <c r="K3724"/>
  <c r="Q3584"/>
  <c r="P3584"/>
  <c r="O3584"/>
  <c r="N3584"/>
  <c r="M3584"/>
  <c r="L3584"/>
  <c r="K3584"/>
  <c r="Q3440"/>
  <c r="P3440"/>
  <c r="O3440"/>
  <c r="N3440"/>
  <c r="M3440"/>
  <c r="L3440"/>
  <c r="K3440"/>
  <c r="Q3306"/>
  <c r="P3306"/>
  <c r="O3306"/>
  <c r="N3306"/>
  <c r="M3306"/>
  <c r="L3306"/>
  <c r="K3306"/>
  <c r="Q3173"/>
  <c r="P3173"/>
  <c r="O3173"/>
  <c r="N3173"/>
  <c r="M3173"/>
  <c r="L3173"/>
  <c r="K3173"/>
  <c r="Q3044"/>
  <c r="P3044"/>
  <c r="O3044"/>
  <c r="N3044"/>
  <c r="M3044"/>
  <c r="L3044"/>
  <c r="K3044"/>
  <c r="Q2950"/>
  <c r="P2950"/>
  <c r="O2950"/>
  <c r="N2950"/>
  <c r="M2950"/>
  <c r="L2950"/>
  <c r="K2950"/>
  <c r="Q2871"/>
  <c r="P2871"/>
  <c r="O2871"/>
  <c r="N2871"/>
  <c r="M2871"/>
  <c r="L2871"/>
  <c r="K2871"/>
  <c r="Q2737"/>
  <c r="P2737"/>
  <c r="O2737"/>
  <c r="N2737"/>
  <c r="M2737"/>
  <c r="L2737"/>
  <c r="K2737"/>
  <c r="Q2738"/>
  <c r="P2738"/>
  <c r="O2738"/>
  <c r="N2738"/>
  <c r="M2738"/>
  <c r="L2738"/>
  <c r="K2738"/>
  <c r="Q2743"/>
  <c r="P2743"/>
  <c r="O2743"/>
  <c r="N2743"/>
  <c r="M2743"/>
  <c r="L2743"/>
  <c r="K2743"/>
  <c r="Q2758"/>
  <c r="P2758"/>
  <c r="O2758"/>
  <c r="N2758"/>
  <c r="M2758"/>
  <c r="L2758"/>
  <c r="K2758"/>
  <c r="Q2782"/>
  <c r="P2782"/>
  <c r="O2782"/>
  <c r="N2782"/>
  <c r="M2782"/>
  <c r="L2782"/>
  <c r="K2782"/>
  <c r="Q2813"/>
  <c r="P2813"/>
  <c r="O2813"/>
  <c r="N2813"/>
  <c r="M2813"/>
  <c r="L2813"/>
  <c r="K2813"/>
  <c r="Q2865"/>
  <c r="P2865"/>
  <c r="O2865"/>
  <c r="N2865"/>
  <c r="M2865"/>
  <c r="L2865"/>
  <c r="K2865"/>
  <c r="Q2928"/>
  <c r="P2928"/>
  <c r="O2928"/>
  <c r="N2928"/>
  <c r="M2928"/>
  <c r="L2928"/>
  <c r="K2928"/>
  <c r="Q3035"/>
  <c r="P3035"/>
  <c r="O3035"/>
  <c r="N3035"/>
  <c r="M3035"/>
  <c r="L3035"/>
  <c r="K3035"/>
  <c r="Q3152"/>
  <c r="P3152"/>
  <c r="O3152"/>
  <c r="N3152"/>
  <c r="M3152"/>
  <c r="L3152"/>
  <c r="K3152"/>
  <c r="Q3286"/>
  <c r="P3286"/>
  <c r="O3286"/>
  <c r="N3286"/>
  <c r="M3286"/>
  <c r="L3286"/>
  <c r="K3286"/>
  <c r="Q3426"/>
  <c r="P3426"/>
  <c r="O3426"/>
  <c r="N3426"/>
  <c r="M3426"/>
  <c r="L3426"/>
  <c r="K3426"/>
  <c r="Q3573"/>
  <c r="P3573"/>
  <c r="O3573"/>
  <c r="N3573"/>
  <c r="M3573"/>
  <c r="L3573"/>
  <c r="K3573"/>
  <c r="Q3708"/>
  <c r="P3708"/>
  <c r="O3708"/>
  <c r="N3708"/>
  <c r="M3708"/>
  <c r="L3708"/>
  <c r="K3708"/>
  <c r="Q3838"/>
  <c r="P3838"/>
  <c r="O3838"/>
  <c r="N3838"/>
  <c r="M3838"/>
  <c r="L3838"/>
  <c r="K3838"/>
  <c r="Q3789"/>
  <c r="P3789"/>
  <c r="O3789"/>
  <c r="N3789"/>
  <c r="M3789"/>
  <c r="L3789"/>
  <c r="K3789"/>
  <c r="Q3653"/>
  <c r="P3653"/>
  <c r="O3653"/>
  <c r="N3653"/>
  <c r="M3653"/>
  <c r="L3653"/>
  <c r="K3653"/>
  <c r="Q3511"/>
  <c r="P3511"/>
  <c r="O3511"/>
  <c r="N3511"/>
  <c r="M3511"/>
  <c r="L3511"/>
  <c r="K3511"/>
  <c r="Q3370"/>
  <c r="P3370"/>
  <c r="O3370"/>
  <c r="N3370"/>
  <c r="M3370"/>
  <c r="L3370"/>
  <c r="K3370"/>
  <c r="Q3232"/>
  <c r="P3232"/>
  <c r="O3232"/>
  <c r="N3232"/>
  <c r="M3232"/>
  <c r="L3232"/>
  <c r="K3232"/>
  <c r="Q3109"/>
  <c r="P3109"/>
  <c r="O3109"/>
  <c r="N3109"/>
  <c r="M3109"/>
  <c r="L3109"/>
  <c r="K3109"/>
  <c r="Q2997"/>
  <c r="P2997"/>
  <c r="O2997"/>
  <c r="N2997"/>
  <c r="M2997"/>
  <c r="L2997"/>
  <c r="K2997"/>
  <c r="Q2749"/>
  <c r="P2749"/>
  <c r="O2749"/>
  <c r="N2749"/>
  <c r="M2749"/>
  <c r="L2749"/>
  <c r="K2749"/>
  <c r="Q2747"/>
  <c r="P2747"/>
  <c r="O2747"/>
  <c r="N2747"/>
  <c r="M2747"/>
  <c r="L2747"/>
  <c r="K2747"/>
  <c r="Q2765"/>
  <c r="P2765"/>
  <c r="O2765"/>
  <c r="N2765"/>
  <c r="M2765"/>
  <c r="L2765"/>
  <c r="K2765"/>
  <c r="Q2792"/>
  <c r="P2792"/>
  <c r="O2792"/>
  <c r="N2792"/>
  <c r="M2792"/>
  <c r="L2792"/>
  <c r="K2792"/>
  <c r="Q2826"/>
  <c r="P2826"/>
  <c r="O2826"/>
  <c r="N2826"/>
  <c r="M2826"/>
  <c r="L2826"/>
  <c r="K2826"/>
  <c r="Q2873"/>
  <c r="P2873"/>
  <c r="O2873"/>
  <c r="N2873"/>
  <c r="M2873"/>
  <c r="L2873"/>
  <c r="K2873"/>
  <c r="Q2943"/>
  <c r="P2943"/>
  <c r="O2943"/>
  <c r="N2943"/>
  <c r="M2943"/>
  <c r="L2943"/>
  <c r="K2943"/>
  <c r="Q3038"/>
  <c r="P3038"/>
  <c r="O3038"/>
  <c r="N3038"/>
  <c r="M3038"/>
  <c r="L3038"/>
  <c r="K3038"/>
  <c r="Q3153"/>
  <c r="P3153"/>
  <c r="O3153"/>
  <c r="N3153"/>
  <c r="M3153"/>
  <c r="L3153"/>
  <c r="K3153"/>
  <c r="Q3277"/>
  <c r="P3277"/>
  <c r="O3277"/>
  <c r="N3277"/>
  <c r="M3277"/>
  <c r="L3277"/>
  <c r="K3277"/>
  <c r="Q3418"/>
  <c r="P3418"/>
  <c r="O3418"/>
  <c r="N3418"/>
  <c r="M3418"/>
  <c r="L3418"/>
  <c r="K3418"/>
  <c r="Q3563"/>
  <c r="P3563"/>
  <c r="O3563"/>
  <c r="N3563"/>
  <c r="M3563"/>
  <c r="L3563"/>
  <c r="K3563"/>
  <c r="Q3700"/>
  <c r="P3700"/>
  <c r="O3700"/>
  <c r="N3700"/>
  <c r="M3700"/>
  <c r="L3700"/>
  <c r="K3700"/>
  <c r="Q3826"/>
  <c r="P3826"/>
  <c r="O3826"/>
  <c r="N3826"/>
  <c r="M3826"/>
  <c r="L3826"/>
  <c r="K3826"/>
  <c r="Q3849"/>
  <c r="P3849"/>
  <c r="O3849"/>
  <c r="N3849"/>
  <c r="M3849"/>
  <c r="L3849"/>
  <c r="K3849"/>
  <c r="Q3721"/>
  <c r="P3721"/>
  <c r="O3721"/>
  <c r="N3721"/>
  <c r="M3721"/>
  <c r="L3721"/>
  <c r="K3721"/>
  <c r="Q3590"/>
  <c r="P3590"/>
  <c r="O3590"/>
  <c r="N3590"/>
  <c r="M3590"/>
  <c r="L3590"/>
  <c r="K3590"/>
  <c r="Q3453"/>
  <c r="P3453"/>
  <c r="O3453"/>
  <c r="N3453"/>
  <c r="M3453"/>
  <c r="L3453"/>
  <c r="K3453"/>
  <c r="Q3322"/>
  <c r="P3322"/>
  <c r="O3322"/>
  <c r="N3322"/>
  <c r="M3322"/>
  <c r="L3322"/>
  <c r="K3322"/>
  <c r="Q3191"/>
  <c r="P3191"/>
  <c r="O3191"/>
  <c r="N3191"/>
  <c r="M3191"/>
  <c r="L3191"/>
  <c r="K3191"/>
  <c r="Q3073"/>
  <c r="P3073"/>
  <c r="O3073"/>
  <c r="N3073"/>
  <c r="M3073"/>
  <c r="L3073"/>
  <c r="K3073"/>
  <c r="Q2776"/>
  <c r="P2776"/>
  <c r="O2776"/>
  <c r="N2776"/>
  <c r="M2776"/>
  <c r="L2776"/>
  <c r="K2776"/>
  <c r="Q2770"/>
  <c r="P2770"/>
  <c r="O2770"/>
  <c r="N2770"/>
  <c r="M2770"/>
  <c r="L2770"/>
  <c r="K2770"/>
  <c r="Q2768"/>
  <c r="P2768"/>
  <c r="O2768"/>
  <c r="N2768"/>
  <c r="M2768"/>
  <c r="L2768"/>
  <c r="K2768"/>
  <c r="Q2773"/>
  <c r="P2773"/>
  <c r="O2773"/>
  <c r="N2773"/>
  <c r="M2773"/>
  <c r="L2773"/>
  <c r="K2773"/>
  <c r="Q2790"/>
  <c r="P2790"/>
  <c r="O2790"/>
  <c r="N2790"/>
  <c r="M2790"/>
  <c r="L2790"/>
  <c r="K2790"/>
  <c r="Q2810"/>
  <c r="P2810"/>
  <c r="O2810"/>
  <c r="N2810"/>
  <c r="M2810"/>
  <c r="L2810"/>
  <c r="K2810"/>
  <c r="Q2844"/>
  <c r="P2844"/>
  <c r="O2844"/>
  <c r="N2844"/>
  <c r="M2844"/>
  <c r="L2844"/>
  <c r="K2844"/>
  <c r="Q2891"/>
  <c r="P2891"/>
  <c r="O2891"/>
  <c r="N2891"/>
  <c r="M2891"/>
  <c r="L2891"/>
  <c r="K2891"/>
  <c r="Q2961"/>
  <c r="P2961"/>
  <c r="O2961"/>
  <c r="N2961"/>
  <c r="M2961"/>
  <c r="L2961"/>
  <c r="K2961"/>
  <c r="Q3057"/>
  <c r="P3057"/>
  <c r="O3057"/>
  <c r="N3057"/>
  <c r="M3057"/>
  <c r="L3057"/>
  <c r="K3057"/>
  <c r="Q3177"/>
  <c r="P3177"/>
  <c r="O3177"/>
  <c r="N3177"/>
  <c r="M3177"/>
  <c r="L3177"/>
  <c r="K3177"/>
  <c r="Q3301"/>
  <c r="P3301"/>
  <c r="O3301"/>
  <c r="N3301"/>
  <c r="M3301"/>
  <c r="L3301"/>
  <c r="K3301"/>
  <c r="Q3432"/>
  <c r="P3432"/>
  <c r="O3432"/>
  <c r="N3432"/>
  <c r="M3432"/>
  <c r="L3432"/>
  <c r="K3432"/>
  <c r="Q3569"/>
  <c r="P3569"/>
  <c r="O3569"/>
  <c r="N3569"/>
  <c r="M3569"/>
  <c r="L3569"/>
  <c r="K3569"/>
  <c r="Q3702"/>
  <c r="P3702"/>
  <c r="O3702"/>
  <c r="N3702"/>
  <c r="M3702"/>
  <c r="L3702"/>
  <c r="K3702"/>
  <c r="Q3811"/>
  <c r="P3811"/>
  <c r="O3811"/>
  <c r="N3811"/>
  <c r="M3811"/>
  <c r="L3811"/>
  <c r="K3811"/>
  <c r="Q3684"/>
  <c r="P3684"/>
  <c r="O3684"/>
  <c r="N3684"/>
  <c r="M3684"/>
  <c r="L3684"/>
  <c r="K3684"/>
  <c r="Q3557"/>
  <c r="P3557"/>
  <c r="O3557"/>
  <c r="N3557"/>
  <c r="M3557"/>
  <c r="L3557"/>
  <c r="K3557"/>
  <c r="Q3420"/>
  <c r="P3420"/>
  <c r="O3420"/>
  <c r="N3420"/>
  <c r="M3420"/>
  <c r="L3420"/>
  <c r="K3420"/>
  <c r="Q3297"/>
  <c r="P3297"/>
  <c r="O3297"/>
  <c r="N3297"/>
  <c r="M3297"/>
  <c r="L3297"/>
  <c r="K3297"/>
  <c r="Q2821"/>
  <c r="P2821"/>
  <c r="O2821"/>
  <c r="N2821"/>
  <c r="M2821"/>
  <c r="L2821"/>
  <c r="K2821"/>
  <c r="Q2805"/>
  <c r="P2805"/>
  <c r="O2805"/>
  <c r="N2805"/>
  <c r="M2805"/>
  <c r="L2805"/>
  <c r="K2805"/>
  <c r="Q2808"/>
  <c r="P2808"/>
  <c r="O2808"/>
  <c r="N2808"/>
  <c r="M2808"/>
  <c r="L2808"/>
  <c r="K2808"/>
  <c r="Q2825"/>
  <c r="P2825"/>
  <c r="O2825"/>
  <c r="N2825"/>
  <c r="M2825"/>
  <c r="L2825"/>
  <c r="K2825"/>
  <c r="Q2848"/>
  <c r="P2848"/>
  <c r="O2848"/>
  <c r="N2848"/>
  <c r="M2848"/>
  <c r="L2848"/>
  <c r="K2848"/>
  <c r="Q2883"/>
  <c r="P2883"/>
  <c r="O2883"/>
  <c r="N2883"/>
  <c r="M2883"/>
  <c r="L2883"/>
  <c r="K2883"/>
  <c r="Q2930"/>
  <c r="P2930"/>
  <c r="O2930"/>
  <c r="N2930"/>
  <c r="M2930"/>
  <c r="L2930"/>
  <c r="K2930"/>
  <c r="Q3006"/>
  <c r="P3006"/>
  <c r="O3006"/>
  <c r="N3006"/>
  <c r="M3006"/>
  <c r="L3006"/>
  <c r="K3006"/>
  <c r="Q3098"/>
  <c r="P3098"/>
  <c r="O3098"/>
  <c r="N3098"/>
  <c r="M3098"/>
  <c r="L3098"/>
  <c r="K3098"/>
  <c r="Q3208"/>
  <c r="P3208"/>
  <c r="O3208"/>
  <c r="N3208"/>
  <c r="M3208"/>
  <c r="L3208"/>
  <c r="K3208"/>
  <c r="Q3331"/>
  <c r="P3331"/>
  <c r="O3331"/>
  <c r="N3331"/>
  <c r="M3331"/>
  <c r="L3331"/>
  <c r="K3331"/>
  <c r="Q3459"/>
  <c r="P3459"/>
  <c r="O3459"/>
  <c r="N3459"/>
  <c r="M3459"/>
  <c r="L3459"/>
  <c r="K3459"/>
  <c r="Q3587"/>
  <c r="P3587"/>
  <c r="O3587"/>
  <c r="N3587"/>
  <c r="M3587"/>
  <c r="L3587"/>
  <c r="K3587"/>
  <c r="Q3899"/>
  <c r="P3899"/>
  <c r="O3899"/>
  <c r="N3899"/>
  <c r="M3899"/>
  <c r="L3899"/>
  <c r="K3899"/>
  <c r="Q3778"/>
  <c r="P3778"/>
  <c r="O3778"/>
  <c r="N3778"/>
  <c r="M3778"/>
  <c r="L3778"/>
  <c r="K3778"/>
  <c r="Q3661"/>
  <c r="P3661"/>
  <c r="O3661"/>
  <c r="N3661"/>
  <c r="M3661"/>
  <c r="L3661"/>
  <c r="K3661"/>
  <c r="Q3537"/>
  <c r="P3537"/>
  <c r="O3537"/>
  <c r="N3537"/>
  <c r="M3537"/>
  <c r="L3537"/>
  <c r="K3537"/>
  <c r="Q3411"/>
  <c r="P3411"/>
  <c r="O3411"/>
  <c r="N3411"/>
  <c r="M3411"/>
  <c r="L3411"/>
  <c r="K3411"/>
  <c r="Q2908"/>
  <c r="P2908"/>
  <c r="O2908"/>
  <c r="N2908"/>
  <c r="M2908"/>
  <c r="L2908"/>
  <c r="K2908"/>
  <c r="Q2866"/>
  <c r="P2866"/>
  <c r="O2866"/>
  <c r="N2866"/>
  <c r="M2866"/>
  <c r="L2866"/>
  <c r="K2866"/>
  <c r="Q2859"/>
  <c r="P2859"/>
  <c r="O2859"/>
  <c r="N2859"/>
  <c r="M2859"/>
  <c r="L2859"/>
  <c r="K2859"/>
  <c r="Q2864"/>
  <c r="P2864"/>
  <c r="O2864"/>
  <c r="N2864"/>
  <c r="M2864"/>
  <c r="L2864"/>
  <c r="K2864"/>
  <c r="Q2895"/>
  <c r="P2895"/>
  <c r="O2895"/>
  <c r="N2895"/>
  <c r="M2895"/>
  <c r="L2895"/>
  <c r="K2895"/>
  <c r="Q2941"/>
  <c r="P2941"/>
  <c r="O2941"/>
  <c r="N2941"/>
  <c r="M2941"/>
  <c r="L2941"/>
  <c r="K2941"/>
  <c r="Q2993"/>
  <c r="P2993"/>
  <c r="O2993"/>
  <c r="N2993"/>
  <c r="M2993"/>
  <c r="L2993"/>
  <c r="K2993"/>
  <c r="Q3066"/>
  <c r="P3066"/>
  <c r="O3066"/>
  <c r="N3066"/>
  <c r="M3066"/>
  <c r="L3066"/>
  <c r="K3066"/>
  <c r="Q3166"/>
  <c r="P3166"/>
  <c r="O3166"/>
  <c r="N3166"/>
  <c r="M3166"/>
  <c r="L3166"/>
  <c r="K3166"/>
  <c r="Q3381"/>
  <c r="P3381"/>
  <c r="O3381"/>
  <c r="N3381"/>
  <c r="M3381"/>
  <c r="L3381"/>
  <c r="K3381"/>
  <c r="Q3501"/>
  <c r="P3501"/>
  <c r="O3501"/>
  <c r="N3501"/>
  <c r="M3501"/>
  <c r="L3501"/>
  <c r="K3501"/>
  <c r="Q3885"/>
  <c r="P3885"/>
  <c r="O3885"/>
  <c r="N3885"/>
  <c r="M3885"/>
  <c r="L3885"/>
  <c r="K3885"/>
  <c r="Q3763"/>
  <c r="P3763"/>
  <c r="O3763"/>
  <c r="N3763"/>
  <c r="M3763"/>
  <c r="L3763"/>
  <c r="K3763"/>
  <c r="Q3652"/>
  <c r="P3652"/>
  <c r="O3652"/>
  <c r="N3652"/>
  <c r="M3652"/>
  <c r="L3652"/>
  <c r="K3652"/>
  <c r="Q3538"/>
  <c r="P3538"/>
  <c r="O3538"/>
  <c r="N3538"/>
  <c r="M3538"/>
  <c r="L3538"/>
  <c r="K3538"/>
  <c r="Q3011"/>
  <c r="P3011"/>
  <c r="O3011"/>
  <c r="N3011"/>
  <c r="M3011"/>
  <c r="L3011"/>
  <c r="K3011"/>
  <c r="Q2974"/>
  <c r="P2974"/>
  <c r="O2974"/>
  <c r="N2974"/>
  <c r="M2974"/>
  <c r="L2974"/>
  <c r="K2974"/>
  <c r="Q2951"/>
  <c r="P2951"/>
  <c r="O2951"/>
  <c r="N2951"/>
  <c r="M2951"/>
  <c r="L2951"/>
  <c r="K2951"/>
  <c r="Q2940"/>
  <c r="P2940"/>
  <c r="O2940"/>
  <c r="N2940"/>
  <c r="M2940"/>
  <c r="L2940"/>
  <c r="K2940"/>
  <c r="Q2944"/>
  <c r="P2944"/>
  <c r="O2944"/>
  <c r="N2944"/>
  <c r="M2944"/>
  <c r="L2944"/>
  <c r="K2944"/>
  <c r="Q2955"/>
  <c r="P2955"/>
  <c r="O2955"/>
  <c r="N2955"/>
  <c r="M2955"/>
  <c r="L2955"/>
  <c r="K2955"/>
  <c r="Q2982"/>
  <c r="P2982"/>
  <c r="O2982"/>
  <c r="N2982"/>
  <c r="M2982"/>
  <c r="L2982"/>
  <c r="K2982"/>
  <c r="Q3025"/>
  <c r="P3025"/>
  <c r="O3025"/>
  <c r="N3025"/>
  <c r="M3025"/>
  <c r="L3025"/>
  <c r="K3025"/>
  <c r="Q3077"/>
  <c r="P3077"/>
  <c r="O3077"/>
  <c r="N3077"/>
  <c r="M3077"/>
  <c r="L3077"/>
  <c r="K3077"/>
  <c r="Q3156"/>
  <c r="P3156"/>
  <c r="O3156"/>
  <c r="N3156"/>
  <c r="M3156"/>
  <c r="L3156"/>
  <c r="K3156"/>
  <c r="Q3238"/>
  <c r="P3238"/>
  <c r="O3238"/>
  <c r="N3238"/>
  <c r="M3238"/>
  <c r="L3238"/>
  <c r="K3238"/>
  <c r="Q3339"/>
  <c r="P3339"/>
  <c r="O3339"/>
  <c r="N3339"/>
  <c r="M3339"/>
  <c r="L3339"/>
  <c r="K3339"/>
  <c r="Q3444"/>
  <c r="P3444"/>
  <c r="O3444"/>
  <c r="N3444"/>
  <c r="M3444"/>
  <c r="L3444"/>
  <c r="K3444"/>
  <c r="Q3882"/>
  <c r="P3882"/>
  <c r="O3882"/>
  <c r="N3882"/>
  <c r="M3882"/>
  <c r="L3882"/>
  <c r="K3882"/>
  <c r="Q3770"/>
  <c r="P3770"/>
  <c r="O3770"/>
  <c r="N3770"/>
  <c r="M3770"/>
  <c r="L3770"/>
  <c r="K3770"/>
  <c r="Q3669"/>
  <c r="P3669"/>
  <c r="O3669"/>
  <c r="N3669"/>
  <c r="M3669"/>
  <c r="L3669"/>
  <c r="K3669"/>
  <c r="Q3101"/>
  <c r="P3101"/>
  <c r="O3101"/>
  <c r="N3101"/>
  <c r="M3101"/>
  <c r="L3101"/>
  <c r="K3101"/>
  <c r="Q3070"/>
  <c r="P3070"/>
  <c r="O3070"/>
  <c r="N3070"/>
  <c r="M3070"/>
  <c r="L3070"/>
  <c r="K3070"/>
  <c r="Q3056"/>
  <c r="P3056"/>
  <c r="O3056"/>
  <c r="N3056"/>
  <c r="M3056"/>
  <c r="L3056"/>
  <c r="K3056"/>
  <c r="Q3054"/>
  <c r="P3054"/>
  <c r="O3054"/>
  <c r="N3054"/>
  <c r="M3054"/>
  <c r="L3054"/>
  <c r="K3054"/>
  <c r="Q3065"/>
  <c r="P3065"/>
  <c r="O3065"/>
  <c r="N3065"/>
  <c r="M3065"/>
  <c r="L3065"/>
  <c r="K3065"/>
  <c r="Q3090"/>
  <c r="P3090"/>
  <c r="O3090"/>
  <c r="N3090"/>
  <c r="M3090"/>
  <c r="L3090"/>
  <c r="K3090"/>
  <c r="Q3129"/>
  <c r="P3129"/>
  <c r="O3129"/>
  <c r="N3129"/>
  <c r="M3129"/>
  <c r="L3129"/>
  <c r="K3129"/>
  <c r="Q3186"/>
  <c r="P3186"/>
  <c r="O3186"/>
  <c r="N3186"/>
  <c r="M3186"/>
  <c r="L3186"/>
  <c r="K3186"/>
  <c r="Q3255"/>
  <c r="P3255"/>
  <c r="O3255"/>
  <c r="N3255"/>
  <c r="M3255"/>
  <c r="L3255"/>
  <c r="K3255"/>
  <c r="Q3334"/>
  <c r="P3334"/>
  <c r="O3334"/>
  <c r="N3334"/>
  <c r="M3334"/>
  <c r="L3334"/>
  <c r="K3334"/>
  <c r="Q3433"/>
  <c r="P3433"/>
  <c r="O3433"/>
  <c r="N3433"/>
  <c r="M3433"/>
  <c r="L3433"/>
  <c r="K3433"/>
  <c r="Q3894"/>
  <c r="P3894"/>
  <c r="O3894"/>
  <c r="N3894"/>
  <c r="M3894"/>
  <c r="L3894"/>
  <c r="K3894"/>
  <c r="Q3798"/>
  <c r="P3798"/>
  <c r="O3798"/>
  <c r="N3798"/>
  <c r="M3798"/>
  <c r="L3798"/>
  <c r="K3798"/>
  <c r="Q3701"/>
  <c r="P3701"/>
  <c r="O3701"/>
  <c r="N3701"/>
  <c r="M3701"/>
  <c r="L3701"/>
  <c r="K3701"/>
  <c r="Q3220"/>
  <c r="P3220"/>
  <c r="O3220"/>
  <c r="N3220"/>
  <c r="M3220"/>
  <c r="L3220"/>
  <c r="K3220"/>
  <c r="Q3199"/>
  <c r="P3199"/>
  <c r="O3199"/>
  <c r="N3199"/>
  <c r="M3199"/>
  <c r="L3199"/>
  <c r="K3199"/>
  <c r="Q3192"/>
  <c r="P3192"/>
  <c r="O3192"/>
  <c r="N3192"/>
  <c r="M3192"/>
  <c r="L3192"/>
  <c r="K3192"/>
  <c r="Q3203"/>
  <c r="P3203"/>
  <c r="O3203"/>
  <c r="N3203"/>
  <c r="M3203"/>
  <c r="L3203"/>
  <c r="K3203"/>
  <c r="Q3223"/>
  <c r="P3223"/>
  <c r="O3223"/>
  <c r="N3223"/>
  <c r="M3223"/>
  <c r="L3223"/>
  <c r="K3223"/>
  <c r="Q3262"/>
  <c r="P3262"/>
  <c r="O3262"/>
  <c r="N3262"/>
  <c r="M3262"/>
  <c r="L3262"/>
  <c r="K3262"/>
  <c r="Q3316"/>
  <c r="P3316"/>
  <c r="O3316"/>
  <c r="N3316"/>
  <c r="M3316"/>
  <c r="L3316"/>
  <c r="K3316"/>
  <c r="Q3376"/>
  <c r="P3376"/>
  <c r="O3376"/>
  <c r="N3376"/>
  <c r="M3376"/>
  <c r="L3376"/>
  <c r="K3376"/>
  <c r="Q3447"/>
  <c r="P3447"/>
  <c r="O3447"/>
  <c r="N3447"/>
  <c r="M3447"/>
  <c r="L3447"/>
  <c r="K3447"/>
  <c r="Q3832"/>
  <c r="P3832"/>
  <c r="O3832"/>
  <c r="N3832"/>
  <c r="M3832"/>
  <c r="L3832"/>
  <c r="K3832"/>
  <c r="Q3357"/>
  <c r="P3357"/>
  <c r="O3357"/>
  <c r="N3357"/>
  <c r="M3357"/>
  <c r="L3357"/>
  <c r="K3357"/>
  <c r="Q3350"/>
  <c r="P3350"/>
  <c r="O3350"/>
  <c r="N3350"/>
  <c r="M3350"/>
  <c r="L3350"/>
  <c r="K3350"/>
  <c r="Q3353"/>
  <c r="P3353"/>
  <c r="O3353"/>
  <c r="N3353"/>
  <c r="M3353"/>
  <c r="L3353"/>
  <c r="K3353"/>
  <c r="Q3375"/>
  <c r="P3375"/>
  <c r="O3375"/>
  <c r="N3375"/>
  <c r="M3375"/>
  <c r="L3375"/>
  <c r="K3375"/>
  <c r="Q3406"/>
  <c r="P3406"/>
  <c r="O3406"/>
  <c r="N3406"/>
  <c r="M3406"/>
  <c r="L3406"/>
  <c r="K3406"/>
  <c r="Q3446"/>
  <c r="P3446"/>
  <c r="O3446"/>
  <c r="N3446"/>
  <c r="M3446"/>
  <c r="L3446"/>
  <c r="K3446"/>
  <c r="Q3502"/>
  <c r="P3502"/>
  <c r="O3502"/>
  <c r="N3502"/>
  <c r="M3502"/>
  <c r="L3502"/>
  <c r="K3502"/>
  <c r="Q3519"/>
  <c r="P3519"/>
  <c r="O3519"/>
  <c r="N3519"/>
  <c r="M3519"/>
  <c r="L3519"/>
  <c r="K3519"/>
  <c r="Q3534"/>
  <c r="P3534"/>
  <c r="O3534"/>
  <c r="N3534"/>
  <c r="M3534"/>
  <c r="L3534"/>
  <c r="K3534"/>
  <c r="Q3562"/>
  <c r="P3562"/>
  <c r="O3562"/>
  <c r="N3562"/>
  <c r="M3562"/>
  <c r="L3562"/>
  <c r="K3562"/>
  <c r="Q3687"/>
  <c r="P3687"/>
  <c r="O3687"/>
  <c r="N3687"/>
  <c r="M3687"/>
  <c r="L3687"/>
  <c r="K3687"/>
  <c r="Q3482"/>
  <c r="P3482"/>
  <c r="O3482"/>
  <c r="N3482"/>
  <c r="M3482"/>
  <c r="L3482"/>
  <c r="K3482"/>
  <c r="Q3455"/>
  <c r="P3455"/>
  <c r="O3455"/>
  <c r="N3455"/>
  <c r="M3455"/>
  <c r="L3455"/>
  <c r="K3455"/>
  <c r="Q3441"/>
  <c r="P3441"/>
  <c r="O3441"/>
  <c r="N3441"/>
  <c r="M3441"/>
  <c r="L3441"/>
  <c r="K3441"/>
  <c r="Q3373"/>
  <c r="P3373"/>
  <c r="O3373"/>
  <c r="N3373"/>
  <c r="M3373"/>
  <c r="L3373"/>
  <c r="K3373"/>
  <c r="Q3328"/>
  <c r="P3328"/>
  <c r="O3328"/>
  <c r="N3328"/>
  <c r="M3328"/>
  <c r="L3328"/>
  <c r="K3328"/>
  <c r="Q3304"/>
  <c r="P3304"/>
  <c r="O3304"/>
  <c r="N3304"/>
  <c r="M3304"/>
  <c r="L3304"/>
  <c r="K3304"/>
  <c r="Q3288"/>
  <c r="P3288"/>
  <c r="O3288"/>
  <c r="N3288"/>
  <c r="M3288"/>
  <c r="L3288"/>
  <c r="K3288"/>
  <c r="Q3281"/>
  <c r="P3281"/>
  <c r="O3281"/>
  <c r="N3281"/>
  <c r="M3281"/>
  <c r="L3281"/>
  <c r="K3281"/>
  <c r="Q3298"/>
  <c r="P3298"/>
  <c r="O3298"/>
  <c r="N3298"/>
  <c r="M3298"/>
  <c r="L3298"/>
  <c r="K3298"/>
  <c r="Q3898"/>
  <c r="P3898"/>
  <c r="O3898"/>
  <c r="N3898"/>
  <c r="M3898"/>
  <c r="L3898"/>
  <c r="K3898"/>
  <c r="Q3303"/>
  <c r="P3303"/>
  <c r="O3303"/>
  <c r="N3303"/>
  <c r="M3303"/>
  <c r="L3303"/>
  <c r="K3303"/>
  <c r="Q3236"/>
  <c r="P3236"/>
  <c r="O3236"/>
  <c r="N3236"/>
  <c r="M3236"/>
  <c r="L3236"/>
  <c r="K3236"/>
  <c r="Q3185"/>
  <c r="P3185"/>
  <c r="O3185"/>
  <c r="N3185"/>
  <c r="M3185"/>
  <c r="L3185"/>
  <c r="K3185"/>
  <c r="Q3155"/>
  <c r="P3155"/>
  <c r="O3155"/>
  <c r="N3155"/>
  <c r="M3155"/>
  <c r="L3155"/>
  <c r="K3155"/>
  <c r="Q3131"/>
  <c r="P3131"/>
  <c r="O3131"/>
  <c r="N3131"/>
  <c r="M3131"/>
  <c r="L3131"/>
  <c r="K3131"/>
  <c r="Q3123"/>
  <c r="P3123"/>
  <c r="O3123"/>
  <c r="N3123"/>
  <c r="M3123"/>
  <c r="L3123"/>
  <c r="K3123"/>
  <c r="Q3135"/>
  <c r="P3135"/>
  <c r="O3135"/>
  <c r="N3135"/>
  <c r="M3135"/>
  <c r="L3135"/>
  <c r="K3135"/>
  <c r="Q3160"/>
  <c r="P3160"/>
  <c r="O3160"/>
  <c r="N3160"/>
  <c r="M3160"/>
  <c r="L3160"/>
  <c r="K3160"/>
  <c r="Q3194"/>
  <c r="P3194"/>
  <c r="O3194"/>
  <c r="N3194"/>
  <c r="M3194"/>
  <c r="L3194"/>
  <c r="K3194"/>
  <c r="Q3572"/>
  <c r="P3572"/>
  <c r="O3572"/>
  <c r="N3572"/>
  <c r="M3572"/>
  <c r="L3572"/>
  <c r="K3572"/>
  <c r="Q3670"/>
  <c r="P3670"/>
  <c r="O3670"/>
  <c r="N3670"/>
  <c r="M3670"/>
  <c r="L3670"/>
  <c r="K3670"/>
  <c r="Q3765"/>
  <c r="P3765"/>
  <c r="O3765"/>
  <c r="N3765"/>
  <c r="M3765"/>
  <c r="L3765"/>
  <c r="K3765"/>
  <c r="Q3872"/>
  <c r="P3872"/>
  <c r="O3872"/>
  <c r="N3872"/>
  <c r="M3872"/>
  <c r="L3872"/>
  <c r="K3872"/>
  <c r="Q3261"/>
  <c r="P3261"/>
  <c r="O3261"/>
  <c r="N3261"/>
  <c r="M3261"/>
  <c r="L3261"/>
  <c r="K3261"/>
  <c r="Q3184"/>
  <c r="P3184"/>
  <c r="O3184"/>
  <c r="N3184"/>
  <c r="M3184"/>
  <c r="L3184"/>
  <c r="K3184"/>
  <c r="Q3114"/>
  <c r="P3114"/>
  <c r="O3114"/>
  <c r="N3114"/>
  <c r="M3114"/>
  <c r="L3114"/>
  <c r="K3114"/>
  <c r="Q3064"/>
  <c r="P3064"/>
  <c r="O3064"/>
  <c r="N3064"/>
  <c r="M3064"/>
  <c r="L3064"/>
  <c r="K3064"/>
  <c r="Q3028"/>
  <c r="P3028"/>
  <c r="O3028"/>
  <c r="N3028"/>
  <c r="M3028"/>
  <c r="L3028"/>
  <c r="K3028"/>
  <c r="Q3001"/>
  <c r="P3001"/>
  <c r="O3001"/>
  <c r="N3001"/>
  <c r="M3001"/>
  <c r="L3001"/>
  <c r="K3001"/>
  <c r="Q2992"/>
  <c r="P2992"/>
  <c r="O2992"/>
  <c r="N2992"/>
  <c r="M2992"/>
  <c r="L2992"/>
  <c r="K2992"/>
  <c r="Q2996"/>
  <c r="P2996"/>
  <c r="O2996"/>
  <c r="N2996"/>
  <c r="M2996"/>
  <c r="L2996"/>
  <c r="K2996"/>
  <c r="Q3019"/>
  <c r="P3019"/>
  <c r="O3019"/>
  <c r="N3019"/>
  <c r="M3019"/>
  <c r="L3019"/>
  <c r="K3019"/>
  <c r="Q3050"/>
  <c r="P3050"/>
  <c r="O3050"/>
  <c r="N3050"/>
  <c r="M3050"/>
  <c r="L3050"/>
  <c r="K3050"/>
  <c r="Q3096"/>
  <c r="P3096"/>
  <c r="O3096"/>
  <c r="N3096"/>
  <c r="M3096"/>
  <c r="L3096"/>
  <c r="K3096"/>
  <c r="Q3422"/>
  <c r="P3422"/>
  <c r="O3422"/>
  <c r="N3422"/>
  <c r="M3422"/>
  <c r="L3422"/>
  <c r="K3422"/>
  <c r="Q3532"/>
  <c r="P3532"/>
  <c r="O3532"/>
  <c r="N3532"/>
  <c r="M3532"/>
  <c r="L3532"/>
  <c r="K3532"/>
  <c r="Q3638"/>
  <c r="P3638"/>
  <c r="O3638"/>
  <c r="N3638"/>
  <c r="M3638"/>
  <c r="L3638"/>
  <c r="K3638"/>
  <c r="Q3752"/>
  <c r="P3752"/>
  <c r="O3752"/>
  <c r="N3752"/>
  <c r="M3752"/>
  <c r="L3752"/>
  <c r="K3752"/>
  <c r="Q3857"/>
  <c r="P3857"/>
  <c r="O3857"/>
  <c r="N3857"/>
  <c r="M3857"/>
  <c r="L3857"/>
  <c r="K3857"/>
  <c r="Q3265"/>
  <c r="P3265"/>
  <c r="O3265"/>
  <c r="N3265"/>
  <c r="M3265"/>
  <c r="L3265"/>
  <c r="K3265"/>
  <c r="Q3175"/>
  <c r="P3175"/>
  <c r="O3175"/>
  <c r="N3175"/>
  <c r="M3175"/>
  <c r="L3175"/>
  <c r="K3175"/>
  <c r="Q3079"/>
  <c r="P3079"/>
  <c r="O3079"/>
  <c r="N3079"/>
  <c r="M3079"/>
  <c r="L3079"/>
  <c r="K3079"/>
  <c r="Q3016"/>
  <c r="P3016"/>
  <c r="O3016"/>
  <c r="N3016"/>
  <c r="M3016"/>
  <c r="L3016"/>
  <c r="K3016"/>
  <c r="Q2960"/>
  <c r="P2960"/>
  <c r="O2960"/>
  <c r="N2960"/>
  <c r="M2960"/>
  <c r="L2960"/>
  <c r="K2960"/>
  <c r="Q2924"/>
  <c r="P2924"/>
  <c r="O2924"/>
  <c r="N2924"/>
  <c r="M2924"/>
  <c r="L2924"/>
  <c r="K2924"/>
  <c r="Q2906"/>
  <c r="P2906"/>
  <c r="O2906"/>
  <c r="N2906"/>
  <c r="M2906"/>
  <c r="L2906"/>
  <c r="K2906"/>
  <c r="Q2892"/>
  <c r="P2892"/>
  <c r="O2892"/>
  <c r="N2892"/>
  <c r="M2892"/>
  <c r="L2892"/>
  <c r="K2892"/>
  <c r="Q2969"/>
  <c r="P2969"/>
  <c r="O2969"/>
  <c r="N2969"/>
  <c r="M2969"/>
  <c r="L2969"/>
  <c r="K2969"/>
  <c r="Q3285"/>
  <c r="P3285"/>
  <c r="O3285"/>
  <c r="N3285"/>
  <c r="M3285"/>
  <c r="L3285"/>
  <c r="K3285"/>
  <c r="Q3391"/>
  <c r="P3391"/>
  <c r="O3391"/>
  <c r="N3391"/>
  <c r="M3391"/>
  <c r="L3391"/>
  <c r="K3391"/>
  <c r="Q3510"/>
  <c r="P3510"/>
  <c r="O3510"/>
  <c r="N3510"/>
  <c r="M3510"/>
  <c r="L3510"/>
  <c r="K3510"/>
  <c r="Q3628"/>
  <c r="P3628"/>
  <c r="O3628"/>
  <c r="N3628"/>
  <c r="M3628"/>
  <c r="L3628"/>
  <c r="K3628"/>
  <c r="Q3753"/>
  <c r="P3753"/>
  <c r="O3753"/>
  <c r="N3753"/>
  <c r="M3753"/>
  <c r="L3753"/>
  <c r="K3753"/>
  <c r="Q3869"/>
  <c r="P3869"/>
  <c r="O3869"/>
  <c r="N3869"/>
  <c r="M3869"/>
  <c r="L3869"/>
  <c r="K3869"/>
  <c r="Q3314"/>
  <c r="P3314"/>
  <c r="O3314"/>
  <c r="N3314"/>
  <c r="M3314"/>
  <c r="L3314"/>
  <c r="K3314"/>
  <c r="Q3195"/>
  <c r="P3195"/>
  <c r="O3195"/>
  <c r="N3195"/>
  <c r="M3195"/>
  <c r="L3195"/>
  <c r="K3195"/>
  <c r="Q3092"/>
  <c r="P3092"/>
  <c r="O3092"/>
  <c r="N3092"/>
  <c r="M3092"/>
  <c r="L3092"/>
  <c r="K3092"/>
  <c r="Q3008"/>
  <c r="P3008"/>
  <c r="O3008"/>
  <c r="N3008"/>
  <c r="M3008"/>
  <c r="L3008"/>
  <c r="K3008"/>
  <c r="Q2945"/>
  <c r="P2945"/>
  <c r="O2945"/>
  <c r="N2945"/>
  <c r="M2945"/>
  <c r="L2945"/>
  <c r="K2945"/>
  <c r="Q2888"/>
  <c r="P2888"/>
  <c r="O2888"/>
  <c r="N2888"/>
  <c r="M2888"/>
  <c r="L2888"/>
  <c r="K2888"/>
  <c r="Q2862"/>
  <c r="P2862"/>
  <c r="O2862"/>
  <c r="N2862"/>
  <c r="M2862"/>
  <c r="L2862"/>
  <c r="K2862"/>
  <c r="Q2838"/>
  <c r="P2838"/>
  <c r="O2838"/>
  <c r="N2838"/>
  <c r="M2838"/>
  <c r="L2838"/>
  <c r="K2838"/>
  <c r="Q2829"/>
  <c r="P2829"/>
  <c r="O2829"/>
  <c r="N2829"/>
  <c r="M2829"/>
  <c r="L2829"/>
  <c r="K2829"/>
  <c r="Q2854"/>
  <c r="P2854"/>
  <c r="O2854"/>
  <c r="N2854"/>
  <c r="M2854"/>
  <c r="L2854"/>
  <c r="K2854"/>
  <c r="Q2880"/>
  <c r="P2880"/>
  <c r="O2880"/>
  <c r="N2880"/>
  <c r="M2880"/>
  <c r="L2880"/>
  <c r="K2880"/>
  <c r="Q3158"/>
  <c r="P3158"/>
  <c r="O3158"/>
  <c r="N3158"/>
  <c r="M3158"/>
  <c r="L3158"/>
  <c r="K3158"/>
  <c r="Q3267"/>
  <c r="P3267"/>
  <c r="O3267"/>
  <c r="N3267"/>
  <c r="M3267"/>
  <c r="L3267"/>
  <c r="K3267"/>
  <c r="Q3388"/>
  <c r="P3388"/>
  <c r="O3388"/>
  <c r="N3388"/>
  <c r="M3388"/>
  <c r="L3388"/>
  <c r="K3388"/>
  <c r="Q3515"/>
  <c r="P3515"/>
  <c r="O3515"/>
  <c r="N3515"/>
  <c r="M3515"/>
  <c r="L3515"/>
  <c r="K3515"/>
  <c r="Q3644"/>
  <c r="P3644"/>
  <c r="O3644"/>
  <c r="N3644"/>
  <c r="M3644"/>
  <c r="L3644"/>
  <c r="K3644"/>
  <c r="Q3766"/>
  <c r="P3766"/>
  <c r="O3766"/>
  <c r="N3766"/>
  <c r="M3766"/>
  <c r="L3766"/>
  <c r="K3766"/>
  <c r="Q3892"/>
  <c r="P3892"/>
  <c r="O3892"/>
  <c r="N3892"/>
  <c r="M3892"/>
  <c r="L3892"/>
  <c r="K3892"/>
  <c r="Q3530"/>
  <c r="P3530"/>
  <c r="O3530"/>
  <c r="N3530"/>
  <c r="M3530"/>
  <c r="L3530"/>
  <c r="K3530"/>
  <c r="Q3393"/>
  <c r="P3393"/>
  <c r="O3393"/>
  <c r="N3393"/>
  <c r="M3393"/>
  <c r="L3393"/>
  <c r="K3393"/>
  <c r="Q3263"/>
  <c r="P3263"/>
  <c r="O3263"/>
  <c r="N3263"/>
  <c r="M3263"/>
  <c r="L3263"/>
  <c r="K3263"/>
  <c r="Q3144"/>
  <c r="P3144"/>
  <c r="O3144"/>
  <c r="N3144"/>
  <c r="M3144"/>
  <c r="L3144"/>
  <c r="K3144"/>
  <c r="Q2954"/>
  <c r="P2954"/>
  <c r="O2954"/>
  <c r="N2954"/>
  <c r="M2954"/>
  <c r="L2954"/>
  <c r="K2954"/>
  <c r="Q2886"/>
  <c r="P2886"/>
  <c r="O2886"/>
  <c r="N2886"/>
  <c r="M2886"/>
  <c r="L2886"/>
  <c r="K2886"/>
  <c r="Q2846"/>
  <c r="P2846"/>
  <c r="O2846"/>
  <c r="N2846"/>
  <c r="M2846"/>
  <c r="L2846"/>
  <c r="K2846"/>
  <c r="Q2815"/>
  <c r="P2815"/>
  <c r="O2815"/>
  <c r="N2815"/>
  <c r="M2815"/>
  <c r="L2815"/>
  <c r="K2815"/>
  <c r="Q2795"/>
  <c r="P2795"/>
  <c r="O2795"/>
  <c r="N2795"/>
  <c r="M2795"/>
  <c r="L2795"/>
  <c r="K2795"/>
  <c r="Q2784"/>
  <c r="P2784"/>
  <c r="O2784"/>
  <c r="N2784"/>
  <c r="M2784"/>
  <c r="L2784"/>
  <c r="K2784"/>
  <c r="Q2957"/>
  <c r="P2957"/>
  <c r="O2957"/>
  <c r="N2957"/>
  <c r="M2957"/>
  <c r="L2957"/>
  <c r="K2957"/>
  <c r="Q3047"/>
  <c r="P3047"/>
  <c r="O3047"/>
  <c r="N3047"/>
  <c r="M3047"/>
  <c r="L3047"/>
  <c r="K3047"/>
  <c r="Q3157"/>
  <c r="P3157"/>
  <c r="O3157"/>
  <c r="N3157"/>
  <c r="M3157"/>
  <c r="L3157"/>
  <c r="K3157"/>
  <c r="Q3275"/>
  <c r="P3275"/>
  <c r="O3275"/>
  <c r="N3275"/>
  <c r="M3275"/>
  <c r="L3275"/>
  <c r="K3275"/>
  <c r="Q3407"/>
  <c r="P3407"/>
  <c r="O3407"/>
  <c r="N3407"/>
  <c r="M3407"/>
  <c r="L3407"/>
  <c r="K3407"/>
  <c r="Q3547"/>
  <c r="P3547"/>
  <c r="O3547"/>
  <c r="N3547"/>
  <c r="M3547"/>
  <c r="L3547"/>
  <c r="K3547"/>
  <c r="Q3681"/>
  <c r="P3681"/>
  <c r="O3681"/>
  <c r="N3681"/>
  <c r="M3681"/>
  <c r="L3681"/>
  <c r="K3681"/>
  <c r="Q3810"/>
  <c r="P3810"/>
  <c r="O3810"/>
  <c r="N3810"/>
  <c r="M3810"/>
  <c r="L3810"/>
  <c r="K3810"/>
  <c r="Q3649"/>
  <c r="P3649"/>
  <c r="O3649"/>
  <c r="N3649"/>
  <c r="M3649"/>
  <c r="L3649"/>
  <c r="K3649"/>
  <c r="Q3507"/>
  <c r="P3507"/>
  <c r="O3507"/>
  <c r="N3507"/>
  <c r="M3507"/>
  <c r="L3507"/>
  <c r="K3507"/>
  <c r="Q3368"/>
  <c r="P3368"/>
  <c r="O3368"/>
  <c r="N3368"/>
  <c r="M3368"/>
  <c r="L3368"/>
  <c r="K3368"/>
  <c r="Q3235"/>
  <c r="P3235"/>
  <c r="O3235"/>
  <c r="N3235"/>
  <c r="M3235"/>
  <c r="L3235"/>
  <c r="K3235"/>
  <c r="Q3110"/>
  <c r="P3110"/>
  <c r="O3110"/>
  <c r="N3110"/>
  <c r="M3110"/>
  <c r="L3110"/>
  <c r="K3110"/>
  <c r="Q3000"/>
  <c r="P3000"/>
  <c r="O3000"/>
  <c r="N3000"/>
  <c r="M3000"/>
  <c r="L3000"/>
  <c r="K3000"/>
  <c r="Q2917"/>
  <c r="P2917"/>
  <c r="O2917"/>
  <c r="N2917"/>
  <c r="M2917"/>
  <c r="L2917"/>
  <c r="K2917"/>
  <c r="Q2860"/>
  <c r="P2860"/>
  <c r="O2860"/>
  <c r="N2860"/>
  <c r="M2860"/>
  <c r="L2860"/>
  <c r="K2860"/>
  <c r="Q2817"/>
  <c r="P2817"/>
  <c r="O2817"/>
  <c r="N2817"/>
  <c r="M2817"/>
  <c r="L2817"/>
  <c r="K2817"/>
  <c r="Q2787"/>
  <c r="P2787"/>
  <c r="O2787"/>
  <c r="N2787"/>
  <c r="M2787"/>
  <c r="L2787"/>
  <c r="K2787"/>
  <c r="Q2767"/>
  <c r="P2767"/>
  <c r="O2767"/>
  <c r="N2767"/>
  <c r="M2767"/>
  <c r="L2767"/>
  <c r="K2767"/>
  <c r="Q2756"/>
  <c r="P2756"/>
  <c r="O2756"/>
  <c r="N2756"/>
  <c r="M2756"/>
  <c r="L2756"/>
  <c r="K2756"/>
  <c r="Q2799"/>
  <c r="P2799"/>
  <c r="O2799"/>
  <c r="N2799"/>
  <c r="M2799"/>
  <c r="L2799"/>
  <c r="K2799"/>
  <c r="Q2837"/>
  <c r="P2837"/>
  <c r="O2837"/>
  <c r="N2837"/>
  <c r="M2837"/>
  <c r="L2837"/>
  <c r="K2837"/>
  <c r="Q2887"/>
  <c r="P2887"/>
  <c r="O2887"/>
  <c r="N2887"/>
  <c r="M2887"/>
  <c r="L2887"/>
  <c r="K2887"/>
  <c r="Q2962"/>
  <c r="P2962"/>
  <c r="O2962"/>
  <c r="N2962"/>
  <c r="M2962"/>
  <c r="L2962"/>
  <c r="K2962"/>
  <c r="Q3063"/>
  <c r="P3063"/>
  <c r="O3063"/>
  <c r="N3063"/>
  <c r="M3063"/>
  <c r="L3063"/>
  <c r="K3063"/>
  <c r="Q3183"/>
  <c r="P3183"/>
  <c r="O3183"/>
  <c r="N3183"/>
  <c r="M3183"/>
  <c r="L3183"/>
  <c r="K3183"/>
  <c r="Q3315"/>
  <c r="P3315"/>
  <c r="O3315"/>
  <c r="N3315"/>
  <c r="M3315"/>
  <c r="L3315"/>
  <c r="K3315"/>
  <c r="Q3450"/>
  <c r="P3450"/>
  <c r="O3450"/>
  <c r="N3450"/>
  <c r="M3450"/>
  <c r="L3450"/>
  <c r="K3450"/>
  <c r="Q3588"/>
  <c r="P3588"/>
  <c r="O3588"/>
  <c r="N3588"/>
  <c r="M3588"/>
  <c r="L3588"/>
  <c r="K3588"/>
  <c r="Q3722"/>
  <c r="P3722"/>
  <c r="O3722"/>
  <c r="N3722"/>
  <c r="M3722"/>
  <c r="L3722"/>
  <c r="K3722"/>
  <c r="Q3852"/>
  <c r="P3852"/>
  <c r="O3852"/>
  <c r="N3852"/>
  <c r="M3852"/>
  <c r="L3852"/>
  <c r="K3852"/>
  <c r="Q3788"/>
  <c r="P3788"/>
  <c r="O3788"/>
  <c r="N3788"/>
  <c r="M3788"/>
  <c r="L3788"/>
  <c r="K3788"/>
  <c r="Q3650"/>
  <c r="P3650"/>
  <c r="O3650"/>
  <c r="N3650"/>
  <c r="M3650"/>
  <c r="L3650"/>
  <c r="K3650"/>
  <c r="Q3505"/>
  <c r="P3505"/>
  <c r="O3505"/>
  <c r="N3505"/>
  <c r="M3505"/>
  <c r="L3505"/>
  <c r="K3505"/>
  <c r="Q3360"/>
  <c r="P3360"/>
  <c r="O3360"/>
  <c r="N3360"/>
  <c r="M3360"/>
  <c r="L3360"/>
  <c r="K3360"/>
  <c r="Q3222"/>
  <c r="P3222"/>
  <c r="O3222"/>
  <c r="N3222"/>
  <c r="M3222"/>
  <c r="L3222"/>
  <c r="K3222"/>
  <c r="Q3097"/>
  <c r="P3097"/>
  <c r="O3097"/>
  <c r="N3097"/>
  <c r="M3097"/>
  <c r="L3097"/>
  <c r="K3097"/>
  <c r="Q2986"/>
  <c r="P2986"/>
  <c r="O2986"/>
  <c r="N2986"/>
  <c r="M2986"/>
  <c r="L2986"/>
  <c r="K2986"/>
  <c r="Q2771"/>
  <c r="P2771"/>
  <c r="O2771"/>
  <c r="N2771"/>
  <c r="M2771"/>
  <c r="L2771"/>
  <c r="K2771"/>
  <c r="Q2750"/>
  <c r="P2750"/>
  <c r="O2750"/>
  <c r="N2750"/>
  <c r="M2750"/>
  <c r="L2750"/>
  <c r="K2750"/>
  <c r="Q2742"/>
  <c r="P2742"/>
  <c r="O2742"/>
  <c r="N2742"/>
  <c r="M2742"/>
  <c r="L2742"/>
  <c r="K2742"/>
  <c r="Q2739"/>
  <c r="P2739"/>
  <c r="O2739"/>
  <c r="N2739"/>
  <c r="M2739"/>
  <c r="L2739"/>
  <c r="K2739"/>
  <c r="Q2751"/>
  <c r="P2751"/>
  <c r="O2751"/>
  <c r="N2751"/>
  <c r="M2751"/>
  <c r="L2751"/>
  <c r="K2751"/>
  <c r="Q2798"/>
  <c r="P2798"/>
  <c r="O2798"/>
  <c r="N2798"/>
  <c r="M2798"/>
  <c r="L2798"/>
  <c r="K2798"/>
  <c r="Q2842"/>
  <c r="P2842"/>
  <c r="O2842"/>
  <c r="N2842"/>
  <c r="M2842"/>
  <c r="L2842"/>
  <c r="K2842"/>
  <c r="Q2905"/>
  <c r="P2905"/>
  <c r="O2905"/>
  <c r="N2905"/>
  <c r="M2905"/>
  <c r="L2905"/>
  <c r="K2905"/>
  <c r="Q2990"/>
  <c r="P2990"/>
  <c r="O2990"/>
  <c r="N2990"/>
  <c r="M2990"/>
  <c r="L2990"/>
  <c r="K2990"/>
  <c r="Q3103"/>
  <c r="P3103"/>
  <c r="O3103"/>
  <c r="N3103"/>
  <c r="M3103"/>
  <c r="L3103"/>
  <c r="K3103"/>
  <c r="Q3230"/>
  <c r="P3230"/>
  <c r="O3230"/>
  <c r="N3230"/>
  <c r="M3230"/>
  <c r="L3230"/>
  <c r="K3230"/>
  <c r="Q3372"/>
  <c r="P3372"/>
  <c r="O3372"/>
  <c r="N3372"/>
  <c r="M3372"/>
  <c r="L3372"/>
  <c r="K3372"/>
  <c r="Q3513"/>
  <c r="P3513"/>
  <c r="O3513"/>
  <c r="N3513"/>
  <c r="M3513"/>
  <c r="L3513"/>
  <c r="K3513"/>
  <c r="Q3660"/>
  <c r="P3660"/>
  <c r="O3660"/>
  <c r="N3660"/>
  <c r="M3660"/>
  <c r="L3660"/>
  <c r="K3660"/>
  <c r="Q3793"/>
  <c r="P3793"/>
  <c r="O3793"/>
  <c r="N3793"/>
  <c r="M3793"/>
  <c r="L3793"/>
  <c r="K3793"/>
  <c r="Q3804"/>
  <c r="P3804"/>
  <c r="O3804"/>
  <c r="N3804"/>
  <c r="M3804"/>
  <c r="L3804"/>
  <c r="K3804"/>
  <c r="Q3668"/>
  <c r="P3668"/>
  <c r="O3668"/>
  <c r="N3668"/>
  <c r="M3668"/>
  <c r="L3668"/>
  <c r="K3668"/>
  <c r="Q3524"/>
  <c r="P3524"/>
  <c r="O3524"/>
  <c r="N3524"/>
  <c r="M3524"/>
  <c r="L3524"/>
  <c r="K3524"/>
  <c r="Q3377"/>
  <c r="P3377"/>
  <c r="O3377"/>
  <c r="N3377"/>
  <c r="M3377"/>
  <c r="L3377"/>
  <c r="K3377"/>
  <c r="Q3231"/>
  <c r="P3231"/>
  <c r="O3231"/>
  <c r="N3231"/>
  <c r="M3231"/>
  <c r="L3231"/>
  <c r="K3231"/>
  <c r="Q3100"/>
  <c r="P3100"/>
  <c r="O3100"/>
  <c r="N3100"/>
  <c r="M3100"/>
  <c r="L3100"/>
  <c r="K3100"/>
  <c r="Q2987"/>
  <c r="P2987"/>
  <c r="O2987"/>
  <c r="N2987"/>
  <c r="M2987"/>
  <c r="L2987"/>
  <c r="K2987"/>
  <c r="Q2894"/>
  <c r="P2894"/>
  <c r="O2894"/>
  <c r="N2894"/>
  <c r="M2894"/>
  <c r="L2894"/>
  <c r="K2894"/>
  <c r="Q2836"/>
  <c r="P2836"/>
  <c r="O2836"/>
  <c r="N2836"/>
  <c r="M2836"/>
  <c r="L2836"/>
  <c r="K2836"/>
  <c r="Q2763"/>
  <c r="P2763"/>
  <c r="O2763"/>
  <c r="N2763"/>
  <c r="M2763"/>
  <c r="L2763"/>
  <c r="K2763"/>
  <c r="Q2745"/>
  <c r="P2745"/>
  <c r="O2745"/>
  <c r="N2745"/>
  <c r="M2745"/>
  <c r="L2745"/>
  <c r="K2745"/>
  <c r="Q2736"/>
  <c r="P2736"/>
  <c r="O2736"/>
  <c r="N2736"/>
  <c r="M2736"/>
  <c r="L2736"/>
  <c r="K2736"/>
  <c r="Q2734"/>
  <c r="P2734"/>
  <c r="O2734"/>
  <c r="N2734"/>
  <c r="M2734"/>
  <c r="L2734"/>
  <c r="K2734"/>
  <c r="Q2740"/>
  <c r="P2740"/>
  <c r="O2740"/>
  <c r="N2740"/>
  <c r="M2740"/>
  <c r="L2740"/>
  <c r="K2740"/>
  <c r="Q2752"/>
  <c r="P2752"/>
  <c r="O2752"/>
  <c r="N2752"/>
  <c r="M2752"/>
  <c r="L2752"/>
  <c r="K2752"/>
  <c r="Q2778"/>
  <c r="P2778"/>
  <c r="O2778"/>
  <c r="N2778"/>
  <c r="M2778"/>
  <c r="L2778"/>
  <c r="K2778"/>
  <c r="Q2814"/>
  <c r="P2814"/>
  <c r="O2814"/>
  <c r="N2814"/>
  <c r="M2814"/>
  <c r="L2814"/>
  <c r="K2814"/>
  <c r="Q2947"/>
  <c r="P2947"/>
  <c r="O2947"/>
  <c r="N2947"/>
  <c r="M2947"/>
  <c r="L2947"/>
  <c r="K2947"/>
  <c r="Q3045"/>
  <c r="P3045"/>
  <c r="O3045"/>
  <c r="N3045"/>
  <c r="M3045"/>
  <c r="L3045"/>
  <c r="K3045"/>
  <c r="Q3178"/>
  <c r="P3178"/>
  <c r="O3178"/>
  <c r="N3178"/>
  <c r="M3178"/>
  <c r="L3178"/>
  <c r="K3178"/>
  <c r="Q3310"/>
  <c r="P3310"/>
  <c r="O3310"/>
  <c r="N3310"/>
  <c r="M3310"/>
  <c r="L3310"/>
  <c r="K3310"/>
  <c r="Q3451"/>
  <c r="P3451"/>
  <c r="O3451"/>
  <c r="N3451"/>
  <c r="M3451"/>
  <c r="L3451"/>
  <c r="K3451"/>
  <c r="Q3596"/>
  <c r="P3596"/>
  <c r="O3596"/>
  <c r="N3596"/>
  <c r="M3596"/>
  <c r="L3596"/>
  <c r="K3596"/>
  <c r="Q3735"/>
  <c r="P3735"/>
  <c r="O3735"/>
  <c r="N3735"/>
  <c r="M3735"/>
  <c r="L3735"/>
  <c r="K3735"/>
  <c r="Q3875"/>
  <c r="P3875"/>
  <c r="O3875"/>
  <c r="N3875"/>
  <c r="M3875"/>
  <c r="L3875"/>
  <c r="K3875"/>
  <c r="Q3827"/>
  <c r="P3827"/>
  <c r="O3827"/>
  <c r="N3827"/>
  <c r="M3827"/>
  <c r="L3827"/>
  <c r="K3827"/>
  <c r="Q3697"/>
  <c r="P3697"/>
  <c r="O3697"/>
  <c r="N3697"/>
  <c r="M3697"/>
  <c r="L3697"/>
  <c r="K3697"/>
  <c r="Q3559"/>
  <c r="P3559"/>
  <c r="O3559"/>
  <c r="N3559"/>
  <c r="M3559"/>
  <c r="L3559"/>
  <c r="K3559"/>
  <c r="Q3405"/>
  <c r="P3405"/>
  <c r="O3405"/>
  <c r="N3405"/>
  <c r="M3405"/>
  <c r="L3405"/>
  <c r="K3405"/>
  <c r="Q3259"/>
  <c r="P3259"/>
  <c r="O3259"/>
  <c r="N3259"/>
  <c r="M3259"/>
  <c r="L3259"/>
  <c r="K3259"/>
  <c r="Q3122"/>
  <c r="P3122"/>
  <c r="O3122"/>
  <c r="N3122"/>
  <c r="M3122"/>
  <c r="L3122"/>
  <c r="K3122"/>
  <c r="Q3007"/>
  <c r="P3007"/>
  <c r="O3007"/>
  <c r="N3007"/>
  <c r="M3007"/>
  <c r="L3007"/>
  <c r="K3007"/>
  <c r="Q2910"/>
  <c r="P2910"/>
  <c r="O2910"/>
  <c r="N2910"/>
  <c r="M2910"/>
  <c r="L2910"/>
  <c r="K2910"/>
  <c r="Q2849"/>
  <c r="P2849"/>
  <c r="O2849"/>
  <c r="N2849"/>
  <c r="M2849"/>
  <c r="L2849"/>
  <c r="K2849"/>
  <c r="Q2796"/>
  <c r="P2796"/>
  <c r="O2796"/>
  <c r="N2796"/>
  <c r="M2796"/>
  <c r="L2796"/>
  <c r="K2796"/>
  <c r="Q2746"/>
  <c r="P2746"/>
  <c r="O2746"/>
  <c r="N2746"/>
  <c r="M2746"/>
  <c r="L2746"/>
  <c r="K2746"/>
  <c r="Q2735"/>
  <c r="P2735"/>
  <c r="O2735"/>
  <c r="N2735"/>
  <c r="M2735"/>
  <c r="L2735"/>
  <c r="K2735"/>
  <c r="K24" l="1"/>
  <c r="K23"/>
  <c r="K22"/>
  <c r="K21"/>
  <c r="K20"/>
  <c r="L24"/>
  <c r="L23"/>
  <c r="L22"/>
  <c r="L21"/>
  <c r="L20"/>
  <c r="L25" s="1"/>
  <c r="M24"/>
  <c r="M23"/>
  <c r="M22"/>
  <c r="M21"/>
  <c r="M20"/>
  <c r="O24"/>
  <c r="O23"/>
  <c r="O22"/>
  <c r="O21"/>
  <c r="O20"/>
  <c r="O25" s="1"/>
  <c r="K10"/>
  <c r="K7"/>
  <c r="K9"/>
  <c r="K8"/>
  <c r="K6"/>
  <c r="L26"/>
  <c r="L6"/>
  <c r="L11" s="1"/>
  <c r="L10"/>
  <c r="L7"/>
  <c r="L9"/>
  <c r="L8"/>
  <c r="Y2735"/>
  <c r="X2735"/>
  <c r="W2735"/>
  <c r="V2735"/>
  <c r="M10"/>
  <c r="M7"/>
  <c r="M9"/>
  <c r="M8"/>
  <c r="M6"/>
  <c r="S11" s="1"/>
  <c r="S12" s="1"/>
  <c r="N10"/>
  <c r="N7"/>
  <c r="N9"/>
  <c r="N8"/>
  <c r="N6"/>
  <c r="O26"/>
  <c r="U2735"/>
  <c r="T2735"/>
  <c r="S2735"/>
  <c r="R2735"/>
  <c r="O6"/>
  <c r="O11" s="1"/>
  <c r="O12" s="1"/>
  <c r="O10"/>
  <c r="O7"/>
  <c r="O9"/>
  <c r="O8"/>
  <c r="P10"/>
  <c r="P7"/>
  <c r="P9"/>
  <c r="P8"/>
  <c r="P6"/>
  <c r="Q10"/>
  <c r="Q7"/>
  <c r="Q9"/>
  <c r="Q8"/>
  <c r="Q6"/>
  <c r="Y2746"/>
  <c r="X2746"/>
  <c r="W2746"/>
  <c r="V2746"/>
  <c r="U2746"/>
  <c r="T2746"/>
  <c r="S2746"/>
  <c r="R2746"/>
  <c r="Y2796"/>
  <c r="X2796"/>
  <c r="W2796"/>
  <c r="V2796"/>
  <c r="U2796"/>
  <c r="T2796"/>
  <c r="S2796"/>
  <c r="R2796"/>
  <c r="Y2849"/>
  <c r="X2849"/>
  <c r="W2849"/>
  <c r="V2849"/>
  <c r="U2849"/>
  <c r="T2849"/>
  <c r="S2849"/>
  <c r="R2849"/>
  <c r="Y2910"/>
  <c r="X2910"/>
  <c r="W2910"/>
  <c r="V2910"/>
  <c r="U2910"/>
  <c r="T2910"/>
  <c r="S2910"/>
  <c r="R2910"/>
  <c r="Y3007"/>
  <c r="X3007"/>
  <c r="W3007"/>
  <c r="V3007"/>
  <c r="U3007"/>
  <c r="T3007"/>
  <c r="S3007"/>
  <c r="R3007"/>
  <c r="Y3122"/>
  <c r="X3122"/>
  <c r="W3122"/>
  <c r="V3122"/>
  <c r="U3122"/>
  <c r="T3122"/>
  <c r="S3122"/>
  <c r="R3122"/>
  <c r="Y3259"/>
  <c r="X3259"/>
  <c r="W3259"/>
  <c r="V3259"/>
  <c r="U3259"/>
  <c r="T3259"/>
  <c r="S3259"/>
  <c r="R3259"/>
  <c r="Y3405"/>
  <c r="X3405"/>
  <c r="W3405"/>
  <c r="V3405"/>
  <c r="U3405"/>
  <c r="T3405"/>
  <c r="S3405"/>
  <c r="R3405"/>
  <c r="Y3559"/>
  <c r="X3559"/>
  <c r="W3559"/>
  <c r="V3559"/>
  <c r="U3559"/>
  <c r="T3559"/>
  <c r="S3559"/>
  <c r="R3559"/>
  <c r="Y3697"/>
  <c r="X3697"/>
  <c r="W3697"/>
  <c r="V3697"/>
  <c r="U3697"/>
  <c r="T3697"/>
  <c r="S3697"/>
  <c r="R3697"/>
  <c r="Y3827"/>
  <c r="X3827"/>
  <c r="W3827"/>
  <c r="V3827"/>
  <c r="U3827"/>
  <c r="T3827"/>
  <c r="S3827"/>
  <c r="R3827"/>
  <c r="Y3875"/>
  <c r="X3875"/>
  <c r="W3875"/>
  <c r="V3875"/>
  <c r="U3875"/>
  <c r="T3875"/>
  <c r="S3875"/>
  <c r="R3875"/>
  <c r="Y3735"/>
  <c r="X3735"/>
  <c r="W3735"/>
  <c r="V3735"/>
  <c r="U3735"/>
  <c r="T3735"/>
  <c r="S3735"/>
  <c r="R3735"/>
  <c r="Y3596"/>
  <c r="X3596"/>
  <c r="W3596"/>
  <c r="V3596"/>
  <c r="U3596"/>
  <c r="T3596"/>
  <c r="S3596"/>
  <c r="R3596"/>
  <c r="Y3451"/>
  <c r="X3451"/>
  <c r="W3451"/>
  <c r="V3451"/>
  <c r="U3451"/>
  <c r="T3451"/>
  <c r="S3451"/>
  <c r="R3451"/>
  <c r="Y3310"/>
  <c r="X3310"/>
  <c r="W3310"/>
  <c r="V3310"/>
  <c r="U3310"/>
  <c r="T3310"/>
  <c r="S3310"/>
  <c r="R3310"/>
  <c r="Y3178"/>
  <c r="X3178"/>
  <c r="W3178"/>
  <c r="V3178"/>
  <c r="U3178"/>
  <c r="T3178"/>
  <c r="S3178"/>
  <c r="R3178"/>
  <c r="Y3045"/>
  <c r="X3045"/>
  <c r="W3045"/>
  <c r="V3045"/>
  <c r="U3045"/>
  <c r="T3045"/>
  <c r="S3045"/>
  <c r="R3045"/>
  <c r="Y2947"/>
  <c r="X2947"/>
  <c r="W2947"/>
  <c r="V2947"/>
  <c r="U2947"/>
  <c r="T2947"/>
  <c r="S2947"/>
  <c r="R2947"/>
  <c r="Y2814"/>
  <c r="X2814"/>
  <c r="W2814"/>
  <c r="V2814"/>
  <c r="U2814"/>
  <c r="T2814"/>
  <c r="S2814"/>
  <c r="R2814"/>
  <c r="Y2778"/>
  <c r="X2778"/>
  <c r="W2778"/>
  <c r="V2778"/>
  <c r="U2778"/>
  <c r="T2778"/>
  <c r="S2778"/>
  <c r="R2778"/>
  <c r="Y2752"/>
  <c r="X2752"/>
  <c r="W2752"/>
  <c r="V2752"/>
  <c r="U2752"/>
  <c r="T2752"/>
  <c r="S2752"/>
  <c r="R2752"/>
  <c r="Y2740"/>
  <c r="X2740"/>
  <c r="W2740"/>
  <c r="V2740"/>
  <c r="U2740"/>
  <c r="T2740"/>
  <c r="S2740"/>
  <c r="R2740"/>
  <c r="Y2734"/>
  <c r="X2734"/>
  <c r="W2734"/>
  <c r="V2734"/>
  <c r="U2734"/>
  <c r="T2734"/>
  <c r="S2734"/>
  <c r="R2734"/>
  <c r="Y2736"/>
  <c r="X2736"/>
  <c r="W2736"/>
  <c r="V2736"/>
  <c r="U2736"/>
  <c r="T2736"/>
  <c r="S2736"/>
  <c r="R2736"/>
  <c r="Y2745"/>
  <c r="X2745"/>
  <c r="W2745"/>
  <c r="V2745"/>
  <c r="U2745"/>
  <c r="T2745"/>
  <c r="S2745"/>
  <c r="R2745"/>
  <c r="Y2763"/>
  <c r="X2763"/>
  <c r="W2763"/>
  <c r="V2763"/>
  <c r="U2763"/>
  <c r="T2763"/>
  <c r="S2763"/>
  <c r="R2763"/>
  <c r="Y2836"/>
  <c r="X2836"/>
  <c r="W2836"/>
  <c r="V2836"/>
  <c r="U2836"/>
  <c r="T2836"/>
  <c r="S2836"/>
  <c r="R2836"/>
  <c r="Y2894"/>
  <c r="X2894"/>
  <c r="W2894"/>
  <c r="V2894"/>
  <c r="U2894"/>
  <c r="T2894"/>
  <c r="S2894"/>
  <c r="R2894"/>
  <c r="Y2987"/>
  <c r="X2987"/>
  <c r="W2987"/>
  <c r="V2987"/>
  <c r="U2987"/>
  <c r="T2987"/>
  <c r="S2987"/>
  <c r="R2987"/>
  <c r="Y3100"/>
  <c r="X3100"/>
  <c r="W3100"/>
  <c r="V3100"/>
  <c r="U3100"/>
  <c r="T3100"/>
  <c r="S3100"/>
  <c r="R3100"/>
  <c r="Y3231"/>
  <c r="X3231"/>
  <c r="W3231"/>
  <c r="V3231"/>
  <c r="U3231"/>
  <c r="T3231"/>
  <c r="S3231"/>
  <c r="R3231"/>
  <c r="Y3377"/>
  <c r="X3377"/>
  <c r="W3377"/>
  <c r="V3377"/>
  <c r="U3377"/>
  <c r="T3377"/>
  <c r="S3377"/>
  <c r="R3377"/>
  <c r="Y3524"/>
  <c r="X3524"/>
  <c r="W3524"/>
  <c r="V3524"/>
  <c r="U3524"/>
  <c r="T3524"/>
  <c r="S3524"/>
  <c r="R3524"/>
  <c r="Y3668"/>
  <c r="X3668"/>
  <c r="W3668"/>
  <c r="V3668"/>
  <c r="U3668"/>
  <c r="T3668"/>
  <c r="S3668"/>
  <c r="R3668"/>
  <c r="Y3804"/>
  <c r="X3804"/>
  <c r="W3804"/>
  <c r="V3804"/>
  <c r="U3804"/>
  <c r="T3804"/>
  <c r="S3804"/>
  <c r="R3804"/>
  <c r="Y3793"/>
  <c r="X3793"/>
  <c r="W3793"/>
  <c r="V3793"/>
  <c r="U3793"/>
  <c r="T3793"/>
  <c r="S3793"/>
  <c r="R3793"/>
  <c r="Y3660"/>
  <c r="X3660"/>
  <c r="W3660"/>
  <c r="V3660"/>
  <c r="U3660"/>
  <c r="T3660"/>
  <c r="S3660"/>
  <c r="R3660"/>
  <c r="Y3513"/>
  <c r="X3513"/>
  <c r="W3513"/>
  <c r="V3513"/>
  <c r="U3513"/>
  <c r="T3513"/>
  <c r="S3513"/>
  <c r="R3513"/>
  <c r="Y3372"/>
  <c r="X3372"/>
  <c r="W3372"/>
  <c r="V3372"/>
  <c r="U3372"/>
  <c r="T3372"/>
  <c r="S3372"/>
  <c r="R3372"/>
  <c r="Y3230"/>
  <c r="X3230"/>
  <c r="W3230"/>
  <c r="V3230"/>
  <c r="U3230"/>
  <c r="T3230"/>
  <c r="S3230"/>
  <c r="R3230"/>
  <c r="Y3103"/>
  <c r="X3103"/>
  <c r="W3103"/>
  <c r="V3103"/>
  <c r="U3103"/>
  <c r="T3103"/>
  <c r="S3103"/>
  <c r="R3103"/>
  <c r="Y2990"/>
  <c r="X2990"/>
  <c r="W2990"/>
  <c r="V2990"/>
  <c r="U2990"/>
  <c r="T2990"/>
  <c r="S2990"/>
  <c r="R2990"/>
  <c r="Y2905"/>
  <c r="X2905"/>
  <c r="W2905"/>
  <c r="V2905"/>
  <c r="U2905"/>
  <c r="T2905"/>
  <c r="S2905"/>
  <c r="R2905"/>
  <c r="Y2842"/>
  <c r="X2842"/>
  <c r="W2842"/>
  <c r="V2842"/>
  <c r="U2842"/>
  <c r="T2842"/>
  <c r="S2842"/>
  <c r="R2842"/>
  <c r="Y2798"/>
  <c r="X2798"/>
  <c r="W2798"/>
  <c r="V2798"/>
  <c r="U2798"/>
  <c r="T2798"/>
  <c r="S2798"/>
  <c r="R2798"/>
  <c r="Y2751"/>
  <c r="X2751"/>
  <c r="W2751"/>
  <c r="V2751"/>
  <c r="U2751"/>
  <c r="T2751"/>
  <c r="S2751"/>
  <c r="R2751"/>
  <c r="Y2739"/>
  <c r="X2739"/>
  <c r="W2739"/>
  <c r="V2739"/>
  <c r="U2739"/>
  <c r="T2739"/>
  <c r="S2739"/>
  <c r="R2739"/>
  <c r="Y2742"/>
  <c r="X2742"/>
  <c r="W2742"/>
  <c r="V2742"/>
  <c r="U2742"/>
  <c r="T2742"/>
  <c r="S2742"/>
  <c r="R2742"/>
  <c r="Y2750"/>
  <c r="X2750"/>
  <c r="W2750"/>
  <c r="V2750"/>
  <c r="U2750"/>
  <c r="T2750"/>
  <c r="S2750"/>
  <c r="R2750"/>
  <c r="Y2771"/>
  <c r="X2771"/>
  <c r="W2771"/>
  <c r="V2771"/>
  <c r="U2771"/>
  <c r="T2771"/>
  <c r="S2771"/>
  <c r="R2771"/>
  <c r="Y2986"/>
  <c r="X2986"/>
  <c r="W2986"/>
  <c r="V2986"/>
  <c r="U2986"/>
  <c r="T2986"/>
  <c r="S2986"/>
  <c r="R2986"/>
  <c r="Y3097"/>
  <c r="X3097"/>
  <c r="W3097"/>
  <c r="V3097"/>
  <c r="U3097"/>
  <c r="T3097"/>
  <c r="S3097"/>
  <c r="R3097"/>
  <c r="Y3222"/>
  <c r="X3222"/>
  <c r="W3222"/>
  <c r="V3222"/>
  <c r="U3222"/>
  <c r="T3222"/>
  <c r="S3222"/>
  <c r="R3222"/>
  <c r="Y3360"/>
  <c r="X3360"/>
  <c r="W3360"/>
  <c r="V3360"/>
  <c r="U3360"/>
  <c r="T3360"/>
  <c r="S3360"/>
  <c r="R3360"/>
  <c r="Y3505"/>
  <c r="X3505"/>
  <c r="W3505"/>
  <c r="V3505"/>
  <c r="U3505"/>
  <c r="T3505"/>
  <c r="S3505"/>
  <c r="R3505"/>
  <c r="Y3650"/>
  <c r="X3650"/>
  <c r="W3650"/>
  <c r="V3650"/>
  <c r="U3650"/>
  <c r="T3650"/>
  <c r="S3650"/>
  <c r="R3650"/>
  <c r="Y3788"/>
  <c r="X3788"/>
  <c r="W3788"/>
  <c r="V3788"/>
  <c r="U3788"/>
  <c r="T3788"/>
  <c r="S3788"/>
  <c r="R3788"/>
  <c r="Y3852"/>
  <c r="X3852"/>
  <c r="W3852"/>
  <c r="V3852"/>
  <c r="U3852"/>
  <c r="T3852"/>
  <c r="S3852"/>
  <c r="R3852"/>
  <c r="Y3722"/>
  <c r="X3722"/>
  <c r="W3722"/>
  <c r="V3722"/>
  <c r="U3722"/>
  <c r="T3722"/>
  <c r="S3722"/>
  <c r="R3722"/>
  <c r="Y3588"/>
  <c r="X3588"/>
  <c r="W3588"/>
  <c r="V3588"/>
  <c r="U3588"/>
  <c r="T3588"/>
  <c r="S3588"/>
  <c r="R3588"/>
  <c r="Y3450"/>
  <c r="X3450"/>
  <c r="W3450"/>
  <c r="V3450"/>
  <c r="U3450"/>
  <c r="T3450"/>
  <c r="S3450"/>
  <c r="R3450"/>
  <c r="Y3315"/>
  <c r="X3315"/>
  <c r="W3315"/>
  <c r="V3315"/>
  <c r="U3315"/>
  <c r="T3315"/>
  <c r="S3315"/>
  <c r="R3315"/>
  <c r="Y3183"/>
  <c r="X3183"/>
  <c r="W3183"/>
  <c r="V3183"/>
  <c r="U3183"/>
  <c r="T3183"/>
  <c r="S3183"/>
  <c r="R3183"/>
  <c r="Y3063"/>
  <c r="X3063"/>
  <c r="W3063"/>
  <c r="V3063"/>
  <c r="U3063"/>
  <c r="T3063"/>
  <c r="S3063"/>
  <c r="R3063"/>
  <c r="Y2962"/>
  <c r="X2962"/>
  <c r="W2962"/>
  <c r="V2962"/>
  <c r="U2962"/>
  <c r="T2962"/>
  <c r="S2962"/>
  <c r="R2962"/>
  <c r="Y2887"/>
  <c r="X2887"/>
  <c r="W2887"/>
  <c r="V2887"/>
  <c r="U2887"/>
  <c r="T2887"/>
  <c r="S2887"/>
  <c r="R2887"/>
  <c r="Y2837"/>
  <c r="X2837"/>
  <c r="W2837"/>
  <c r="V2837"/>
  <c r="U2837"/>
  <c r="T2837"/>
  <c r="S2837"/>
  <c r="R2837"/>
  <c r="Y2799"/>
  <c r="X2799"/>
  <c r="W2799"/>
  <c r="V2799"/>
  <c r="U2799"/>
  <c r="T2799"/>
  <c r="S2799"/>
  <c r="R2799"/>
  <c r="Y2756"/>
  <c r="X2756"/>
  <c r="W2756"/>
  <c r="V2756"/>
  <c r="U2756"/>
  <c r="T2756"/>
  <c r="S2756"/>
  <c r="R2756"/>
  <c r="Y2767"/>
  <c r="X2767"/>
  <c r="W2767"/>
  <c r="V2767"/>
  <c r="U2767"/>
  <c r="T2767"/>
  <c r="S2767"/>
  <c r="R2767"/>
  <c r="Y2787"/>
  <c r="X2787"/>
  <c r="W2787"/>
  <c r="V2787"/>
  <c r="U2787"/>
  <c r="T2787"/>
  <c r="S2787"/>
  <c r="R2787"/>
  <c r="Y2817"/>
  <c r="X2817"/>
  <c r="W2817"/>
  <c r="V2817"/>
  <c r="U2817"/>
  <c r="T2817"/>
  <c r="S2817"/>
  <c r="R2817"/>
  <c r="Y2860"/>
  <c r="X2860"/>
  <c r="W2860"/>
  <c r="V2860"/>
  <c r="U2860"/>
  <c r="T2860"/>
  <c r="S2860"/>
  <c r="R2860"/>
  <c r="Y2917"/>
  <c r="X2917"/>
  <c r="W2917"/>
  <c r="V2917"/>
  <c r="U2917"/>
  <c r="T2917"/>
  <c r="S2917"/>
  <c r="R2917"/>
  <c r="Y3000"/>
  <c r="X3000"/>
  <c r="W3000"/>
  <c r="V3000"/>
  <c r="U3000"/>
  <c r="T3000"/>
  <c r="S3000"/>
  <c r="R3000"/>
  <c r="Y3110"/>
  <c r="X3110"/>
  <c r="W3110"/>
  <c r="V3110"/>
  <c r="U3110"/>
  <c r="T3110"/>
  <c r="S3110"/>
  <c r="R3110"/>
  <c r="Y3235"/>
  <c r="X3235"/>
  <c r="W3235"/>
  <c r="V3235"/>
  <c r="U3235"/>
  <c r="T3235"/>
  <c r="S3235"/>
  <c r="R3235"/>
  <c r="Y3368"/>
  <c r="X3368"/>
  <c r="W3368"/>
  <c r="V3368"/>
  <c r="U3368"/>
  <c r="T3368"/>
  <c r="S3368"/>
  <c r="R3368"/>
  <c r="Y3507"/>
  <c r="X3507"/>
  <c r="W3507"/>
  <c r="V3507"/>
  <c r="U3507"/>
  <c r="T3507"/>
  <c r="S3507"/>
  <c r="R3507"/>
  <c r="Y3649"/>
  <c r="X3649"/>
  <c r="W3649"/>
  <c r="V3649"/>
  <c r="U3649"/>
  <c r="T3649"/>
  <c r="S3649"/>
  <c r="R3649"/>
  <c r="Y3810"/>
  <c r="X3810"/>
  <c r="W3810"/>
  <c r="V3810"/>
  <c r="U3810"/>
  <c r="T3810"/>
  <c r="S3810"/>
  <c r="R3810"/>
  <c r="Y3681"/>
  <c r="X3681"/>
  <c r="W3681"/>
  <c r="V3681"/>
  <c r="U3681"/>
  <c r="T3681"/>
  <c r="S3681"/>
  <c r="R3681"/>
  <c r="Y3547"/>
  <c r="X3547"/>
  <c r="W3547"/>
  <c r="V3547"/>
  <c r="U3547"/>
  <c r="T3547"/>
  <c r="S3547"/>
  <c r="R3547"/>
  <c r="Y3407"/>
  <c r="X3407"/>
  <c r="W3407"/>
  <c r="V3407"/>
  <c r="U3407"/>
  <c r="T3407"/>
  <c r="S3407"/>
  <c r="R3407"/>
  <c r="Y3275"/>
  <c r="X3275"/>
  <c r="W3275"/>
  <c r="V3275"/>
  <c r="U3275"/>
  <c r="T3275"/>
  <c r="S3275"/>
  <c r="R3275"/>
  <c r="Y3157"/>
  <c r="X3157"/>
  <c r="W3157"/>
  <c r="V3157"/>
  <c r="U3157"/>
  <c r="T3157"/>
  <c r="S3157"/>
  <c r="R3157"/>
  <c r="Y3047"/>
  <c r="X3047"/>
  <c r="W3047"/>
  <c r="V3047"/>
  <c r="U3047"/>
  <c r="T3047"/>
  <c r="S3047"/>
  <c r="R3047"/>
  <c r="Y2957"/>
  <c r="X2957"/>
  <c r="W2957"/>
  <c r="V2957"/>
  <c r="U2957"/>
  <c r="T2957"/>
  <c r="S2957"/>
  <c r="R2957"/>
  <c r="Y2784"/>
  <c r="X2784"/>
  <c r="W2784"/>
  <c r="V2784"/>
  <c r="U2784"/>
  <c r="T2784"/>
  <c r="S2784"/>
  <c r="R2784"/>
  <c r="Y2795"/>
  <c r="X2795"/>
  <c r="W2795"/>
  <c r="V2795"/>
  <c r="U2795"/>
  <c r="T2795"/>
  <c r="S2795"/>
  <c r="R2795"/>
  <c r="Y2815"/>
  <c r="X2815"/>
  <c r="W2815"/>
  <c r="V2815"/>
  <c r="U2815"/>
  <c r="T2815"/>
  <c r="S2815"/>
  <c r="R2815"/>
  <c r="Y2846"/>
  <c r="X2846"/>
  <c r="W2846"/>
  <c r="V2846"/>
  <c r="U2846"/>
  <c r="T2846"/>
  <c r="S2846"/>
  <c r="R2846"/>
  <c r="Y2886"/>
  <c r="X2886"/>
  <c r="W2886"/>
  <c r="V2886"/>
  <c r="U2886"/>
  <c r="T2886"/>
  <c r="S2886"/>
  <c r="R2886"/>
  <c r="Y2954"/>
  <c r="X2954"/>
  <c r="W2954"/>
  <c r="V2954"/>
  <c r="U2954"/>
  <c r="T2954"/>
  <c r="S2954"/>
  <c r="R2954"/>
  <c r="Y3144"/>
  <c r="X3144"/>
  <c r="W3144"/>
  <c r="V3144"/>
  <c r="U3144"/>
  <c r="T3144"/>
  <c r="S3144"/>
  <c r="R3144"/>
  <c r="Y3263"/>
  <c r="X3263"/>
  <c r="W3263"/>
  <c r="V3263"/>
  <c r="U3263"/>
  <c r="T3263"/>
  <c r="S3263"/>
  <c r="R3263"/>
  <c r="Y3393"/>
  <c r="X3393"/>
  <c r="W3393"/>
  <c r="V3393"/>
  <c r="U3393"/>
  <c r="T3393"/>
  <c r="S3393"/>
  <c r="R3393"/>
  <c r="Y3530"/>
  <c r="X3530"/>
  <c r="W3530"/>
  <c r="V3530"/>
  <c r="U3530"/>
  <c r="T3530"/>
  <c r="S3530"/>
  <c r="R3530"/>
  <c r="Y3892"/>
  <c r="X3892"/>
  <c r="W3892"/>
  <c r="V3892"/>
  <c r="U3892"/>
  <c r="T3892"/>
  <c r="S3892"/>
  <c r="R3892"/>
  <c r="Y3766"/>
  <c r="X3766"/>
  <c r="W3766"/>
  <c r="V3766"/>
  <c r="U3766"/>
  <c r="T3766"/>
  <c r="S3766"/>
  <c r="R3766"/>
  <c r="Y3644"/>
  <c r="X3644"/>
  <c r="W3644"/>
  <c r="V3644"/>
  <c r="U3644"/>
  <c r="T3644"/>
  <c r="S3644"/>
  <c r="R3644"/>
  <c r="Y3515"/>
  <c r="X3515"/>
  <c r="W3515"/>
  <c r="V3515"/>
  <c r="U3515"/>
  <c r="T3515"/>
  <c r="S3515"/>
  <c r="R3515"/>
  <c r="Y3388"/>
  <c r="X3388"/>
  <c r="W3388"/>
  <c r="V3388"/>
  <c r="U3388"/>
  <c r="T3388"/>
  <c r="S3388"/>
  <c r="R3388"/>
  <c r="Y3267"/>
  <c r="X3267"/>
  <c r="W3267"/>
  <c r="V3267"/>
  <c r="U3267"/>
  <c r="T3267"/>
  <c r="S3267"/>
  <c r="R3267"/>
  <c r="Y3158"/>
  <c r="X3158"/>
  <c r="W3158"/>
  <c r="V3158"/>
  <c r="U3158"/>
  <c r="T3158"/>
  <c r="S3158"/>
  <c r="R3158"/>
  <c r="Y2880"/>
  <c r="X2880"/>
  <c r="W2880"/>
  <c r="V2880"/>
  <c r="U2880"/>
  <c r="T2880"/>
  <c r="S2880"/>
  <c r="R2880"/>
  <c r="Y2854"/>
  <c r="X2854"/>
  <c r="W2854"/>
  <c r="V2854"/>
  <c r="U2854"/>
  <c r="T2854"/>
  <c r="S2854"/>
  <c r="R2854"/>
  <c r="Y2829"/>
  <c r="X2829"/>
  <c r="W2829"/>
  <c r="V2829"/>
  <c r="U2829"/>
  <c r="T2829"/>
  <c r="S2829"/>
  <c r="R2829"/>
  <c r="Y2838"/>
  <c r="X2838"/>
  <c r="W2838"/>
  <c r="V2838"/>
  <c r="U2838"/>
  <c r="T2838"/>
  <c r="S2838"/>
  <c r="R2838"/>
  <c r="Y2862"/>
  <c r="X2862"/>
  <c r="W2862"/>
  <c r="V2862"/>
  <c r="U2862"/>
  <c r="T2862"/>
  <c r="S2862"/>
  <c r="R2862"/>
  <c r="Y2888"/>
  <c r="X2888"/>
  <c r="W2888"/>
  <c r="V2888"/>
  <c r="U2888"/>
  <c r="T2888"/>
  <c r="S2888"/>
  <c r="R2888"/>
  <c r="Y2945"/>
  <c r="X2945"/>
  <c r="W2945"/>
  <c r="V2945"/>
  <c r="U2945"/>
  <c r="T2945"/>
  <c r="S2945"/>
  <c r="R2945"/>
  <c r="Y3008"/>
  <c r="X3008"/>
  <c r="W3008"/>
  <c r="V3008"/>
  <c r="U3008"/>
  <c r="T3008"/>
  <c r="S3008"/>
  <c r="R3008"/>
  <c r="Y3092"/>
  <c r="X3092"/>
  <c r="W3092"/>
  <c r="V3092"/>
  <c r="U3092"/>
  <c r="T3092"/>
  <c r="S3092"/>
  <c r="R3092"/>
  <c r="Y3195"/>
  <c r="X3195"/>
  <c r="W3195"/>
  <c r="V3195"/>
  <c r="U3195"/>
  <c r="T3195"/>
  <c r="S3195"/>
  <c r="R3195"/>
  <c r="Y3314"/>
  <c r="X3314"/>
  <c r="W3314"/>
  <c r="V3314"/>
  <c r="U3314"/>
  <c r="T3314"/>
  <c r="S3314"/>
  <c r="R3314"/>
  <c r="Y3869"/>
  <c r="X3869"/>
  <c r="W3869"/>
  <c r="V3869"/>
  <c r="U3869"/>
  <c r="T3869"/>
  <c r="S3869"/>
  <c r="R3869"/>
  <c r="Y3753"/>
  <c r="X3753"/>
  <c r="W3753"/>
  <c r="V3753"/>
  <c r="U3753"/>
  <c r="T3753"/>
  <c r="S3753"/>
  <c r="R3753"/>
  <c r="Y3628"/>
  <c r="X3628"/>
  <c r="W3628"/>
  <c r="V3628"/>
  <c r="U3628"/>
  <c r="T3628"/>
  <c r="S3628"/>
  <c r="R3628"/>
  <c r="Y3510"/>
  <c r="X3510"/>
  <c r="W3510"/>
  <c r="V3510"/>
  <c r="U3510"/>
  <c r="T3510"/>
  <c r="S3510"/>
  <c r="R3510"/>
  <c r="Y3391"/>
  <c r="X3391"/>
  <c r="W3391"/>
  <c r="V3391"/>
  <c r="U3391"/>
  <c r="T3391"/>
  <c r="S3391"/>
  <c r="R3391"/>
  <c r="Y3285"/>
  <c r="X3285"/>
  <c r="W3285"/>
  <c r="V3285"/>
  <c r="U3285"/>
  <c r="T3285"/>
  <c r="S3285"/>
  <c r="R3285"/>
  <c r="Y2969"/>
  <c r="X2969"/>
  <c r="W2969"/>
  <c r="V2969"/>
  <c r="U2969"/>
  <c r="T2969"/>
  <c r="S2969"/>
  <c r="R2969"/>
  <c r="Y2892"/>
  <c r="X2892"/>
  <c r="W2892"/>
  <c r="V2892"/>
  <c r="U2892"/>
  <c r="T2892"/>
  <c r="S2892"/>
  <c r="R2892"/>
  <c r="Y2906"/>
  <c r="X2906"/>
  <c r="W2906"/>
  <c r="V2906"/>
  <c r="U2906"/>
  <c r="T2906"/>
  <c r="S2906"/>
  <c r="R2906"/>
  <c r="Y2924"/>
  <c r="X2924"/>
  <c r="W2924"/>
  <c r="V2924"/>
  <c r="U2924"/>
  <c r="T2924"/>
  <c r="S2924"/>
  <c r="R2924"/>
  <c r="Y2960"/>
  <c r="X2960"/>
  <c r="W2960"/>
  <c r="V2960"/>
  <c r="U2960"/>
  <c r="T2960"/>
  <c r="S2960"/>
  <c r="R2960"/>
  <c r="Y3016"/>
  <c r="X3016"/>
  <c r="W3016"/>
  <c r="V3016"/>
  <c r="U3016"/>
  <c r="T3016"/>
  <c r="S3016"/>
  <c r="R3016"/>
  <c r="Y3079"/>
  <c r="X3079"/>
  <c r="W3079"/>
  <c r="V3079"/>
  <c r="U3079"/>
  <c r="T3079"/>
  <c r="S3079"/>
  <c r="R3079"/>
  <c r="Y3175"/>
  <c r="X3175"/>
  <c r="W3175"/>
  <c r="V3175"/>
  <c r="U3175"/>
  <c r="T3175"/>
  <c r="S3175"/>
  <c r="R3175"/>
  <c r="Y3265"/>
  <c r="X3265"/>
  <c r="W3265"/>
  <c r="V3265"/>
  <c r="U3265"/>
  <c r="T3265"/>
  <c r="S3265"/>
  <c r="R3265"/>
  <c r="Y3857"/>
  <c r="X3857"/>
  <c r="W3857"/>
  <c r="V3857"/>
  <c r="U3857"/>
  <c r="T3857"/>
  <c r="S3857"/>
  <c r="R3857"/>
  <c r="Y3752"/>
  <c r="X3752"/>
  <c r="W3752"/>
  <c r="V3752"/>
  <c r="U3752"/>
  <c r="T3752"/>
  <c r="S3752"/>
  <c r="R3752"/>
  <c r="Y3638"/>
  <c r="X3638"/>
  <c r="W3638"/>
  <c r="V3638"/>
  <c r="U3638"/>
  <c r="T3638"/>
  <c r="S3638"/>
  <c r="R3638"/>
  <c r="Y3532"/>
  <c r="X3532"/>
  <c r="W3532"/>
  <c r="V3532"/>
  <c r="U3532"/>
  <c r="T3532"/>
  <c r="S3532"/>
  <c r="R3532"/>
  <c r="Y3422"/>
  <c r="X3422"/>
  <c r="W3422"/>
  <c r="V3422"/>
  <c r="U3422"/>
  <c r="T3422"/>
  <c r="S3422"/>
  <c r="R3422"/>
  <c r="Y3096"/>
  <c r="X3096"/>
  <c r="W3096"/>
  <c r="V3096"/>
  <c r="U3096"/>
  <c r="T3096"/>
  <c r="S3096"/>
  <c r="R3096"/>
  <c r="Y3050"/>
  <c r="X3050"/>
  <c r="W3050"/>
  <c r="V3050"/>
  <c r="U3050"/>
  <c r="T3050"/>
  <c r="S3050"/>
  <c r="R3050"/>
  <c r="Y3019"/>
  <c r="X3019"/>
  <c r="W3019"/>
  <c r="V3019"/>
  <c r="U3019"/>
  <c r="T3019"/>
  <c r="S3019"/>
  <c r="R3019"/>
  <c r="Y2996"/>
  <c r="X2996"/>
  <c r="W2996"/>
  <c r="V2996"/>
  <c r="U2996"/>
  <c r="T2996"/>
  <c r="S2996"/>
  <c r="R2996"/>
  <c r="Y2992"/>
  <c r="X2992"/>
  <c r="W2992"/>
  <c r="V2992"/>
  <c r="U2992"/>
  <c r="T2992"/>
  <c r="S2992"/>
  <c r="R2992"/>
  <c r="Y3001"/>
  <c r="X3001"/>
  <c r="W3001"/>
  <c r="V3001"/>
  <c r="U3001"/>
  <c r="T3001"/>
  <c r="S3001"/>
  <c r="R3001"/>
  <c r="Y3028"/>
  <c r="X3028"/>
  <c r="W3028"/>
  <c r="V3028"/>
  <c r="U3028"/>
  <c r="T3028"/>
  <c r="S3028"/>
  <c r="R3028"/>
  <c r="Y3064"/>
  <c r="X3064"/>
  <c r="W3064"/>
  <c r="V3064"/>
  <c r="U3064"/>
  <c r="T3064"/>
  <c r="S3064"/>
  <c r="R3064"/>
  <c r="Y3114"/>
  <c r="X3114"/>
  <c r="W3114"/>
  <c r="V3114"/>
  <c r="U3114"/>
  <c r="T3114"/>
  <c r="S3114"/>
  <c r="R3114"/>
  <c r="Y3184"/>
  <c r="X3184"/>
  <c r="W3184"/>
  <c r="V3184"/>
  <c r="U3184"/>
  <c r="T3184"/>
  <c r="S3184"/>
  <c r="R3184"/>
  <c r="Y3261"/>
  <c r="X3261"/>
  <c r="W3261"/>
  <c r="V3261"/>
  <c r="U3261"/>
  <c r="T3261"/>
  <c r="S3261"/>
  <c r="R3261"/>
  <c r="Y3872"/>
  <c r="X3872"/>
  <c r="W3872"/>
  <c r="V3872"/>
  <c r="U3872"/>
  <c r="T3872"/>
  <c r="S3872"/>
  <c r="R3872"/>
  <c r="Y3765"/>
  <c r="X3765"/>
  <c r="W3765"/>
  <c r="V3765"/>
  <c r="U3765"/>
  <c r="T3765"/>
  <c r="S3765"/>
  <c r="R3765"/>
  <c r="Y3670"/>
  <c r="X3670"/>
  <c r="W3670"/>
  <c r="V3670"/>
  <c r="U3670"/>
  <c r="T3670"/>
  <c r="S3670"/>
  <c r="R3670"/>
  <c r="Y3572"/>
  <c r="X3572"/>
  <c r="W3572"/>
  <c r="V3572"/>
  <c r="U3572"/>
  <c r="T3572"/>
  <c r="S3572"/>
  <c r="R3572"/>
  <c r="Y3194"/>
  <c r="X3194"/>
  <c r="W3194"/>
  <c r="V3194"/>
  <c r="U3194"/>
  <c r="T3194"/>
  <c r="S3194"/>
  <c r="R3194"/>
  <c r="Y3160"/>
  <c r="X3160"/>
  <c r="W3160"/>
  <c r="V3160"/>
  <c r="U3160"/>
  <c r="T3160"/>
  <c r="S3160"/>
  <c r="R3160"/>
  <c r="Y3135"/>
  <c r="X3135"/>
  <c r="W3135"/>
  <c r="V3135"/>
  <c r="U3135"/>
  <c r="T3135"/>
  <c r="S3135"/>
  <c r="R3135"/>
  <c r="Y3123"/>
  <c r="X3123"/>
  <c r="W3123"/>
  <c r="V3123"/>
  <c r="U3123"/>
  <c r="T3123"/>
  <c r="S3123"/>
  <c r="R3123"/>
  <c r="Y3131"/>
  <c r="X3131"/>
  <c r="W3131"/>
  <c r="V3131"/>
  <c r="U3131"/>
  <c r="T3131"/>
  <c r="S3131"/>
  <c r="R3131"/>
  <c r="Y3155"/>
  <c r="X3155"/>
  <c r="W3155"/>
  <c r="V3155"/>
  <c r="U3155"/>
  <c r="T3155"/>
  <c r="S3155"/>
  <c r="R3155"/>
  <c r="Y3185"/>
  <c r="X3185"/>
  <c r="W3185"/>
  <c r="V3185"/>
  <c r="U3185"/>
  <c r="T3185"/>
  <c r="S3185"/>
  <c r="R3185"/>
  <c r="Y3236"/>
  <c r="X3236"/>
  <c r="W3236"/>
  <c r="V3236"/>
  <c r="U3236"/>
  <c r="T3236"/>
  <c r="S3236"/>
  <c r="R3236"/>
  <c r="Y3303"/>
  <c r="X3303"/>
  <c r="W3303"/>
  <c r="V3303"/>
  <c r="U3303"/>
  <c r="T3303"/>
  <c r="S3303"/>
  <c r="R3303"/>
  <c r="Y3898"/>
  <c r="X3898"/>
  <c r="W3898"/>
  <c r="V3898"/>
  <c r="U3898"/>
  <c r="T3898"/>
  <c r="S3898"/>
  <c r="R3898"/>
  <c r="Y3298"/>
  <c r="X3298"/>
  <c r="W3298"/>
  <c r="V3298"/>
  <c r="U3298"/>
  <c r="T3298"/>
  <c r="S3298"/>
  <c r="R3298"/>
  <c r="Y3281"/>
  <c r="X3281"/>
  <c r="W3281"/>
  <c r="V3281"/>
  <c r="U3281"/>
  <c r="T3281"/>
  <c r="S3281"/>
  <c r="R3281"/>
  <c r="Y3288"/>
  <c r="X3288"/>
  <c r="W3288"/>
  <c r="V3288"/>
  <c r="U3288"/>
  <c r="T3288"/>
  <c r="S3288"/>
  <c r="R3288"/>
  <c r="Y3304"/>
  <c r="X3304"/>
  <c r="W3304"/>
  <c r="V3304"/>
  <c r="U3304"/>
  <c r="T3304"/>
  <c r="S3304"/>
  <c r="R3304"/>
  <c r="Y3328"/>
  <c r="X3328"/>
  <c r="W3328"/>
  <c r="V3328"/>
  <c r="U3328"/>
  <c r="T3328"/>
  <c r="S3328"/>
  <c r="R3328"/>
  <c r="Y3373"/>
  <c r="X3373"/>
  <c r="W3373"/>
  <c r="V3373"/>
  <c r="U3373"/>
  <c r="T3373"/>
  <c r="S3373"/>
  <c r="R3373"/>
  <c r="Y3441"/>
  <c r="X3441"/>
  <c r="W3441"/>
  <c r="V3441"/>
  <c r="U3441"/>
  <c r="T3441"/>
  <c r="S3441"/>
  <c r="R3441"/>
  <c r="Y3455"/>
  <c r="X3455"/>
  <c r="W3455"/>
  <c r="V3455"/>
  <c r="U3455"/>
  <c r="T3455"/>
  <c r="S3455"/>
  <c r="R3455"/>
  <c r="Y3482"/>
  <c r="X3482"/>
  <c r="W3482"/>
  <c r="V3482"/>
  <c r="U3482"/>
  <c r="T3482"/>
  <c r="S3482"/>
  <c r="R3482"/>
  <c r="Y3687"/>
  <c r="X3687"/>
  <c r="W3687"/>
  <c r="V3687"/>
  <c r="U3687"/>
  <c r="T3687"/>
  <c r="S3687"/>
  <c r="R3687"/>
  <c r="Y3562"/>
  <c r="X3562"/>
  <c r="W3562"/>
  <c r="V3562"/>
  <c r="U3562"/>
  <c r="T3562"/>
  <c r="S3562"/>
  <c r="R3562"/>
  <c r="Y3534"/>
  <c r="X3534"/>
  <c r="W3534"/>
  <c r="V3534"/>
  <c r="U3534"/>
  <c r="T3534"/>
  <c r="S3534"/>
  <c r="R3534"/>
  <c r="Y3519"/>
  <c r="X3519"/>
  <c r="W3519"/>
  <c r="V3519"/>
  <c r="U3519"/>
  <c r="T3519"/>
  <c r="S3519"/>
  <c r="R3519"/>
  <c r="Y3502"/>
  <c r="X3502"/>
  <c r="W3502"/>
  <c r="V3502"/>
  <c r="U3502"/>
  <c r="T3502"/>
  <c r="S3502"/>
  <c r="R3502"/>
  <c r="Y3446"/>
  <c r="X3446"/>
  <c r="W3446"/>
  <c r="V3446"/>
  <c r="U3446"/>
  <c r="T3446"/>
  <c r="S3446"/>
  <c r="R3446"/>
  <c r="Y3406"/>
  <c r="X3406"/>
  <c r="W3406"/>
  <c r="V3406"/>
  <c r="U3406"/>
  <c r="T3406"/>
  <c r="S3406"/>
  <c r="R3406"/>
  <c r="Y3375"/>
  <c r="X3375"/>
  <c r="W3375"/>
  <c r="V3375"/>
  <c r="U3375"/>
  <c r="T3375"/>
  <c r="S3375"/>
  <c r="R3375"/>
  <c r="Y3353"/>
  <c r="X3353"/>
  <c r="W3353"/>
  <c r="V3353"/>
  <c r="U3353"/>
  <c r="T3353"/>
  <c r="S3353"/>
  <c r="R3353"/>
  <c r="Y3350"/>
  <c r="X3350"/>
  <c r="W3350"/>
  <c r="V3350"/>
  <c r="U3350"/>
  <c r="T3350"/>
  <c r="S3350"/>
  <c r="R3350"/>
  <c r="Y3357"/>
  <c r="X3357"/>
  <c r="W3357"/>
  <c r="V3357"/>
  <c r="U3357"/>
  <c r="T3357"/>
  <c r="S3357"/>
  <c r="R3357"/>
  <c r="Y3832"/>
  <c r="X3832"/>
  <c r="W3832"/>
  <c r="V3832"/>
  <c r="U3832"/>
  <c r="T3832"/>
  <c r="S3832"/>
  <c r="R3832"/>
  <c r="Y3447"/>
  <c r="X3447"/>
  <c r="W3447"/>
  <c r="V3447"/>
  <c r="U3447"/>
  <c r="T3447"/>
  <c r="S3447"/>
  <c r="R3447"/>
  <c r="Y3376"/>
  <c r="X3376"/>
  <c r="W3376"/>
  <c r="V3376"/>
  <c r="U3376"/>
  <c r="T3376"/>
  <c r="S3376"/>
  <c r="R3376"/>
  <c r="Y3316"/>
  <c r="X3316"/>
  <c r="W3316"/>
  <c r="V3316"/>
  <c r="U3316"/>
  <c r="T3316"/>
  <c r="S3316"/>
  <c r="R3316"/>
  <c r="Y3262"/>
  <c r="X3262"/>
  <c r="W3262"/>
  <c r="V3262"/>
  <c r="U3262"/>
  <c r="T3262"/>
  <c r="S3262"/>
  <c r="R3262"/>
  <c r="Y3223"/>
  <c r="X3223"/>
  <c r="W3223"/>
  <c r="V3223"/>
  <c r="U3223"/>
  <c r="T3223"/>
  <c r="S3223"/>
  <c r="R3223"/>
  <c r="Y3203"/>
  <c r="X3203"/>
  <c r="W3203"/>
  <c r="V3203"/>
  <c r="U3203"/>
  <c r="T3203"/>
  <c r="S3203"/>
  <c r="R3203"/>
  <c r="Y3192"/>
  <c r="X3192"/>
  <c r="W3192"/>
  <c r="V3192"/>
  <c r="U3192"/>
  <c r="T3192"/>
  <c r="S3192"/>
  <c r="R3192"/>
  <c r="Y3199"/>
  <c r="X3199"/>
  <c r="W3199"/>
  <c r="V3199"/>
  <c r="U3199"/>
  <c r="T3199"/>
  <c r="S3199"/>
  <c r="R3199"/>
  <c r="Y3220"/>
  <c r="X3220"/>
  <c r="W3220"/>
  <c r="V3220"/>
  <c r="U3220"/>
  <c r="T3220"/>
  <c r="S3220"/>
  <c r="R3220"/>
  <c r="Y3701"/>
  <c r="X3701"/>
  <c r="W3701"/>
  <c r="V3701"/>
  <c r="U3701"/>
  <c r="T3701"/>
  <c r="S3701"/>
  <c r="R3701"/>
  <c r="Y3798"/>
  <c r="X3798"/>
  <c r="W3798"/>
  <c r="V3798"/>
  <c r="U3798"/>
  <c r="T3798"/>
  <c r="S3798"/>
  <c r="R3798"/>
  <c r="Y3894"/>
  <c r="X3894"/>
  <c r="W3894"/>
  <c r="V3894"/>
  <c r="U3894"/>
  <c r="T3894"/>
  <c r="S3894"/>
  <c r="R3894"/>
  <c r="Y3433"/>
  <c r="X3433"/>
  <c r="W3433"/>
  <c r="V3433"/>
  <c r="U3433"/>
  <c r="T3433"/>
  <c r="S3433"/>
  <c r="R3433"/>
  <c r="Y3334"/>
  <c r="X3334"/>
  <c r="W3334"/>
  <c r="V3334"/>
  <c r="U3334"/>
  <c r="T3334"/>
  <c r="S3334"/>
  <c r="R3334"/>
  <c r="Y3255"/>
  <c r="X3255"/>
  <c r="W3255"/>
  <c r="V3255"/>
  <c r="U3255"/>
  <c r="T3255"/>
  <c r="S3255"/>
  <c r="R3255"/>
  <c r="Y3186"/>
  <c r="X3186"/>
  <c r="W3186"/>
  <c r="V3186"/>
  <c r="U3186"/>
  <c r="T3186"/>
  <c r="S3186"/>
  <c r="R3186"/>
  <c r="Y3129"/>
  <c r="X3129"/>
  <c r="W3129"/>
  <c r="V3129"/>
  <c r="U3129"/>
  <c r="T3129"/>
  <c r="S3129"/>
  <c r="R3129"/>
  <c r="Y3090"/>
  <c r="X3090"/>
  <c r="W3090"/>
  <c r="V3090"/>
  <c r="U3090"/>
  <c r="T3090"/>
  <c r="S3090"/>
  <c r="R3090"/>
  <c r="Y3065"/>
  <c r="X3065"/>
  <c r="W3065"/>
  <c r="V3065"/>
  <c r="U3065"/>
  <c r="T3065"/>
  <c r="S3065"/>
  <c r="R3065"/>
  <c r="Y3054"/>
  <c r="X3054"/>
  <c r="W3054"/>
  <c r="V3054"/>
  <c r="U3054"/>
  <c r="T3054"/>
  <c r="S3054"/>
  <c r="R3054"/>
  <c r="Y3056"/>
  <c r="X3056"/>
  <c r="W3056"/>
  <c r="V3056"/>
  <c r="U3056"/>
  <c r="T3056"/>
  <c r="S3056"/>
  <c r="R3056"/>
  <c r="Y3070"/>
  <c r="X3070"/>
  <c r="W3070"/>
  <c r="V3070"/>
  <c r="U3070"/>
  <c r="T3070"/>
  <c r="S3070"/>
  <c r="R3070"/>
  <c r="Y3101"/>
  <c r="X3101"/>
  <c r="W3101"/>
  <c r="V3101"/>
  <c r="U3101"/>
  <c r="T3101"/>
  <c r="S3101"/>
  <c r="R3101"/>
  <c r="Y3669"/>
  <c r="X3669"/>
  <c r="W3669"/>
  <c r="V3669"/>
  <c r="U3669"/>
  <c r="T3669"/>
  <c r="S3669"/>
  <c r="R3669"/>
  <c r="Y3770"/>
  <c r="X3770"/>
  <c r="W3770"/>
  <c r="V3770"/>
  <c r="U3770"/>
  <c r="T3770"/>
  <c r="S3770"/>
  <c r="R3770"/>
  <c r="Y3882"/>
  <c r="X3882"/>
  <c r="W3882"/>
  <c r="V3882"/>
  <c r="U3882"/>
  <c r="T3882"/>
  <c r="S3882"/>
  <c r="R3882"/>
  <c r="Y3444"/>
  <c r="X3444"/>
  <c r="W3444"/>
  <c r="V3444"/>
  <c r="U3444"/>
  <c r="T3444"/>
  <c r="S3444"/>
  <c r="R3444"/>
  <c r="Y3339"/>
  <c r="X3339"/>
  <c r="W3339"/>
  <c r="V3339"/>
  <c r="U3339"/>
  <c r="T3339"/>
  <c r="S3339"/>
  <c r="R3339"/>
  <c r="Y3238"/>
  <c r="X3238"/>
  <c r="W3238"/>
  <c r="V3238"/>
  <c r="U3238"/>
  <c r="T3238"/>
  <c r="S3238"/>
  <c r="R3238"/>
  <c r="Y3156"/>
  <c r="X3156"/>
  <c r="W3156"/>
  <c r="V3156"/>
  <c r="U3156"/>
  <c r="T3156"/>
  <c r="S3156"/>
  <c r="R3156"/>
  <c r="Y3077"/>
  <c r="X3077"/>
  <c r="W3077"/>
  <c r="V3077"/>
  <c r="U3077"/>
  <c r="T3077"/>
  <c r="S3077"/>
  <c r="R3077"/>
  <c r="Y3025"/>
  <c r="X3025"/>
  <c r="W3025"/>
  <c r="V3025"/>
  <c r="U3025"/>
  <c r="T3025"/>
  <c r="S3025"/>
  <c r="R3025"/>
  <c r="Y2982"/>
  <c r="X2982"/>
  <c r="W2982"/>
  <c r="V2982"/>
  <c r="U2982"/>
  <c r="T2982"/>
  <c r="S2982"/>
  <c r="R2982"/>
  <c r="Y2955"/>
  <c r="X2955"/>
  <c r="W2955"/>
  <c r="V2955"/>
  <c r="U2955"/>
  <c r="T2955"/>
  <c r="S2955"/>
  <c r="R2955"/>
  <c r="Y2944"/>
  <c r="X2944"/>
  <c r="W2944"/>
  <c r="V2944"/>
  <c r="U2944"/>
  <c r="T2944"/>
  <c r="S2944"/>
  <c r="R2944"/>
  <c r="Y2940"/>
  <c r="X2940"/>
  <c r="W2940"/>
  <c r="V2940"/>
  <c r="U2940"/>
  <c r="T2940"/>
  <c r="S2940"/>
  <c r="R2940"/>
  <c r="Y2951"/>
  <c r="X2951"/>
  <c r="W2951"/>
  <c r="V2951"/>
  <c r="U2951"/>
  <c r="T2951"/>
  <c r="S2951"/>
  <c r="R2951"/>
  <c r="Y2974"/>
  <c r="X2974"/>
  <c r="W2974"/>
  <c r="V2974"/>
  <c r="U2974"/>
  <c r="T2974"/>
  <c r="S2974"/>
  <c r="R2974"/>
  <c r="Y3011"/>
  <c r="X3011"/>
  <c r="W3011"/>
  <c r="V3011"/>
  <c r="U3011"/>
  <c r="T3011"/>
  <c r="S3011"/>
  <c r="R3011"/>
  <c r="Y3538"/>
  <c r="X3538"/>
  <c r="W3538"/>
  <c r="V3538"/>
  <c r="U3538"/>
  <c r="T3538"/>
  <c r="S3538"/>
  <c r="R3538"/>
  <c r="Y3652"/>
  <c r="X3652"/>
  <c r="W3652"/>
  <c r="V3652"/>
  <c r="U3652"/>
  <c r="T3652"/>
  <c r="S3652"/>
  <c r="R3652"/>
  <c r="Y3763"/>
  <c r="X3763"/>
  <c r="W3763"/>
  <c r="V3763"/>
  <c r="U3763"/>
  <c r="T3763"/>
  <c r="S3763"/>
  <c r="R3763"/>
  <c r="Y3885"/>
  <c r="X3885"/>
  <c r="W3885"/>
  <c r="V3885"/>
  <c r="U3885"/>
  <c r="T3885"/>
  <c r="S3885"/>
  <c r="R3885"/>
  <c r="Y3501"/>
  <c r="X3501"/>
  <c r="W3501"/>
  <c r="V3501"/>
  <c r="U3501"/>
  <c r="T3501"/>
  <c r="S3501"/>
  <c r="R3501"/>
  <c r="Y3381"/>
  <c r="X3381"/>
  <c r="W3381"/>
  <c r="V3381"/>
  <c r="U3381"/>
  <c r="T3381"/>
  <c r="S3381"/>
  <c r="R3381"/>
  <c r="Y3166"/>
  <c r="X3166"/>
  <c r="W3166"/>
  <c r="V3166"/>
  <c r="U3166"/>
  <c r="T3166"/>
  <c r="S3166"/>
  <c r="R3166"/>
  <c r="Y3066"/>
  <c r="X3066"/>
  <c r="W3066"/>
  <c r="V3066"/>
  <c r="U3066"/>
  <c r="T3066"/>
  <c r="S3066"/>
  <c r="R3066"/>
  <c r="Y2993"/>
  <c r="X2993"/>
  <c r="W2993"/>
  <c r="V2993"/>
  <c r="U2993"/>
  <c r="T2993"/>
  <c r="S2993"/>
  <c r="R2993"/>
  <c r="Y2941"/>
  <c r="X2941"/>
  <c r="W2941"/>
  <c r="V2941"/>
  <c r="U2941"/>
  <c r="T2941"/>
  <c r="S2941"/>
  <c r="R2941"/>
  <c r="Y2895"/>
  <c r="X2895"/>
  <c r="W2895"/>
  <c r="V2895"/>
  <c r="U2895"/>
  <c r="T2895"/>
  <c r="S2895"/>
  <c r="R2895"/>
  <c r="Y2864"/>
  <c r="X2864"/>
  <c r="W2864"/>
  <c r="V2864"/>
  <c r="U2864"/>
  <c r="T2864"/>
  <c r="S2864"/>
  <c r="R2864"/>
  <c r="Y2859"/>
  <c r="X2859"/>
  <c r="W2859"/>
  <c r="V2859"/>
  <c r="U2859"/>
  <c r="T2859"/>
  <c r="S2859"/>
  <c r="R2859"/>
  <c r="Y2866"/>
  <c r="X2866"/>
  <c r="W2866"/>
  <c r="V2866"/>
  <c r="U2866"/>
  <c r="T2866"/>
  <c r="S2866"/>
  <c r="R2866"/>
  <c r="Y2908"/>
  <c r="X2908"/>
  <c r="W2908"/>
  <c r="V2908"/>
  <c r="U2908"/>
  <c r="T2908"/>
  <c r="S2908"/>
  <c r="R2908"/>
  <c r="Y3411"/>
  <c r="X3411"/>
  <c r="W3411"/>
  <c r="V3411"/>
  <c r="U3411"/>
  <c r="T3411"/>
  <c r="S3411"/>
  <c r="R3411"/>
  <c r="Y3537"/>
  <c r="X3537"/>
  <c r="W3537"/>
  <c r="V3537"/>
  <c r="U3537"/>
  <c r="T3537"/>
  <c r="S3537"/>
  <c r="R3537"/>
  <c r="Y3661"/>
  <c r="X3661"/>
  <c r="W3661"/>
  <c r="V3661"/>
  <c r="U3661"/>
  <c r="T3661"/>
  <c r="S3661"/>
  <c r="R3661"/>
  <c r="Y3778"/>
  <c r="X3778"/>
  <c r="W3778"/>
  <c r="V3778"/>
  <c r="U3778"/>
  <c r="T3778"/>
  <c r="S3778"/>
  <c r="R3778"/>
  <c r="Y3899"/>
  <c r="X3899"/>
  <c r="W3899"/>
  <c r="V3899"/>
  <c r="U3899"/>
  <c r="T3899"/>
  <c r="S3899"/>
  <c r="R3899"/>
  <c r="Y3587"/>
  <c r="X3587"/>
  <c r="W3587"/>
  <c r="V3587"/>
  <c r="U3587"/>
  <c r="T3587"/>
  <c r="S3587"/>
  <c r="R3587"/>
  <c r="Y3459"/>
  <c r="X3459"/>
  <c r="W3459"/>
  <c r="V3459"/>
  <c r="U3459"/>
  <c r="T3459"/>
  <c r="S3459"/>
  <c r="R3459"/>
  <c r="Y3331"/>
  <c r="X3331"/>
  <c r="W3331"/>
  <c r="V3331"/>
  <c r="U3331"/>
  <c r="T3331"/>
  <c r="S3331"/>
  <c r="R3331"/>
  <c r="Y3208"/>
  <c r="X3208"/>
  <c r="W3208"/>
  <c r="V3208"/>
  <c r="U3208"/>
  <c r="T3208"/>
  <c r="S3208"/>
  <c r="R3208"/>
  <c r="Y3098"/>
  <c r="X3098"/>
  <c r="W3098"/>
  <c r="V3098"/>
  <c r="U3098"/>
  <c r="T3098"/>
  <c r="S3098"/>
  <c r="R3098"/>
  <c r="Y3006"/>
  <c r="X3006"/>
  <c r="W3006"/>
  <c r="V3006"/>
  <c r="U3006"/>
  <c r="T3006"/>
  <c r="S3006"/>
  <c r="R3006"/>
  <c r="Y2930"/>
  <c r="X2930"/>
  <c r="W2930"/>
  <c r="V2930"/>
  <c r="U2930"/>
  <c r="T2930"/>
  <c r="S2930"/>
  <c r="R2930"/>
  <c r="Y2883"/>
  <c r="X2883"/>
  <c r="W2883"/>
  <c r="V2883"/>
  <c r="U2883"/>
  <c r="T2883"/>
  <c r="S2883"/>
  <c r="R2883"/>
  <c r="Y2848"/>
  <c r="X2848"/>
  <c r="W2848"/>
  <c r="V2848"/>
  <c r="U2848"/>
  <c r="T2848"/>
  <c r="S2848"/>
  <c r="R2848"/>
  <c r="Y2825"/>
  <c r="X2825"/>
  <c r="W2825"/>
  <c r="V2825"/>
  <c r="U2825"/>
  <c r="T2825"/>
  <c r="S2825"/>
  <c r="R2825"/>
  <c r="Y2808"/>
  <c r="X2808"/>
  <c r="W2808"/>
  <c r="V2808"/>
  <c r="U2808"/>
  <c r="T2808"/>
  <c r="S2808"/>
  <c r="R2808"/>
  <c r="Y2805"/>
  <c r="X2805"/>
  <c r="W2805"/>
  <c r="V2805"/>
  <c r="U2805"/>
  <c r="T2805"/>
  <c r="S2805"/>
  <c r="R2805"/>
  <c r="Y2821"/>
  <c r="X2821"/>
  <c r="W2821"/>
  <c r="V2821"/>
  <c r="U2821"/>
  <c r="T2821"/>
  <c r="S2821"/>
  <c r="R2821"/>
  <c r="Y3297"/>
  <c r="X3297"/>
  <c r="W3297"/>
  <c r="V3297"/>
  <c r="U3297"/>
  <c r="T3297"/>
  <c r="S3297"/>
  <c r="R3297"/>
  <c r="Y3420"/>
  <c r="X3420"/>
  <c r="W3420"/>
  <c r="V3420"/>
  <c r="U3420"/>
  <c r="T3420"/>
  <c r="S3420"/>
  <c r="R3420"/>
  <c r="Y3557"/>
  <c r="X3557"/>
  <c r="W3557"/>
  <c r="V3557"/>
  <c r="U3557"/>
  <c r="T3557"/>
  <c r="S3557"/>
  <c r="R3557"/>
  <c r="Y3684"/>
  <c r="X3684"/>
  <c r="W3684"/>
  <c r="V3684"/>
  <c r="U3684"/>
  <c r="T3684"/>
  <c r="S3684"/>
  <c r="R3684"/>
  <c r="Y3811"/>
  <c r="X3811"/>
  <c r="W3811"/>
  <c r="V3811"/>
  <c r="U3811"/>
  <c r="T3811"/>
  <c r="S3811"/>
  <c r="R3811"/>
  <c r="Y3702"/>
  <c r="X3702"/>
  <c r="W3702"/>
  <c r="V3702"/>
  <c r="U3702"/>
  <c r="T3702"/>
  <c r="S3702"/>
  <c r="R3702"/>
  <c r="Y3569"/>
  <c r="X3569"/>
  <c r="W3569"/>
  <c r="V3569"/>
  <c r="U3569"/>
  <c r="T3569"/>
  <c r="S3569"/>
  <c r="R3569"/>
  <c r="Y3432"/>
  <c r="X3432"/>
  <c r="W3432"/>
  <c r="V3432"/>
  <c r="U3432"/>
  <c r="T3432"/>
  <c r="S3432"/>
  <c r="R3432"/>
  <c r="Y3301"/>
  <c r="X3301"/>
  <c r="W3301"/>
  <c r="V3301"/>
  <c r="U3301"/>
  <c r="T3301"/>
  <c r="S3301"/>
  <c r="R3301"/>
  <c r="Y3177"/>
  <c r="X3177"/>
  <c r="W3177"/>
  <c r="V3177"/>
  <c r="U3177"/>
  <c r="T3177"/>
  <c r="S3177"/>
  <c r="R3177"/>
  <c r="Y3057"/>
  <c r="X3057"/>
  <c r="W3057"/>
  <c r="V3057"/>
  <c r="U3057"/>
  <c r="T3057"/>
  <c r="S3057"/>
  <c r="R3057"/>
  <c r="Y2961"/>
  <c r="X2961"/>
  <c r="W2961"/>
  <c r="V2961"/>
  <c r="U2961"/>
  <c r="T2961"/>
  <c r="S2961"/>
  <c r="R2961"/>
  <c r="Y2891"/>
  <c r="X2891"/>
  <c r="W2891"/>
  <c r="V2891"/>
  <c r="U2891"/>
  <c r="T2891"/>
  <c r="S2891"/>
  <c r="R2891"/>
  <c r="Y2844"/>
  <c r="X2844"/>
  <c r="W2844"/>
  <c r="V2844"/>
  <c r="U2844"/>
  <c r="T2844"/>
  <c r="S2844"/>
  <c r="R2844"/>
  <c r="Y2810"/>
  <c r="X2810"/>
  <c r="W2810"/>
  <c r="V2810"/>
  <c r="U2810"/>
  <c r="T2810"/>
  <c r="S2810"/>
  <c r="R2810"/>
  <c r="Y2790"/>
  <c r="X2790"/>
  <c r="W2790"/>
  <c r="V2790"/>
  <c r="U2790"/>
  <c r="T2790"/>
  <c r="S2790"/>
  <c r="R2790"/>
  <c r="Y2773"/>
  <c r="X2773"/>
  <c r="W2773"/>
  <c r="V2773"/>
  <c r="U2773"/>
  <c r="T2773"/>
  <c r="S2773"/>
  <c r="R2773"/>
  <c r="Y2768"/>
  <c r="X2768"/>
  <c r="W2768"/>
  <c r="V2768"/>
  <c r="U2768"/>
  <c r="T2768"/>
  <c r="S2768"/>
  <c r="R2768"/>
  <c r="Y2770"/>
  <c r="X2770"/>
  <c r="W2770"/>
  <c r="V2770"/>
  <c r="U2770"/>
  <c r="T2770"/>
  <c r="S2770"/>
  <c r="R2770"/>
  <c r="Y2776"/>
  <c r="X2776"/>
  <c r="W2776"/>
  <c r="V2776"/>
  <c r="U2776"/>
  <c r="T2776"/>
  <c r="S2776"/>
  <c r="R2776"/>
  <c r="Y3073"/>
  <c r="X3073"/>
  <c r="W3073"/>
  <c r="V3073"/>
  <c r="U3073"/>
  <c r="T3073"/>
  <c r="S3073"/>
  <c r="R3073"/>
  <c r="Y3191"/>
  <c r="X3191"/>
  <c r="W3191"/>
  <c r="V3191"/>
  <c r="U3191"/>
  <c r="T3191"/>
  <c r="S3191"/>
  <c r="R3191"/>
  <c r="Y3322"/>
  <c r="X3322"/>
  <c r="W3322"/>
  <c r="V3322"/>
  <c r="U3322"/>
  <c r="T3322"/>
  <c r="S3322"/>
  <c r="R3322"/>
  <c r="Y3453"/>
  <c r="X3453"/>
  <c r="W3453"/>
  <c r="V3453"/>
  <c r="U3453"/>
  <c r="T3453"/>
  <c r="S3453"/>
  <c r="R3453"/>
  <c r="Y3590"/>
  <c r="X3590"/>
  <c r="W3590"/>
  <c r="V3590"/>
  <c r="U3590"/>
  <c r="T3590"/>
  <c r="S3590"/>
  <c r="R3590"/>
  <c r="Y3721"/>
  <c r="X3721"/>
  <c r="W3721"/>
  <c r="V3721"/>
  <c r="U3721"/>
  <c r="T3721"/>
  <c r="S3721"/>
  <c r="R3721"/>
  <c r="Y3849"/>
  <c r="X3849"/>
  <c r="W3849"/>
  <c r="V3849"/>
  <c r="U3849"/>
  <c r="T3849"/>
  <c r="S3849"/>
  <c r="R3849"/>
  <c r="Y3826"/>
  <c r="X3826"/>
  <c r="W3826"/>
  <c r="V3826"/>
  <c r="U3826"/>
  <c r="T3826"/>
  <c r="S3826"/>
  <c r="R3826"/>
  <c r="Y3700"/>
  <c r="X3700"/>
  <c r="W3700"/>
  <c r="V3700"/>
  <c r="U3700"/>
  <c r="T3700"/>
  <c r="S3700"/>
  <c r="R3700"/>
  <c r="Y3563"/>
  <c r="X3563"/>
  <c r="W3563"/>
  <c r="V3563"/>
  <c r="U3563"/>
  <c r="T3563"/>
  <c r="S3563"/>
  <c r="R3563"/>
  <c r="Y3418"/>
  <c r="X3418"/>
  <c r="W3418"/>
  <c r="V3418"/>
  <c r="U3418"/>
  <c r="T3418"/>
  <c r="S3418"/>
  <c r="R3418"/>
  <c r="Y3277"/>
  <c r="X3277"/>
  <c r="W3277"/>
  <c r="V3277"/>
  <c r="U3277"/>
  <c r="T3277"/>
  <c r="S3277"/>
  <c r="R3277"/>
  <c r="Y3153"/>
  <c r="X3153"/>
  <c r="W3153"/>
  <c r="V3153"/>
  <c r="U3153"/>
  <c r="T3153"/>
  <c r="S3153"/>
  <c r="R3153"/>
  <c r="Y3038"/>
  <c r="X3038"/>
  <c r="W3038"/>
  <c r="V3038"/>
  <c r="U3038"/>
  <c r="T3038"/>
  <c r="S3038"/>
  <c r="R3038"/>
  <c r="Y2943"/>
  <c r="X2943"/>
  <c r="W2943"/>
  <c r="V2943"/>
  <c r="U2943"/>
  <c r="T2943"/>
  <c r="S2943"/>
  <c r="R2943"/>
  <c r="Y2873"/>
  <c r="X2873"/>
  <c r="W2873"/>
  <c r="V2873"/>
  <c r="U2873"/>
  <c r="T2873"/>
  <c r="S2873"/>
  <c r="R2873"/>
  <c r="Y2826"/>
  <c r="X2826"/>
  <c r="W2826"/>
  <c r="V2826"/>
  <c r="U2826"/>
  <c r="T2826"/>
  <c r="S2826"/>
  <c r="R2826"/>
  <c r="Y2792"/>
  <c r="X2792"/>
  <c r="W2792"/>
  <c r="V2792"/>
  <c r="U2792"/>
  <c r="T2792"/>
  <c r="S2792"/>
  <c r="R2792"/>
  <c r="Y2765"/>
  <c r="X2765"/>
  <c r="W2765"/>
  <c r="V2765"/>
  <c r="U2765"/>
  <c r="T2765"/>
  <c r="S2765"/>
  <c r="R2765"/>
  <c r="Y2747"/>
  <c r="X2747"/>
  <c r="W2747"/>
  <c r="V2747"/>
  <c r="U2747"/>
  <c r="T2747"/>
  <c r="S2747"/>
  <c r="R2747"/>
  <c r="Y2749"/>
  <c r="X2749"/>
  <c r="W2749"/>
  <c r="V2749"/>
  <c r="U2749"/>
  <c r="T2749"/>
  <c r="S2749"/>
  <c r="R2749"/>
  <c r="Y2997"/>
  <c r="X2997"/>
  <c r="W2997"/>
  <c r="V2997"/>
  <c r="U2997"/>
  <c r="T2997"/>
  <c r="S2997"/>
  <c r="R2997"/>
  <c r="Y3109"/>
  <c r="X3109"/>
  <c r="W3109"/>
  <c r="V3109"/>
  <c r="U3109"/>
  <c r="T3109"/>
  <c r="S3109"/>
  <c r="R3109"/>
  <c r="Y3232"/>
  <c r="X3232"/>
  <c r="W3232"/>
  <c r="V3232"/>
  <c r="U3232"/>
  <c r="T3232"/>
  <c r="S3232"/>
  <c r="R3232"/>
  <c r="Y3370"/>
  <c r="X3370"/>
  <c r="W3370"/>
  <c r="V3370"/>
  <c r="U3370"/>
  <c r="T3370"/>
  <c r="S3370"/>
  <c r="R3370"/>
  <c r="Y3511"/>
  <c r="X3511"/>
  <c r="W3511"/>
  <c r="V3511"/>
  <c r="U3511"/>
  <c r="T3511"/>
  <c r="S3511"/>
  <c r="R3511"/>
  <c r="Y3653"/>
  <c r="X3653"/>
  <c r="W3653"/>
  <c r="V3653"/>
  <c r="U3653"/>
  <c r="T3653"/>
  <c r="S3653"/>
  <c r="R3653"/>
  <c r="Y3789"/>
  <c r="X3789"/>
  <c r="W3789"/>
  <c r="V3789"/>
  <c r="U3789"/>
  <c r="T3789"/>
  <c r="S3789"/>
  <c r="R3789"/>
  <c r="Y3838"/>
  <c r="X3838"/>
  <c r="W3838"/>
  <c r="V3838"/>
  <c r="U3838"/>
  <c r="T3838"/>
  <c r="S3838"/>
  <c r="R3838"/>
  <c r="Y3708"/>
  <c r="X3708"/>
  <c r="W3708"/>
  <c r="V3708"/>
  <c r="U3708"/>
  <c r="T3708"/>
  <c r="S3708"/>
  <c r="R3708"/>
  <c r="Y3573"/>
  <c r="X3573"/>
  <c r="W3573"/>
  <c r="V3573"/>
  <c r="U3573"/>
  <c r="T3573"/>
  <c r="S3573"/>
  <c r="R3573"/>
  <c r="Y3426"/>
  <c r="X3426"/>
  <c r="W3426"/>
  <c r="V3426"/>
  <c r="U3426"/>
  <c r="T3426"/>
  <c r="S3426"/>
  <c r="R3426"/>
  <c r="Y3286"/>
  <c r="X3286"/>
  <c r="W3286"/>
  <c r="V3286"/>
  <c r="U3286"/>
  <c r="T3286"/>
  <c r="S3286"/>
  <c r="R3286"/>
  <c r="Y3152"/>
  <c r="X3152"/>
  <c r="W3152"/>
  <c r="V3152"/>
  <c r="U3152"/>
  <c r="T3152"/>
  <c r="S3152"/>
  <c r="R3152"/>
  <c r="Y3035"/>
  <c r="X3035"/>
  <c r="W3035"/>
  <c r="V3035"/>
  <c r="U3035"/>
  <c r="T3035"/>
  <c r="S3035"/>
  <c r="R3035"/>
  <c r="Y2928"/>
  <c r="X2928"/>
  <c r="W2928"/>
  <c r="V2928"/>
  <c r="U2928"/>
  <c r="T2928"/>
  <c r="S2928"/>
  <c r="R2928"/>
  <c r="Y2865"/>
  <c r="X2865"/>
  <c r="W2865"/>
  <c r="V2865"/>
  <c r="U2865"/>
  <c r="T2865"/>
  <c r="S2865"/>
  <c r="R2865"/>
  <c r="Y2813"/>
  <c r="X2813"/>
  <c r="W2813"/>
  <c r="V2813"/>
  <c r="U2813"/>
  <c r="T2813"/>
  <c r="S2813"/>
  <c r="R2813"/>
  <c r="Y2782"/>
  <c r="X2782"/>
  <c r="W2782"/>
  <c r="V2782"/>
  <c r="U2782"/>
  <c r="T2782"/>
  <c r="S2782"/>
  <c r="R2782"/>
  <c r="Y2758"/>
  <c r="X2758"/>
  <c r="W2758"/>
  <c r="V2758"/>
  <c r="U2758"/>
  <c r="T2758"/>
  <c r="S2758"/>
  <c r="R2758"/>
  <c r="Y2743"/>
  <c r="X2743"/>
  <c r="W2743"/>
  <c r="V2743"/>
  <c r="U2743"/>
  <c r="T2743"/>
  <c r="S2743"/>
  <c r="R2743"/>
  <c r="Y2738"/>
  <c r="X2738"/>
  <c r="W2738"/>
  <c r="V2738"/>
  <c r="U2738"/>
  <c r="T2738"/>
  <c r="S2738"/>
  <c r="R2738"/>
  <c r="Y2737"/>
  <c r="X2737"/>
  <c r="W2737"/>
  <c r="V2737"/>
  <c r="U2737"/>
  <c r="T2737"/>
  <c r="S2737"/>
  <c r="R2737"/>
  <c r="Y2871"/>
  <c r="X2871"/>
  <c r="W2871"/>
  <c r="V2871"/>
  <c r="U2871"/>
  <c r="T2871"/>
  <c r="S2871"/>
  <c r="R2871"/>
  <c r="Y2950"/>
  <c r="X2950"/>
  <c r="W2950"/>
  <c r="V2950"/>
  <c r="U2950"/>
  <c r="T2950"/>
  <c r="S2950"/>
  <c r="R2950"/>
  <c r="Y3044"/>
  <c r="X3044"/>
  <c r="W3044"/>
  <c r="V3044"/>
  <c r="U3044"/>
  <c r="T3044"/>
  <c r="S3044"/>
  <c r="R3044"/>
  <c r="Y3173"/>
  <c r="X3173"/>
  <c r="W3173"/>
  <c r="V3173"/>
  <c r="U3173"/>
  <c r="T3173"/>
  <c r="S3173"/>
  <c r="R3173"/>
  <c r="Y3306"/>
  <c r="X3306"/>
  <c r="W3306"/>
  <c r="V3306"/>
  <c r="U3306"/>
  <c r="T3306"/>
  <c r="S3306"/>
  <c r="R3306"/>
  <c r="Y3440"/>
  <c r="X3440"/>
  <c r="W3440"/>
  <c r="V3440"/>
  <c r="U3440"/>
  <c r="T3440"/>
  <c r="S3440"/>
  <c r="R3440"/>
  <c r="Y3584"/>
  <c r="X3584"/>
  <c r="W3584"/>
  <c r="V3584"/>
  <c r="U3584"/>
  <c r="T3584"/>
  <c r="S3584"/>
  <c r="R3584"/>
  <c r="Y3724"/>
  <c r="X3724"/>
  <c r="W3724"/>
  <c r="V3724"/>
  <c r="U3724"/>
  <c r="T3724"/>
  <c r="S3724"/>
  <c r="R3724"/>
  <c r="Y3858"/>
  <c r="X3858"/>
  <c r="W3858"/>
  <c r="V3858"/>
  <c r="U3858"/>
  <c r="T3858"/>
  <c r="S3858"/>
  <c r="R3858"/>
  <c r="Y3868"/>
  <c r="X3868"/>
  <c r="W3868"/>
  <c r="V3868"/>
  <c r="U3868"/>
  <c r="T3868"/>
  <c r="S3868"/>
  <c r="R3868"/>
  <c r="Y3728"/>
  <c r="X3728"/>
  <c r="W3728"/>
  <c r="V3728"/>
  <c r="U3728"/>
  <c r="T3728"/>
  <c r="S3728"/>
  <c r="R3728"/>
  <c r="Y3592"/>
  <c r="X3592"/>
  <c r="W3592"/>
  <c r="V3592"/>
  <c r="U3592"/>
  <c r="T3592"/>
  <c r="S3592"/>
  <c r="R3592"/>
  <c r="Y3445"/>
  <c r="X3445"/>
  <c r="W3445"/>
  <c r="V3445"/>
  <c r="U3445"/>
  <c r="T3445"/>
  <c r="S3445"/>
  <c r="R3445"/>
  <c r="Y3309"/>
  <c r="X3309"/>
  <c r="W3309"/>
  <c r="V3309"/>
  <c r="U3309"/>
  <c r="T3309"/>
  <c r="S3309"/>
  <c r="R3309"/>
  <c r="Y3174"/>
  <c r="X3174"/>
  <c r="W3174"/>
  <c r="V3174"/>
  <c r="U3174"/>
  <c r="T3174"/>
  <c r="S3174"/>
  <c r="R3174"/>
  <c r="Y3043"/>
  <c r="X3043"/>
  <c r="W3043"/>
  <c r="V3043"/>
  <c r="U3043"/>
  <c r="T3043"/>
  <c r="S3043"/>
  <c r="R3043"/>
  <c r="Y2948"/>
  <c r="X2948"/>
  <c r="W2948"/>
  <c r="V2948"/>
  <c r="U2948"/>
  <c r="T2948"/>
  <c r="S2948"/>
  <c r="R2948"/>
  <c r="Y2870"/>
  <c r="X2870"/>
  <c r="W2870"/>
  <c r="V2870"/>
  <c r="U2870"/>
  <c r="T2870"/>
  <c r="S2870"/>
  <c r="R2870"/>
  <c r="Y2818"/>
  <c r="X2818"/>
  <c r="W2818"/>
  <c r="V2818"/>
  <c r="U2818"/>
  <c r="T2818"/>
  <c r="S2818"/>
  <c r="R2818"/>
  <c r="Y2780"/>
  <c r="X2780"/>
  <c r="W2780"/>
  <c r="V2780"/>
  <c r="U2780"/>
  <c r="T2780"/>
  <c r="S2780"/>
  <c r="R2780"/>
  <c r="Y2755"/>
  <c r="X2755"/>
  <c r="W2755"/>
  <c r="V2755"/>
  <c r="U2755"/>
  <c r="T2755"/>
  <c r="S2755"/>
  <c r="R2755"/>
  <c r="Y2741"/>
  <c r="X2741"/>
  <c r="W2741"/>
  <c r="V2741"/>
  <c r="U2741"/>
  <c r="T2741"/>
  <c r="S2741"/>
  <c r="R2741"/>
  <c r="Y2797"/>
  <c r="X2797"/>
  <c r="W2797"/>
  <c r="V2797"/>
  <c r="U2797"/>
  <c r="T2797"/>
  <c r="S2797"/>
  <c r="R2797"/>
  <c r="Y2847"/>
  <c r="X2847"/>
  <c r="W2847"/>
  <c r="V2847"/>
  <c r="U2847"/>
  <c r="T2847"/>
  <c r="S2847"/>
  <c r="R2847"/>
  <c r="Y2999"/>
  <c r="X2999"/>
  <c r="W2999"/>
  <c r="V2999"/>
  <c r="U2999"/>
  <c r="T2999"/>
  <c r="S2999"/>
  <c r="R2999"/>
  <c r="Y3116"/>
  <c r="X3116"/>
  <c r="W3116"/>
  <c r="V3116"/>
  <c r="U3116"/>
  <c r="T3116"/>
  <c r="S3116"/>
  <c r="R3116"/>
  <c r="Y3248"/>
  <c r="X3248"/>
  <c r="W3248"/>
  <c r="V3248"/>
  <c r="U3248"/>
  <c r="T3248"/>
  <c r="S3248"/>
  <c r="R3248"/>
  <c r="Y3390"/>
  <c r="X3390"/>
  <c r="W3390"/>
  <c r="V3390"/>
  <c r="U3390"/>
  <c r="T3390"/>
  <c r="S3390"/>
  <c r="R3390"/>
  <c r="Y3542"/>
  <c r="X3542"/>
  <c r="W3542"/>
  <c r="V3542"/>
  <c r="U3542"/>
  <c r="T3542"/>
  <c r="S3542"/>
  <c r="R3542"/>
  <c r="Y3682"/>
  <c r="X3682"/>
  <c r="W3682"/>
  <c r="V3682"/>
  <c r="U3682"/>
  <c r="T3682"/>
  <c r="S3682"/>
  <c r="R3682"/>
  <c r="Y3816"/>
  <c r="X3816"/>
  <c r="W3816"/>
  <c r="V3816"/>
  <c r="U3816"/>
  <c r="T3816"/>
  <c r="S3816"/>
  <c r="R3816"/>
  <c r="Y3768"/>
  <c r="X3768"/>
  <c r="W3768"/>
  <c r="V3768"/>
  <c r="U3768"/>
  <c r="T3768"/>
  <c r="S3768"/>
  <c r="R3768"/>
  <c r="Y3632"/>
  <c r="X3632"/>
  <c r="W3632"/>
  <c r="V3632"/>
  <c r="U3632"/>
  <c r="T3632"/>
  <c r="S3632"/>
  <c r="R3632"/>
  <c r="Y3491"/>
  <c r="X3491"/>
  <c r="W3491"/>
  <c r="V3491"/>
  <c r="U3491"/>
  <c r="T3491"/>
  <c r="S3491"/>
  <c r="R3491"/>
  <c r="Y3344"/>
  <c r="X3344"/>
  <c r="W3344"/>
  <c r="V3344"/>
  <c r="U3344"/>
  <c r="T3344"/>
  <c r="S3344"/>
  <c r="R3344"/>
  <c r="Y3206"/>
  <c r="X3206"/>
  <c r="W3206"/>
  <c r="V3206"/>
  <c r="U3206"/>
  <c r="T3206"/>
  <c r="S3206"/>
  <c r="R3206"/>
  <c r="Y3076"/>
  <c r="X3076"/>
  <c r="W3076"/>
  <c r="V3076"/>
  <c r="U3076"/>
  <c r="T3076"/>
  <c r="S3076"/>
  <c r="R3076"/>
  <c r="Y2967"/>
  <c r="X2967"/>
  <c r="W2967"/>
  <c r="V2967"/>
  <c r="U2967"/>
  <c r="T2967"/>
  <c r="S2967"/>
  <c r="R2967"/>
  <c r="Y2885"/>
  <c r="X2885"/>
  <c r="W2885"/>
  <c r="V2885"/>
  <c r="U2885"/>
  <c r="T2885"/>
  <c r="S2885"/>
  <c r="R2885"/>
  <c r="Y2830"/>
  <c r="X2830"/>
  <c r="W2830"/>
  <c r="V2830"/>
  <c r="U2830"/>
  <c r="T2830"/>
  <c r="S2830"/>
  <c r="R2830"/>
  <c r="Y2791"/>
  <c r="X2791"/>
  <c r="W2791"/>
  <c r="V2791"/>
  <c r="U2791"/>
  <c r="T2791"/>
  <c r="S2791"/>
  <c r="R2791"/>
  <c r="Y2760"/>
  <c r="X2760"/>
  <c r="W2760"/>
  <c r="V2760"/>
  <c r="U2760"/>
  <c r="T2760"/>
  <c r="S2760"/>
  <c r="R2760"/>
  <c r="Y2744"/>
  <c r="X2744"/>
  <c r="W2744"/>
  <c r="V2744"/>
  <c r="U2744"/>
  <c r="T2744"/>
  <c r="S2744"/>
  <c r="R2744"/>
  <c r="Y2733"/>
  <c r="X2733"/>
  <c r="W2733"/>
  <c r="V2733"/>
  <c r="U2733"/>
  <c r="T2733"/>
  <c r="S2733"/>
  <c r="R2733"/>
  <c r="Y2793"/>
  <c r="X2793"/>
  <c r="W2793"/>
  <c r="V2793"/>
  <c r="U2793"/>
  <c r="T2793"/>
  <c r="S2793"/>
  <c r="R2793"/>
  <c r="Y2835"/>
  <c r="X2835"/>
  <c r="W2835"/>
  <c r="V2835"/>
  <c r="U2835"/>
  <c r="T2835"/>
  <c r="S2835"/>
  <c r="R2835"/>
  <c r="Y2889"/>
  <c r="X2889"/>
  <c r="W2889"/>
  <c r="V2889"/>
  <c r="U2889"/>
  <c r="T2889"/>
  <c r="S2889"/>
  <c r="R2889"/>
  <c r="Y2979"/>
  <c r="X2979"/>
  <c r="W2979"/>
  <c r="V2979"/>
  <c r="U2979"/>
  <c r="T2979"/>
  <c r="S2979"/>
  <c r="R2979"/>
  <c r="Y3082"/>
  <c r="X3082"/>
  <c r="W3082"/>
  <c r="V3082"/>
  <c r="U3082"/>
  <c r="T3082"/>
  <c r="S3082"/>
  <c r="R3082"/>
  <c r="Y3215"/>
  <c r="X3215"/>
  <c r="W3215"/>
  <c r="V3215"/>
  <c r="U3215"/>
  <c r="T3215"/>
  <c r="S3215"/>
  <c r="R3215"/>
  <c r="Y3354"/>
  <c r="X3354"/>
  <c r="W3354"/>
  <c r="V3354"/>
  <c r="U3354"/>
  <c r="T3354"/>
  <c r="S3354"/>
  <c r="R3354"/>
  <c r="Y3499"/>
  <c r="X3499"/>
  <c r="W3499"/>
  <c r="V3499"/>
  <c r="U3499"/>
  <c r="T3499"/>
  <c r="S3499"/>
  <c r="R3499"/>
  <c r="Y3645"/>
  <c r="X3645"/>
  <c r="W3645"/>
  <c r="V3645"/>
  <c r="U3645"/>
  <c r="T3645"/>
  <c r="S3645"/>
  <c r="R3645"/>
  <c r="Y3784"/>
  <c r="X3784"/>
  <c r="W3784"/>
  <c r="V3784"/>
  <c r="U3784"/>
  <c r="T3784"/>
  <c r="S3784"/>
  <c r="R3784"/>
  <c r="Y3820"/>
  <c r="X3820"/>
  <c r="W3820"/>
  <c r="V3820"/>
  <c r="U3820"/>
  <c r="T3820"/>
  <c r="S3820"/>
  <c r="R3820"/>
  <c r="Y3688"/>
  <c r="X3688"/>
  <c r="W3688"/>
  <c r="V3688"/>
  <c r="U3688"/>
  <c r="T3688"/>
  <c r="S3688"/>
  <c r="R3688"/>
  <c r="Y3549"/>
  <c r="X3549"/>
  <c r="W3549"/>
  <c r="V3549"/>
  <c r="U3549"/>
  <c r="T3549"/>
  <c r="S3549"/>
  <c r="R3549"/>
  <c r="Y3401"/>
  <c r="X3401"/>
  <c r="W3401"/>
  <c r="V3401"/>
  <c r="U3401"/>
  <c r="T3401"/>
  <c r="S3401"/>
  <c r="R3401"/>
  <c r="Y3260"/>
  <c r="X3260"/>
  <c r="W3260"/>
  <c r="V3260"/>
  <c r="U3260"/>
  <c r="T3260"/>
  <c r="S3260"/>
  <c r="R3260"/>
  <c r="Y3125"/>
  <c r="X3125"/>
  <c r="W3125"/>
  <c r="V3125"/>
  <c r="U3125"/>
  <c r="T3125"/>
  <c r="S3125"/>
  <c r="R3125"/>
  <c r="Y3015"/>
  <c r="X3015"/>
  <c r="W3015"/>
  <c r="V3015"/>
  <c r="U3015"/>
  <c r="T3015"/>
  <c r="S3015"/>
  <c r="R3015"/>
  <c r="Y2920"/>
  <c r="X2920"/>
  <c r="W2920"/>
  <c r="V2920"/>
  <c r="U2920"/>
  <c r="T2920"/>
  <c r="S2920"/>
  <c r="R2920"/>
  <c r="Y2857"/>
  <c r="X2857"/>
  <c r="W2857"/>
  <c r="V2857"/>
  <c r="U2857"/>
  <c r="T2857"/>
  <c r="S2857"/>
  <c r="R2857"/>
  <c r="Y2809"/>
  <c r="X2809"/>
  <c r="W2809"/>
  <c r="V2809"/>
  <c r="U2809"/>
  <c r="T2809"/>
  <c r="S2809"/>
  <c r="R2809"/>
  <c r="Y2777"/>
  <c r="X2777"/>
  <c r="W2777"/>
  <c r="V2777"/>
  <c r="U2777"/>
  <c r="T2777"/>
  <c r="S2777"/>
  <c r="R2777"/>
  <c r="Y2757"/>
  <c r="X2757"/>
  <c r="W2757"/>
  <c r="V2757"/>
  <c r="U2757"/>
  <c r="T2757"/>
  <c r="S2757"/>
  <c r="R2757"/>
  <c r="Y2748"/>
  <c r="X2748"/>
  <c r="W2748"/>
  <c r="V2748"/>
  <c r="U2748"/>
  <c r="T2748"/>
  <c r="S2748"/>
  <c r="R2748"/>
  <c r="Y2766"/>
  <c r="X2766"/>
  <c r="W2766"/>
  <c r="V2766"/>
  <c r="U2766"/>
  <c r="T2766"/>
  <c r="S2766"/>
  <c r="R2766"/>
  <c r="Y2794"/>
  <c r="X2794"/>
  <c r="W2794"/>
  <c r="V2794"/>
  <c r="U2794"/>
  <c r="T2794"/>
  <c r="S2794"/>
  <c r="R2794"/>
  <c r="Y2971"/>
  <c r="X2971"/>
  <c r="W2971"/>
  <c r="V2971"/>
  <c r="U2971"/>
  <c r="T2971"/>
  <c r="S2971"/>
  <c r="R2971"/>
  <c r="Y3075"/>
  <c r="X3075"/>
  <c r="W3075"/>
  <c r="V3075"/>
  <c r="U3075"/>
  <c r="T3075"/>
  <c r="S3075"/>
  <c r="R3075"/>
  <c r="Y3201"/>
  <c r="X3201"/>
  <c r="W3201"/>
  <c r="V3201"/>
  <c r="U3201"/>
  <c r="T3201"/>
  <c r="S3201"/>
  <c r="R3201"/>
  <c r="Y3336"/>
  <c r="X3336"/>
  <c r="W3336"/>
  <c r="V3336"/>
  <c r="U3336"/>
  <c r="T3336"/>
  <c r="S3336"/>
  <c r="R3336"/>
  <c r="Y3486"/>
  <c r="X3486"/>
  <c r="W3486"/>
  <c r="V3486"/>
  <c r="U3486"/>
  <c r="T3486"/>
  <c r="S3486"/>
  <c r="R3486"/>
  <c r="Y3622"/>
  <c r="X3622"/>
  <c r="W3622"/>
  <c r="V3622"/>
  <c r="U3622"/>
  <c r="T3622"/>
  <c r="S3622"/>
  <c r="R3622"/>
  <c r="Y3884"/>
  <c r="X3884"/>
  <c r="W3884"/>
  <c r="V3884"/>
  <c r="U3884"/>
  <c r="T3884"/>
  <c r="S3884"/>
  <c r="R3884"/>
  <c r="Y3751"/>
  <c r="X3751"/>
  <c r="W3751"/>
  <c r="V3751"/>
  <c r="U3751"/>
  <c r="T3751"/>
  <c r="S3751"/>
  <c r="R3751"/>
  <c r="Y3613"/>
  <c r="X3613"/>
  <c r="W3613"/>
  <c r="V3613"/>
  <c r="U3613"/>
  <c r="T3613"/>
  <c r="S3613"/>
  <c r="R3613"/>
  <c r="Y3473"/>
  <c r="X3473"/>
  <c r="W3473"/>
  <c r="V3473"/>
  <c r="U3473"/>
  <c r="T3473"/>
  <c r="S3473"/>
  <c r="R3473"/>
  <c r="Y3333"/>
  <c r="X3333"/>
  <c r="W3333"/>
  <c r="V3333"/>
  <c r="U3333"/>
  <c r="T3333"/>
  <c r="S3333"/>
  <c r="R3333"/>
  <c r="Y3202"/>
  <c r="X3202"/>
  <c r="W3202"/>
  <c r="V3202"/>
  <c r="U3202"/>
  <c r="T3202"/>
  <c r="S3202"/>
  <c r="R3202"/>
  <c r="Y3078"/>
  <c r="X3078"/>
  <c r="W3078"/>
  <c r="V3078"/>
  <c r="U3078"/>
  <c r="T3078"/>
  <c r="S3078"/>
  <c r="R3078"/>
  <c r="Y2981"/>
  <c r="X2981"/>
  <c r="W2981"/>
  <c r="V2981"/>
  <c r="U2981"/>
  <c r="T2981"/>
  <c r="S2981"/>
  <c r="R2981"/>
  <c r="Y2896"/>
  <c r="X2896"/>
  <c r="W2896"/>
  <c r="V2896"/>
  <c r="U2896"/>
  <c r="T2896"/>
  <c r="S2896"/>
  <c r="R2896"/>
  <c r="Y2845"/>
  <c r="X2845"/>
  <c r="W2845"/>
  <c r="V2845"/>
  <c r="U2845"/>
  <c r="T2845"/>
  <c r="S2845"/>
  <c r="R2845"/>
  <c r="Y2804"/>
  <c r="X2804"/>
  <c r="W2804"/>
  <c r="V2804"/>
  <c r="U2804"/>
  <c r="T2804"/>
  <c r="S2804"/>
  <c r="R2804"/>
  <c r="Y2781"/>
  <c r="X2781"/>
  <c r="W2781"/>
  <c r="V2781"/>
  <c r="U2781"/>
  <c r="T2781"/>
  <c r="S2781"/>
  <c r="R2781"/>
  <c r="Y2753"/>
  <c r="X2753"/>
  <c r="W2753"/>
  <c r="V2753"/>
  <c r="U2753"/>
  <c r="T2753"/>
  <c r="S2753"/>
  <c r="R2753"/>
  <c r="Y2762"/>
  <c r="X2762"/>
  <c r="W2762"/>
  <c r="V2762"/>
  <c r="U2762"/>
  <c r="T2762"/>
  <c r="S2762"/>
  <c r="R2762"/>
  <c r="Y2783"/>
  <c r="X2783"/>
  <c r="W2783"/>
  <c r="V2783"/>
  <c r="U2783"/>
  <c r="T2783"/>
  <c r="S2783"/>
  <c r="R2783"/>
  <c r="Y2807"/>
  <c r="X2807"/>
  <c r="W2807"/>
  <c r="V2807"/>
  <c r="U2807"/>
  <c r="T2807"/>
  <c r="S2807"/>
  <c r="R2807"/>
  <c r="Y2850"/>
  <c r="X2850"/>
  <c r="W2850"/>
  <c r="V2850"/>
  <c r="U2850"/>
  <c r="T2850"/>
  <c r="S2850"/>
  <c r="R2850"/>
  <c r="Y2900"/>
  <c r="X2900"/>
  <c r="W2900"/>
  <c r="V2900"/>
  <c r="U2900"/>
  <c r="T2900"/>
  <c r="S2900"/>
  <c r="R2900"/>
  <c r="Y2983"/>
  <c r="X2983"/>
  <c r="W2983"/>
  <c r="V2983"/>
  <c r="U2983"/>
  <c r="T2983"/>
  <c r="S2983"/>
  <c r="R2983"/>
  <c r="Y3080"/>
  <c r="X3080"/>
  <c r="W3080"/>
  <c r="V3080"/>
  <c r="U3080"/>
  <c r="T3080"/>
  <c r="S3080"/>
  <c r="R3080"/>
  <c r="Y3207"/>
  <c r="X3207"/>
  <c r="W3207"/>
  <c r="V3207"/>
  <c r="U3207"/>
  <c r="T3207"/>
  <c r="S3207"/>
  <c r="R3207"/>
  <c r="Y3338"/>
  <c r="X3338"/>
  <c r="W3338"/>
  <c r="V3338"/>
  <c r="U3338"/>
  <c r="T3338"/>
  <c r="S3338"/>
  <c r="R3338"/>
  <c r="Y3481"/>
  <c r="X3481"/>
  <c r="W3481"/>
  <c r="V3481"/>
  <c r="U3481"/>
  <c r="T3481"/>
  <c r="S3481"/>
  <c r="R3481"/>
  <c r="Y3822"/>
  <c r="X3822"/>
  <c r="W3822"/>
  <c r="V3822"/>
  <c r="U3822"/>
  <c r="T3822"/>
  <c r="S3822"/>
  <c r="R3822"/>
  <c r="Y3695"/>
  <c r="X3695"/>
  <c r="W3695"/>
  <c r="V3695"/>
  <c r="U3695"/>
  <c r="T3695"/>
  <c r="S3695"/>
  <c r="R3695"/>
  <c r="Y3564"/>
  <c r="X3564"/>
  <c r="W3564"/>
  <c r="V3564"/>
  <c r="U3564"/>
  <c r="T3564"/>
  <c r="S3564"/>
  <c r="R3564"/>
  <c r="Y3427"/>
  <c r="X3427"/>
  <c r="W3427"/>
  <c r="V3427"/>
  <c r="U3427"/>
  <c r="T3427"/>
  <c r="S3427"/>
  <c r="R3427"/>
  <c r="Y3294"/>
  <c r="X3294"/>
  <c r="W3294"/>
  <c r="V3294"/>
  <c r="U3294"/>
  <c r="T3294"/>
  <c r="S3294"/>
  <c r="R3294"/>
  <c r="Y3176"/>
  <c r="X3176"/>
  <c r="W3176"/>
  <c r="V3176"/>
  <c r="U3176"/>
  <c r="T3176"/>
  <c r="S3176"/>
  <c r="R3176"/>
  <c r="Y3059"/>
  <c r="X3059"/>
  <c r="W3059"/>
  <c r="V3059"/>
  <c r="U3059"/>
  <c r="T3059"/>
  <c r="S3059"/>
  <c r="R3059"/>
  <c r="Y2964"/>
  <c r="X2964"/>
  <c r="W2964"/>
  <c r="V2964"/>
  <c r="U2964"/>
  <c r="T2964"/>
  <c r="S2964"/>
  <c r="R2964"/>
  <c r="Y2893"/>
  <c r="X2893"/>
  <c r="W2893"/>
  <c r="V2893"/>
  <c r="U2893"/>
  <c r="T2893"/>
  <c r="S2893"/>
  <c r="R2893"/>
  <c r="Y2853"/>
  <c r="X2853"/>
  <c r="W2853"/>
  <c r="V2853"/>
  <c r="U2853"/>
  <c r="T2853"/>
  <c r="S2853"/>
  <c r="R2853"/>
  <c r="Y2819"/>
  <c r="X2819"/>
  <c r="W2819"/>
  <c r="V2819"/>
  <c r="U2819"/>
  <c r="T2819"/>
  <c r="S2819"/>
  <c r="R2819"/>
  <c r="Y2779"/>
  <c r="X2779"/>
  <c r="W2779"/>
  <c r="V2779"/>
  <c r="U2779"/>
  <c r="T2779"/>
  <c r="S2779"/>
  <c r="R2779"/>
  <c r="Y2789"/>
  <c r="X2789"/>
  <c r="W2789"/>
  <c r="V2789"/>
  <c r="U2789"/>
  <c r="T2789"/>
  <c r="S2789"/>
  <c r="R2789"/>
  <c r="Y2833"/>
  <c r="X2833"/>
  <c r="W2833"/>
  <c r="V2833"/>
  <c r="U2833"/>
  <c r="T2833"/>
  <c r="S2833"/>
  <c r="R2833"/>
  <c r="Y2875"/>
  <c r="X2875"/>
  <c r="W2875"/>
  <c r="V2875"/>
  <c r="U2875"/>
  <c r="T2875"/>
  <c r="S2875"/>
  <c r="R2875"/>
  <c r="Y2927"/>
  <c r="X2927"/>
  <c r="W2927"/>
  <c r="V2927"/>
  <c r="U2927"/>
  <c r="T2927"/>
  <c r="S2927"/>
  <c r="R2927"/>
  <c r="Y3010"/>
  <c r="X3010"/>
  <c r="W3010"/>
  <c r="V3010"/>
  <c r="U3010"/>
  <c r="T3010"/>
  <c r="S3010"/>
  <c r="R3010"/>
  <c r="Y3111"/>
  <c r="X3111"/>
  <c r="W3111"/>
  <c r="V3111"/>
  <c r="U3111"/>
  <c r="T3111"/>
  <c r="S3111"/>
  <c r="R3111"/>
  <c r="Y3227"/>
  <c r="X3227"/>
  <c r="W3227"/>
  <c r="V3227"/>
  <c r="U3227"/>
  <c r="T3227"/>
  <c r="S3227"/>
  <c r="R3227"/>
  <c r="Y3356"/>
  <c r="X3356"/>
  <c r="W3356"/>
  <c r="V3356"/>
  <c r="U3356"/>
  <c r="T3356"/>
  <c r="S3356"/>
  <c r="R3356"/>
  <c r="Y3782"/>
  <c r="X3782"/>
  <c r="W3782"/>
  <c r="V3782"/>
  <c r="U3782"/>
  <c r="T3782"/>
  <c r="S3782"/>
  <c r="R3782"/>
  <c r="Y3659"/>
  <c r="X3659"/>
  <c r="W3659"/>
  <c r="V3659"/>
  <c r="U3659"/>
  <c r="T3659"/>
  <c r="S3659"/>
  <c r="R3659"/>
  <c r="Y3527"/>
  <c r="X3527"/>
  <c r="W3527"/>
  <c r="V3527"/>
  <c r="U3527"/>
  <c r="T3527"/>
  <c r="S3527"/>
  <c r="R3527"/>
  <c r="Y3397"/>
  <c r="X3397"/>
  <c r="W3397"/>
  <c r="V3397"/>
  <c r="U3397"/>
  <c r="T3397"/>
  <c r="S3397"/>
  <c r="R3397"/>
  <c r="Y3274"/>
  <c r="X3274"/>
  <c r="W3274"/>
  <c r="V3274"/>
  <c r="U3274"/>
  <c r="T3274"/>
  <c r="S3274"/>
  <c r="R3274"/>
  <c r="Y3168"/>
  <c r="X3168"/>
  <c r="W3168"/>
  <c r="V3168"/>
  <c r="U3168"/>
  <c r="T3168"/>
  <c r="S3168"/>
  <c r="R3168"/>
  <c r="Y3062"/>
  <c r="X3062"/>
  <c r="W3062"/>
  <c r="V3062"/>
  <c r="U3062"/>
  <c r="T3062"/>
  <c r="S3062"/>
  <c r="R3062"/>
  <c r="Y2915"/>
  <c r="X2915"/>
  <c r="W2915"/>
  <c r="V2915"/>
  <c r="U2915"/>
  <c r="T2915"/>
  <c r="S2915"/>
  <c r="R2915"/>
  <c r="Y2827"/>
  <c r="X2827"/>
  <c r="W2827"/>
  <c r="V2827"/>
  <c r="U2827"/>
  <c r="T2827"/>
  <c r="S2827"/>
  <c r="R2827"/>
  <c r="Y2843"/>
  <c r="X2843"/>
  <c r="W2843"/>
  <c r="V2843"/>
  <c r="U2843"/>
  <c r="T2843"/>
  <c r="S2843"/>
  <c r="R2843"/>
  <c r="Y2876"/>
  <c r="X2876"/>
  <c r="W2876"/>
  <c r="V2876"/>
  <c r="U2876"/>
  <c r="T2876"/>
  <c r="S2876"/>
  <c r="R2876"/>
  <c r="Y2912"/>
  <c r="X2912"/>
  <c r="W2912"/>
  <c r="V2912"/>
  <c r="U2912"/>
  <c r="T2912"/>
  <c r="S2912"/>
  <c r="R2912"/>
  <c r="Y2980"/>
  <c r="X2980"/>
  <c r="W2980"/>
  <c r="V2980"/>
  <c r="U2980"/>
  <c r="T2980"/>
  <c r="S2980"/>
  <c r="R2980"/>
  <c r="Y3060"/>
  <c r="X3060"/>
  <c r="W3060"/>
  <c r="V3060"/>
  <c r="U3060"/>
  <c r="T3060"/>
  <c r="S3060"/>
  <c r="R3060"/>
  <c r="Y3161"/>
  <c r="X3161"/>
  <c r="W3161"/>
  <c r="V3161"/>
  <c r="U3161"/>
  <c r="T3161"/>
  <c r="S3161"/>
  <c r="R3161"/>
  <c r="Y3271"/>
  <c r="X3271"/>
  <c r="W3271"/>
  <c r="V3271"/>
  <c r="U3271"/>
  <c r="T3271"/>
  <c r="S3271"/>
  <c r="R3271"/>
  <c r="Y3878"/>
  <c r="X3878"/>
  <c r="W3878"/>
  <c r="V3878"/>
  <c r="U3878"/>
  <c r="T3878"/>
  <c r="S3878"/>
  <c r="R3878"/>
  <c r="Y3756"/>
  <c r="X3756"/>
  <c r="W3756"/>
  <c r="V3756"/>
  <c r="U3756"/>
  <c r="T3756"/>
  <c r="S3756"/>
  <c r="R3756"/>
  <c r="Y3636"/>
  <c r="X3636"/>
  <c r="W3636"/>
  <c r="V3636"/>
  <c r="U3636"/>
  <c r="T3636"/>
  <c r="S3636"/>
  <c r="R3636"/>
  <c r="Y3514"/>
  <c r="X3514"/>
  <c r="W3514"/>
  <c r="V3514"/>
  <c r="U3514"/>
  <c r="T3514"/>
  <c r="S3514"/>
  <c r="R3514"/>
  <c r="Y3394"/>
  <c r="X3394"/>
  <c r="W3394"/>
  <c r="V3394"/>
  <c r="U3394"/>
  <c r="T3394"/>
  <c r="S3394"/>
  <c r="R3394"/>
  <c r="Y3283"/>
  <c r="X3283"/>
  <c r="W3283"/>
  <c r="V3283"/>
  <c r="U3283"/>
  <c r="T3283"/>
  <c r="S3283"/>
  <c r="R3283"/>
  <c r="Y3181"/>
  <c r="X3181"/>
  <c r="W3181"/>
  <c r="V3181"/>
  <c r="U3181"/>
  <c r="T3181"/>
  <c r="S3181"/>
  <c r="R3181"/>
  <c r="Y3086"/>
  <c r="X3086"/>
  <c r="W3086"/>
  <c r="V3086"/>
  <c r="U3086"/>
  <c r="T3086"/>
  <c r="S3086"/>
  <c r="R3086"/>
  <c r="Y2879"/>
  <c r="X2879"/>
  <c r="W2879"/>
  <c r="V2879"/>
  <c r="U2879"/>
  <c r="T2879"/>
  <c r="S2879"/>
  <c r="R2879"/>
  <c r="Y2884"/>
  <c r="X2884"/>
  <c r="W2884"/>
  <c r="V2884"/>
  <c r="U2884"/>
  <c r="T2884"/>
  <c r="S2884"/>
  <c r="R2884"/>
  <c r="Y2902"/>
  <c r="X2902"/>
  <c r="W2902"/>
  <c r="V2902"/>
  <c r="U2902"/>
  <c r="T2902"/>
  <c r="S2902"/>
  <c r="R2902"/>
  <c r="Y2932"/>
  <c r="X2932"/>
  <c r="W2932"/>
  <c r="V2932"/>
  <c r="U2932"/>
  <c r="T2932"/>
  <c r="S2932"/>
  <c r="R2932"/>
  <c r="Y2984"/>
  <c r="X2984"/>
  <c r="W2984"/>
  <c r="V2984"/>
  <c r="U2984"/>
  <c r="T2984"/>
  <c r="S2984"/>
  <c r="R2984"/>
  <c r="Y3046"/>
  <c r="X3046"/>
  <c r="W3046"/>
  <c r="V3046"/>
  <c r="U3046"/>
  <c r="T3046"/>
  <c r="S3046"/>
  <c r="R3046"/>
  <c r="Y3124"/>
  <c r="X3124"/>
  <c r="W3124"/>
  <c r="V3124"/>
  <c r="U3124"/>
  <c r="T3124"/>
  <c r="S3124"/>
  <c r="R3124"/>
  <c r="Y3863"/>
  <c r="X3863"/>
  <c r="W3863"/>
  <c r="V3863"/>
  <c r="U3863"/>
  <c r="T3863"/>
  <c r="S3863"/>
  <c r="R3863"/>
  <c r="Y3755"/>
  <c r="X3755"/>
  <c r="W3755"/>
  <c r="V3755"/>
  <c r="U3755"/>
  <c r="T3755"/>
  <c r="S3755"/>
  <c r="R3755"/>
  <c r="Y3637"/>
  <c r="X3637"/>
  <c r="W3637"/>
  <c r="V3637"/>
  <c r="U3637"/>
  <c r="T3637"/>
  <c r="S3637"/>
  <c r="R3637"/>
  <c r="Y3526"/>
  <c r="X3526"/>
  <c r="W3526"/>
  <c r="V3526"/>
  <c r="U3526"/>
  <c r="T3526"/>
  <c r="S3526"/>
  <c r="R3526"/>
  <c r="Y3416"/>
  <c r="X3416"/>
  <c r="W3416"/>
  <c r="V3416"/>
  <c r="U3416"/>
  <c r="T3416"/>
  <c r="S3416"/>
  <c r="R3416"/>
  <c r="Y3318"/>
  <c r="X3318"/>
  <c r="W3318"/>
  <c r="V3318"/>
  <c r="U3318"/>
  <c r="T3318"/>
  <c r="S3318"/>
  <c r="R3318"/>
  <c r="Y2975"/>
  <c r="X2975"/>
  <c r="W2975"/>
  <c r="V2975"/>
  <c r="U2975"/>
  <c r="T2975"/>
  <c r="S2975"/>
  <c r="R2975"/>
  <c r="Y2991"/>
  <c r="X2991"/>
  <c r="W2991"/>
  <c r="V2991"/>
  <c r="U2991"/>
  <c r="T2991"/>
  <c r="S2991"/>
  <c r="R2991"/>
  <c r="Y3030"/>
  <c r="X3030"/>
  <c r="W3030"/>
  <c r="V3030"/>
  <c r="U3030"/>
  <c r="T3030"/>
  <c r="S3030"/>
  <c r="R3030"/>
  <c r="Y3072"/>
  <c r="X3072"/>
  <c r="W3072"/>
  <c r="V3072"/>
  <c r="U3072"/>
  <c r="T3072"/>
  <c r="S3072"/>
  <c r="R3072"/>
  <c r="Y3136"/>
  <c r="X3136"/>
  <c r="W3136"/>
  <c r="V3136"/>
  <c r="U3136"/>
  <c r="T3136"/>
  <c r="S3136"/>
  <c r="R3136"/>
  <c r="Y3870"/>
  <c r="X3870"/>
  <c r="W3870"/>
  <c r="V3870"/>
  <c r="U3870"/>
  <c r="T3870"/>
  <c r="S3870"/>
  <c r="R3870"/>
  <c r="Y3759"/>
  <c r="X3759"/>
  <c r="W3759"/>
  <c r="V3759"/>
  <c r="U3759"/>
  <c r="T3759"/>
  <c r="S3759"/>
  <c r="R3759"/>
  <c r="Y3105"/>
  <c r="X3105"/>
  <c r="W3105"/>
  <c r="V3105"/>
  <c r="U3105"/>
  <c r="T3105"/>
  <c r="S3105"/>
  <c r="R3105"/>
  <c r="Y3091"/>
  <c r="X3091"/>
  <c r="W3091"/>
  <c r="V3091"/>
  <c r="U3091"/>
  <c r="T3091"/>
  <c r="S3091"/>
  <c r="R3091"/>
  <c r="Y3095"/>
  <c r="X3095"/>
  <c r="W3095"/>
  <c r="V3095"/>
  <c r="U3095"/>
  <c r="T3095"/>
  <c r="S3095"/>
  <c r="R3095"/>
  <c r="Y3112"/>
  <c r="X3112"/>
  <c r="W3112"/>
  <c r="V3112"/>
  <c r="U3112"/>
  <c r="T3112"/>
  <c r="S3112"/>
  <c r="R3112"/>
  <c r="Y3145"/>
  <c r="X3145"/>
  <c r="W3145"/>
  <c r="V3145"/>
  <c r="U3145"/>
  <c r="T3145"/>
  <c r="S3145"/>
  <c r="R3145"/>
  <c r="Y3187"/>
  <c r="X3187"/>
  <c r="W3187"/>
  <c r="V3187"/>
  <c r="U3187"/>
  <c r="T3187"/>
  <c r="S3187"/>
  <c r="R3187"/>
  <c r="Y3290"/>
  <c r="X3290"/>
  <c r="W3290"/>
  <c r="V3290"/>
  <c r="U3290"/>
  <c r="T3290"/>
  <c r="S3290"/>
  <c r="R3290"/>
  <c r="Y3254"/>
  <c r="X3254"/>
  <c r="W3254"/>
  <c r="V3254"/>
  <c r="U3254"/>
  <c r="T3254"/>
  <c r="S3254"/>
  <c r="R3254"/>
  <c r="Y3241"/>
  <c r="X3241"/>
  <c r="W3241"/>
  <c r="V3241"/>
  <c r="U3241"/>
  <c r="T3241"/>
  <c r="S3241"/>
  <c r="R3241"/>
  <c r="Y3237"/>
  <c r="X3237"/>
  <c r="W3237"/>
  <c r="V3237"/>
  <c r="U3237"/>
  <c r="T3237"/>
  <c r="S3237"/>
  <c r="R3237"/>
  <c r="Y3251"/>
  <c r="X3251"/>
  <c r="W3251"/>
  <c r="V3251"/>
  <c r="U3251"/>
  <c r="T3251"/>
  <c r="S3251"/>
  <c r="R3251"/>
  <c r="Y3280"/>
  <c r="X3280"/>
  <c r="W3280"/>
  <c r="V3280"/>
  <c r="U3280"/>
  <c r="T3280"/>
  <c r="S3280"/>
  <c r="R3280"/>
  <c r="Y3421"/>
  <c r="X3421"/>
  <c r="W3421"/>
  <c r="V3421"/>
  <c r="U3421"/>
  <c r="T3421"/>
  <c r="S3421"/>
  <c r="R3421"/>
  <c r="Y3403"/>
  <c r="X3403"/>
  <c r="W3403"/>
  <c r="V3403"/>
  <c r="U3403"/>
  <c r="T3403"/>
  <c r="S3403"/>
  <c r="R3403"/>
  <c r="Y3398"/>
  <c r="X3398"/>
  <c r="W3398"/>
  <c r="V3398"/>
  <c r="U3398"/>
  <c r="T3398"/>
  <c r="S3398"/>
  <c r="R3398"/>
  <c r="Y3409"/>
  <c r="X3409"/>
  <c r="W3409"/>
  <c r="V3409"/>
  <c r="U3409"/>
  <c r="T3409"/>
  <c r="S3409"/>
  <c r="R3409"/>
  <c r="Y3565"/>
  <c r="X3565"/>
  <c r="W3565"/>
  <c r="V3565"/>
  <c r="U3565"/>
  <c r="T3565"/>
  <c r="S3565"/>
  <c r="R3565"/>
  <c r="Y3690"/>
  <c r="X3690"/>
  <c r="W3690"/>
  <c r="V3690"/>
  <c r="U3690"/>
  <c r="T3690"/>
  <c r="S3690"/>
  <c r="R3690"/>
  <c r="Y3655"/>
  <c r="X3655"/>
  <c r="W3655"/>
  <c r="V3655"/>
  <c r="U3655"/>
  <c r="T3655"/>
  <c r="S3655"/>
  <c r="R3655"/>
  <c r="Y3624"/>
  <c r="X3624"/>
  <c r="W3624"/>
  <c r="V3624"/>
  <c r="U3624"/>
  <c r="T3624"/>
  <c r="S3624"/>
  <c r="R3624"/>
  <c r="Y3607"/>
  <c r="X3607"/>
  <c r="W3607"/>
  <c r="V3607"/>
  <c r="U3607"/>
  <c r="T3607"/>
  <c r="S3607"/>
  <c r="R3607"/>
  <c r="Y3560"/>
  <c r="X3560"/>
  <c r="W3560"/>
  <c r="V3560"/>
  <c r="U3560"/>
  <c r="T3560"/>
  <c r="S3560"/>
  <c r="R3560"/>
  <c r="Y3506"/>
  <c r="X3506"/>
  <c r="W3506"/>
  <c r="V3506"/>
  <c r="U3506"/>
  <c r="T3506"/>
  <c r="S3506"/>
  <c r="R3506"/>
  <c r="Y3476"/>
  <c r="X3476"/>
  <c r="W3476"/>
  <c r="V3476"/>
  <c r="U3476"/>
  <c r="T3476"/>
  <c r="S3476"/>
  <c r="R3476"/>
  <c r="Y3457"/>
  <c r="X3457"/>
  <c r="W3457"/>
  <c r="V3457"/>
  <c r="U3457"/>
  <c r="T3457"/>
  <c r="S3457"/>
  <c r="R3457"/>
  <c r="Y3449"/>
  <c r="X3449"/>
  <c r="W3449"/>
  <c r="V3449"/>
  <c r="U3449"/>
  <c r="T3449"/>
  <c r="S3449"/>
  <c r="R3449"/>
  <c r="Y3629"/>
  <c r="X3629"/>
  <c r="W3629"/>
  <c r="V3629"/>
  <c r="U3629"/>
  <c r="T3629"/>
  <c r="S3629"/>
  <c r="R3629"/>
  <c r="Y3558"/>
  <c r="X3558"/>
  <c r="W3558"/>
  <c r="V3558"/>
  <c r="U3558"/>
  <c r="T3558"/>
  <c r="S3558"/>
  <c r="R3558"/>
  <c r="Y3483"/>
  <c r="X3483"/>
  <c r="W3483"/>
  <c r="V3483"/>
  <c r="U3483"/>
  <c r="T3483"/>
  <c r="S3483"/>
  <c r="R3483"/>
  <c r="Y3417"/>
  <c r="X3417"/>
  <c r="W3417"/>
  <c r="V3417"/>
  <c r="U3417"/>
  <c r="T3417"/>
  <c r="S3417"/>
  <c r="R3417"/>
  <c r="Y3364"/>
  <c r="X3364"/>
  <c r="W3364"/>
  <c r="V3364"/>
  <c r="U3364"/>
  <c r="T3364"/>
  <c r="S3364"/>
  <c r="R3364"/>
  <c r="Y3329"/>
  <c r="X3329"/>
  <c r="W3329"/>
  <c r="V3329"/>
  <c r="U3329"/>
  <c r="T3329"/>
  <c r="S3329"/>
  <c r="R3329"/>
  <c r="Y3308"/>
  <c r="X3308"/>
  <c r="W3308"/>
  <c r="V3308"/>
  <c r="U3308"/>
  <c r="T3308"/>
  <c r="S3308"/>
  <c r="R3308"/>
  <c r="Y3296"/>
  <c r="X3296"/>
  <c r="W3296"/>
  <c r="V3296"/>
  <c r="U3296"/>
  <c r="T3296"/>
  <c r="S3296"/>
  <c r="R3296"/>
  <c r="Y3302"/>
  <c r="X3302"/>
  <c r="W3302"/>
  <c r="V3302"/>
  <c r="U3302"/>
  <c r="T3302"/>
  <c r="S3302"/>
  <c r="R3302"/>
  <c r="Y3623"/>
  <c r="X3623"/>
  <c r="W3623"/>
  <c r="V3623"/>
  <c r="U3623"/>
  <c r="T3623"/>
  <c r="S3623"/>
  <c r="R3623"/>
  <c r="Y3535"/>
  <c r="X3535"/>
  <c r="W3535"/>
  <c r="V3535"/>
  <c r="U3535"/>
  <c r="T3535"/>
  <c r="S3535"/>
  <c r="R3535"/>
  <c r="Y3438"/>
  <c r="X3438"/>
  <c r="W3438"/>
  <c r="V3438"/>
  <c r="U3438"/>
  <c r="T3438"/>
  <c r="S3438"/>
  <c r="R3438"/>
  <c r="Y3358"/>
  <c r="X3358"/>
  <c r="W3358"/>
  <c r="V3358"/>
  <c r="U3358"/>
  <c r="T3358"/>
  <c r="S3358"/>
  <c r="R3358"/>
  <c r="Y3293"/>
  <c r="X3293"/>
  <c r="W3293"/>
  <c r="V3293"/>
  <c r="U3293"/>
  <c r="T3293"/>
  <c r="S3293"/>
  <c r="R3293"/>
  <c r="Y3234"/>
  <c r="X3234"/>
  <c r="W3234"/>
  <c r="V3234"/>
  <c r="U3234"/>
  <c r="T3234"/>
  <c r="S3234"/>
  <c r="R3234"/>
  <c r="Y3190"/>
  <c r="X3190"/>
  <c r="W3190"/>
  <c r="V3190"/>
  <c r="U3190"/>
  <c r="T3190"/>
  <c r="S3190"/>
  <c r="R3190"/>
  <c r="Y3171"/>
  <c r="X3171"/>
  <c r="W3171"/>
  <c r="V3171"/>
  <c r="U3171"/>
  <c r="T3171"/>
  <c r="S3171"/>
  <c r="R3171"/>
  <c r="Y3150"/>
  <c r="X3150"/>
  <c r="W3150"/>
  <c r="V3150"/>
  <c r="U3150"/>
  <c r="T3150"/>
  <c r="S3150"/>
  <c r="R3150"/>
  <c r="Y3148"/>
  <c r="X3148"/>
  <c r="W3148"/>
  <c r="V3148"/>
  <c r="U3148"/>
  <c r="T3148"/>
  <c r="S3148"/>
  <c r="R3148"/>
  <c r="Y3165"/>
  <c r="X3165"/>
  <c r="W3165"/>
  <c r="V3165"/>
  <c r="U3165"/>
  <c r="T3165"/>
  <c r="S3165"/>
  <c r="R3165"/>
  <c r="Y3817"/>
  <c r="X3817"/>
  <c r="W3817"/>
  <c r="V3817"/>
  <c r="U3817"/>
  <c r="T3817"/>
  <c r="S3817"/>
  <c r="R3817"/>
  <c r="Y3657"/>
  <c r="X3657"/>
  <c r="W3657"/>
  <c r="V3657"/>
  <c r="U3657"/>
  <c r="T3657"/>
  <c r="S3657"/>
  <c r="R3657"/>
  <c r="Y3551"/>
  <c r="X3551"/>
  <c r="W3551"/>
  <c r="V3551"/>
  <c r="U3551"/>
  <c r="T3551"/>
  <c r="S3551"/>
  <c r="R3551"/>
  <c r="Y3437"/>
  <c r="X3437"/>
  <c r="W3437"/>
  <c r="V3437"/>
  <c r="U3437"/>
  <c r="T3437"/>
  <c r="S3437"/>
  <c r="R3437"/>
  <c r="Y3343"/>
  <c r="X3343"/>
  <c r="W3343"/>
  <c r="V3343"/>
  <c r="U3343"/>
  <c r="T3343"/>
  <c r="S3343"/>
  <c r="R3343"/>
  <c r="Y3252"/>
  <c r="X3252"/>
  <c r="W3252"/>
  <c r="V3252"/>
  <c r="U3252"/>
  <c r="T3252"/>
  <c r="S3252"/>
  <c r="R3252"/>
  <c r="Y3182"/>
  <c r="X3182"/>
  <c r="W3182"/>
  <c r="V3182"/>
  <c r="U3182"/>
  <c r="T3182"/>
  <c r="S3182"/>
  <c r="R3182"/>
  <c r="Y3118"/>
  <c r="X3118"/>
  <c r="W3118"/>
  <c r="V3118"/>
  <c r="U3118"/>
  <c r="T3118"/>
  <c r="S3118"/>
  <c r="R3118"/>
  <c r="Y3069"/>
  <c r="X3069"/>
  <c r="W3069"/>
  <c r="V3069"/>
  <c r="U3069"/>
  <c r="T3069"/>
  <c r="S3069"/>
  <c r="R3069"/>
  <c r="Y3040"/>
  <c r="X3040"/>
  <c r="W3040"/>
  <c r="V3040"/>
  <c r="U3040"/>
  <c r="T3040"/>
  <c r="S3040"/>
  <c r="R3040"/>
  <c r="Y3022"/>
  <c r="X3022"/>
  <c r="W3022"/>
  <c r="V3022"/>
  <c r="U3022"/>
  <c r="T3022"/>
  <c r="S3022"/>
  <c r="R3022"/>
  <c r="Y3018"/>
  <c r="X3018"/>
  <c r="W3018"/>
  <c r="V3018"/>
  <c r="U3018"/>
  <c r="T3018"/>
  <c r="S3018"/>
  <c r="R3018"/>
  <c r="Y3027"/>
  <c r="X3027"/>
  <c r="W3027"/>
  <c r="V3027"/>
  <c r="U3027"/>
  <c r="T3027"/>
  <c r="S3027"/>
  <c r="R3027"/>
  <c r="Y3049"/>
  <c r="X3049"/>
  <c r="W3049"/>
  <c r="V3049"/>
  <c r="U3049"/>
  <c r="T3049"/>
  <c r="S3049"/>
  <c r="R3049"/>
  <c r="Y3698"/>
  <c r="X3698"/>
  <c r="W3698"/>
  <c r="V3698"/>
  <c r="U3698"/>
  <c r="T3698"/>
  <c r="S3698"/>
  <c r="R3698"/>
  <c r="Y3809"/>
  <c r="X3809"/>
  <c r="W3809"/>
  <c r="V3809"/>
  <c r="U3809"/>
  <c r="T3809"/>
  <c r="S3809"/>
  <c r="R3809"/>
  <c r="Y3709"/>
  <c r="X3709"/>
  <c r="W3709"/>
  <c r="V3709"/>
  <c r="U3709"/>
  <c r="T3709"/>
  <c r="S3709"/>
  <c r="R3709"/>
  <c r="Y3593"/>
  <c r="X3593"/>
  <c r="W3593"/>
  <c r="V3593"/>
  <c r="U3593"/>
  <c r="T3593"/>
  <c r="S3593"/>
  <c r="R3593"/>
  <c r="Y3478"/>
  <c r="X3478"/>
  <c r="W3478"/>
  <c r="V3478"/>
  <c r="U3478"/>
  <c r="T3478"/>
  <c r="S3478"/>
  <c r="R3478"/>
  <c r="Y3361"/>
  <c r="X3361"/>
  <c r="W3361"/>
  <c r="V3361"/>
  <c r="U3361"/>
  <c r="T3361"/>
  <c r="S3361"/>
  <c r="R3361"/>
  <c r="Y3256"/>
  <c r="X3256"/>
  <c r="W3256"/>
  <c r="V3256"/>
  <c r="U3256"/>
  <c r="T3256"/>
  <c r="S3256"/>
  <c r="R3256"/>
  <c r="Y3172"/>
  <c r="X3172"/>
  <c r="W3172"/>
  <c r="V3172"/>
  <c r="U3172"/>
  <c r="T3172"/>
  <c r="S3172"/>
  <c r="R3172"/>
  <c r="Y3081"/>
  <c r="X3081"/>
  <c r="W3081"/>
  <c r="V3081"/>
  <c r="U3081"/>
  <c r="T3081"/>
  <c r="S3081"/>
  <c r="R3081"/>
  <c r="Y3023"/>
  <c r="X3023"/>
  <c r="W3023"/>
  <c r="V3023"/>
  <c r="U3023"/>
  <c r="T3023"/>
  <c r="S3023"/>
  <c r="R3023"/>
  <c r="Y2978"/>
  <c r="X2978"/>
  <c r="W2978"/>
  <c r="V2978"/>
  <c r="U2978"/>
  <c r="T2978"/>
  <c r="S2978"/>
  <c r="R2978"/>
  <c r="Y2946"/>
  <c r="X2946"/>
  <c r="W2946"/>
  <c r="V2946"/>
  <c r="U2946"/>
  <c r="T2946"/>
  <c r="S2946"/>
  <c r="R2946"/>
  <c r="Y2921"/>
  <c r="X2921"/>
  <c r="W2921"/>
  <c r="V2921"/>
  <c r="U2921"/>
  <c r="T2921"/>
  <c r="S2921"/>
  <c r="R2921"/>
  <c r="Y2913"/>
  <c r="X2913"/>
  <c r="W2913"/>
  <c r="V2913"/>
  <c r="U2913"/>
  <c r="T2913"/>
  <c r="S2913"/>
  <c r="R2913"/>
  <c r="Y2919"/>
  <c r="X2919"/>
  <c r="W2919"/>
  <c r="V2919"/>
  <c r="U2919"/>
  <c r="T2919"/>
  <c r="S2919"/>
  <c r="R2919"/>
  <c r="Y2938"/>
  <c r="X2938"/>
  <c r="W2938"/>
  <c r="V2938"/>
  <c r="U2938"/>
  <c r="T2938"/>
  <c r="S2938"/>
  <c r="R2938"/>
  <c r="Y3696"/>
  <c r="X3696"/>
  <c r="W3696"/>
  <c r="V3696"/>
  <c r="U3696"/>
  <c r="T3696"/>
  <c r="S3696"/>
  <c r="R3696"/>
  <c r="Y3813"/>
  <c r="X3813"/>
  <c r="W3813"/>
  <c r="V3813"/>
  <c r="U3813"/>
  <c r="T3813"/>
  <c r="S3813"/>
  <c r="R3813"/>
  <c r="Y3799"/>
  <c r="X3799"/>
  <c r="W3799"/>
  <c r="V3799"/>
  <c r="U3799"/>
  <c r="T3799"/>
  <c r="S3799"/>
  <c r="R3799"/>
  <c r="Y3675"/>
  <c r="X3675"/>
  <c r="W3675"/>
  <c r="V3675"/>
  <c r="U3675"/>
  <c r="T3675"/>
  <c r="S3675"/>
  <c r="R3675"/>
  <c r="Y3554"/>
  <c r="X3554"/>
  <c r="W3554"/>
  <c r="V3554"/>
  <c r="U3554"/>
  <c r="T3554"/>
  <c r="S3554"/>
  <c r="R3554"/>
  <c r="Y3424"/>
  <c r="X3424"/>
  <c r="W3424"/>
  <c r="V3424"/>
  <c r="U3424"/>
  <c r="T3424"/>
  <c r="S3424"/>
  <c r="R3424"/>
  <c r="Y3307"/>
  <c r="X3307"/>
  <c r="W3307"/>
  <c r="V3307"/>
  <c r="U3307"/>
  <c r="T3307"/>
  <c r="S3307"/>
  <c r="R3307"/>
  <c r="Y3093"/>
  <c r="X3093"/>
  <c r="W3093"/>
  <c r="V3093"/>
  <c r="U3093"/>
  <c r="T3093"/>
  <c r="S3093"/>
  <c r="R3093"/>
  <c r="Y3013"/>
  <c r="X3013"/>
  <c r="W3013"/>
  <c r="V3013"/>
  <c r="U3013"/>
  <c r="T3013"/>
  <c r="S3013"/>
  <c r="R3013"/>
  <c r="Y2953"/>
  <c r="X2953"/>
  <c r="W2953"/>
  <c r="V2953"/>
  <c r="U2953"/>
  <c r="T2953"/>
  <c r="S2953"/>
  <c r="R2953"/>
  <c r="Y2904"/>
  <c r="X2904"/>
  <c r="W2904"/>
  <c r="V2904"/>
  <c r="U2904"/>
  <c r="T2904"/>
  <c r="S2904"/>
  <c r="R2904"/>
  <c r="Y2877"/>
  <c r="X2877"/>
  <c r="W2877"/>
  <c r="V2877"/>
  <c r="U2877"/>
  <c r="T2877"/>
  <c r="S2877"/>
  <c r="R2877"/>
  <c r="Y2852"/>
  <c r="X2852"/>
  <c r="W2852"/>
  <c r="V2852"/>
  <c r="U2852"/>
  <c r="T2852"/>
  <c r="S2852"/>
  <c r="R2852"/>
  <c r="Y2863"/>
  <c r="X2863"/>
  <c r="W2863"/>
  <c r="V2863"/>
  <c r="U2863"/>
  <c r="T2863"/>
  <c r="S2863"/>
  <c r="R2863"/>
  <c r="Y3462"/>
  <c r="X3462"/>
  <c r="W3462"/>
  <c r="V3462"/>
  <c r="U3462"/>
  <c r="T3462"/>
  <c r="S3462"/>
  <c r="R3462"/>
  <c r="Y3585"/>
  <c r="X3585"/>
  <c r="W3585"/>
  <c r="V3585"/>
  <c r="U3585"/>
  <c r="T3585"/>
  <c r="S3585"/>
  <c r="R3585"/>
  <c r="Y3710"/>
  <c r="X3710"/>
  <c r="W3710"/>
  <c r="V3710"/>
  <c r="U3710"/>
  <c r="T3710"/>
  <c r="S3710"/>
  <c r="R3710"/>
  <c r="Y3830"/>
  <c r="X3830"/>
  <c r="W3830"/>
  <c r="V3830"/>
  <c r="U3830"/>
  <c r="T3830"/>
  <c r="S3830"/>
  <c r="R3830"/>
  <c r="Y3902"/>
  <c r="X3902"/>
  <c r="W3902"/>
  <c r="V3902"/>
  <c r="U3902"/>
  <c r="T3902"/>
  <c r="S3902"/>
  <c r="R3902"/>
  <c r="Y3773"/>
  <c r="X3773"/>
  <c r="W3773"/>
  <c r="V3773"/>
  <c r="U3773"/>
  <c r="T3773"/>
  <c r="S3773"/>
  <c r="R3773"/>
  <c r="Y3647"/>
  <c r="X3647"/>
  <c r="W3647"/>
  <c r="V3647"/>
  <c r="U3647"/>
  <c r="T3647"/>
  <c r="S3647"/>
  <c r="R3647"/>
  <c r="Y3517"/>
  <c r="X3517"/>
  <c r="W3517"/>
  <c r="V3517"/>
  <c r="U3517"/>
  <c r="T3517"/>
  <c r="S3517"/>
  <c r="R3517"/>
  <c r="Y3384"/>
  <c r="X3384"/>
  <c r="W3384"/>
  <c r="V3384"/>
  <c r="U3384"/>
  <c r="T3384"/>
  <c r="S3384"/>
  <c r="R3384"/>
  <c r="Y3257"/>
  <c r="X3257"/>
  <c r="W3257"/>
  <c r="V3257"/>
  <c r="U3257"/>
  <c r="T3257"/>
  <c r="S3257"/>
  <c r="R3257"/>
  <c r="Y3146"/>
  <c r="X3146"/>
  <c r="W3146"/>
  <c r="V3146"/>
  <c r="U3146"/>
  <c r="T3146"/>
  <c r="S3146"/>
  <c r="R3146"/>
  <c r="Y3042"/>
  <c r="X3042"/>
  <c r="W3042"/>
  <c r="V3042"/>
  <c r="U3042"/>
  <c r="T3042"/>
  <c r="S3042"/>
  <c r="R3042"/>
  <c r="Y2958"/>
  <c r="X2958"/>
  <c r="W2958"/>
  <c r="V2958"/>
  <c r="U2958"/>
  <c r="T2958"/>
  <c r="S2958"/>
  <c r="R2958"/>
  <c r="Y2897"/>
  <c r="X2897"/>
  <c r="W2897"/>
  <c r="V2897"/>
  <c r="U2897"/>
  <c r="T2897"/>
  <c r="S2897"/>
  <c r="R2897"/>
  <c r="Y2861"/>
  <c r="X2861"/>
  <c r="W2861"/>
  <c r="V2861"/>
  <c r="U2861"/>
  <c r="T2861"/>
  <c r="S2861"/>
  <c r="R2861"/>
  <c r="Y2831"/>
  <c r="X2831"/>
  <c r="W2831"/>
  <c r="V2831"/>
  <c r="U2831"/>
  <c r="T2831"/>
  <c r="S2831"/>
  <c r="R2831"/>
  <c r="Y2812"/>
  <c r="X2812"/>
  <c r="W2812"/>
  <c r="V2812"/>
  <c r="U2812"/>
  <c r="T2812"/>
  <c r="S2812"/>
  <c r="R2812"/>
  <c r="Y2803"/>
  <c r="X2803"/>
  <c r="W2803"/>
  <c r="V2803"/>
  <c r="U2803"/>
  <c r="T2803"/>
  <c r="S2803"/>
  <c r="R2803"/>
  <c r="Y2802"/>
  <c r="X2802"/>
  <c r="W2802"/>
  <c r="V2802"/>
  <c r="U2802"/>
  <c r="T2802"/>
  <c r="S2802"/>
  <c r="R2802"/>
  <c r="Y3355"/>
  <c r="X3355"/>
  <c r="W3355"/>
  <c r="V3355"/>
  <c r="U3355"/>
  <c r="T3355"/>
  <c r="S3355"/>
  <c r="R3355"/>
  <c r="Y3490"/>
  <c r="X3490"/>
  <c r="W3490"/>
  <c r="V3490"/>
  <c r="U3490"/>
  <c r="T3490"/>
  <c r="S3490"/>
  <c r="R3490"/>
  <c r="Y3619"/>
  <c r="X3619"/>
  <c r="W3619"/>
  <c r="V3619"/>
  <c r="U3619"/>
  <c r="T3619"/>
  <c r="S3619"/>
  <c r="R3619"/>
  <c r="Y3750"/>
  <c r="X3750"/>
  <c r="W3750"/>
  <c r="V3750"/>
  <c r="U3750"/>
  <c r="T3750"/>
  <c r="S3750"/>
  <c r="R3750"/>
  <c r="Y3877"/>
  <c r="X3877"/>
  <c r="W3877"/>
  <c r="V3877"/>
  <c r="U3877"/>
  <c r="T3877"/>
  <c r="S3877"/>
  <c r="R3877"/>
  <c r="Y3896"/>
  <c r="X3896"/>
  <c r="W3896"/>
  <c r="V3896"/>
  <c r="U3896"/>
  <c r="T3896"/>
  <c r="S3896"/>
  <c r="R3896"/>
  <c r="Y3764"/>
  <c r="X3764"/>
  <c r="W3764"/>
  <c r="V3764"/>
  <c r="U3764"/>
  <c r="T3764"/>
  <c r="S3764"/>
  <c r="R3764"/>
  <c r="Y3634"/>
  <c r="X3634"/>
  <c r="W3634"/>
  <c r="V3634"/>
  <c r="U3634"/>
  <c r="T3634"/>
  <c r="S3634"/>
  <c r="R3634"/>
  <c r="Y3498"/>
  <c r="X3498"/>
  <c r="W3498"/>
  <c r="V3498"/>
  <c r="U3498"/>
  <c r="T3498"/>
  <c r="S3498"/>
  <c r="R3498"/>
  <c r="Y3362"/>
  <c r="X3362"/>
  <c r="W3362"/>
  <c r="V3362"/>
  <c r="U3362"/>
  <c r="T3362"/>
  <c r="S3362"/>
  <c r="R3362"/>
  <c r="Y3233"/>
  <c r="X3233"/>
  <c r="W3233"/>
  <c r="V3233"/>
  <c r="U3233"/>
  <c r="T3233"/>
  <c r="S3233"/>
  <c r="R3233"/>
  <c r="Y3115"/>
  <c r="X3115"/>
  <c r="W3115"/>
  <c r="V3115"/>
  <c r="U3115"/>
  <c r="T3115"/>
  <c r="S3115"/>
  <c r="R3115"/>
  <c r="Y3012"/>
  <c r="X3012"/>
  <c r="W3012"/>
  <c r="V3012"/>
  <c r="U3012"/>
  <c r="T3012"/>
  <c r="S3012"/>
  <c r="R3012"/>
  <c r="Y2926"/>
  <c r="X2926"/>
  <c r="W2926"/>
  <c r="V2926"/>
  <c r="U2926"/>
  <c r="T2926"/>
  <c r="S2926"/>
  <c r="R2926"/>
  <c r="Y2874"/>
  <c r="X2874"/>
  <c r="W2874"/>
  <c r="V2874"/>
  <c r="U2874"/>
  <c r="T2874"/>
  <c r="S2874"/>
  <c r="R2874"/>
  <c r="Y2832"/>
  <c r="X2832"/>
  <c r="W2832"/>
  <c r="V2832"/>
  <c r="U2832"/>
  <c r="T2832"/>
  <c r="S2832"/>
  <c r="R2832"/>
  <c r="Y2800"/>
  <c r="X2800"/>
  <c r="W2800"/>
  <c r="V2800"/>
  <c r="U2800"/>
  <c r="T2800"/>
  <c r="S2800"/>
  <c r="R2800"/>
  <c r="Y2786"/>
  <c r="X2786"/>
  <c r="W2786"/>
  <c r="V2786"/>
  <c r="U2786"/>
  <c r="T2786"/>
  <c r="S2786"/>
  <c r="R2786"/>
  <c r="Y2775"/>
  <c r="X2775"/>
  <c r="W2775"/>
  <c r="V2775"/>
  <c r="U2775"/>
  <c r="T2775"/>
  <c r="S2775"/>
  <c r="R2775"/>
  <c r="Y2772"/>
  <c r="X2772"/>
  <c r="W2772"/>
  <c r="V2772"/>
  <c r="U2772"/>
  <c r="T2772"/>
  <c r="S2772"/>
  <c r="R2772"/>
  <c r="Y3268"/>
  <c r="X3268"/>
  <c r="W3268"/>
  <c r="V3268"/>
  <c r="U3268"/>
  <c r="T3268"/>
  <c r="S3268"/>
  <c r="R3268"/>
  <c r="Y3399"/>
  <c r="X3399"/>
  <c r="W3399"/>
  <c r="V3399"/>
  <c r="U3399"/>
  <c r="T3399"/>
  <c r="S3399"/>
  <c r="R3399"/>
  <c r="Y3543"/>
  <c r="X3543"/>
  <c r="W3543"/>
  <c r="V3543"/>
  <c r="U3543"/>
  <c r="T3543"/>
  <c r="S3543"/>
  <c r="R3543"/>
  <c r="Y3672"/>
  <c r="X3672"/>
  <c r="W3672"/>
  <c r="V3672"/>
  <c r="U3672"/>
  <c r="T3672"/>
  <c r="S3672"/>
  <c r="R3672"/>
  <c r="Y3806"/>
  <c r="X3806"/>
  <c r="W3806"/>
  <c r="V3806"/>
  <c r="U3806"/>
  <c r="T3806"/>
  <c r="S3806"/>
  <c r="R3806"/>
  <c r="Y3772"/>
  <c r="X3772"/>
  <c r="W3772"/>
  <c r="V3772"/>
  <c r="U3772"/>
  <c r="T3772"/>
  <c r="S3772"/>
  <c r="R3772"/>
  <c r="Y3639"/>
  <c r="X3639"/>
  <c r="W3639"/>
  <c r="V3639"/>
  <c r="U3639"/>
  <c r="T3639"/>
  <c r="S3639"/>
  <c r="R3639"/>
  <c r="Y3500"/>
  <c r="X3500"/>
  <c r="W3500"/>
  <c r="V3500"/>
  <c r="U3500"/>
  <c r="T3500"/>
  <c r="S3500"/>
  <c r="R3500"/>
  <c r="Y3359"/>
  <c r="X3359"/>
  <c r="W3359"/>
  <c r="V3359"/>
  <c r="U3359"/>
  <c r="T3359"/>
  <c r="S3359"/>
  <c r="R3359"/>
  <c r="Y3226"/>
  <c r="X3226"/>
  <c r="W3226"/>
  <c r="V3226"/>
  <c r="U3226"/>
  <c r="T3226"/>
  <c r="S3226"/>
  <c r="R3226"/>
  <c r="Y3107"/>
  <c r="X3107"/>
  <c r="W3107"/>
  <c r="V3107"/>
  <c r="U3107"/>
  <c r="T3107"/>
  <c r="S3107"/>
  <c r="R3107"/>
  <c r="Y2998"/>
  <c r="X2998"/>
  <c r="W2998"/>
  <c r="V2998"/>
  <c r="U2998"/>
  <c r="T2998"/>
  <c r="S2998"/>
  <c r="R2998"/>
  <c r="Y2911"/>
  <c r="X2911"/>
  <c r="W2911"/>
  <c r="V2911"/>
  <c r="U2911"/>
  <c r="T2911"/>
  <c r="S2911"/>
  <c r="R2911"/>
  <c r="Y2858"/>
  <c r="X2858"/>
  <c r="W2858"/>
  <c r="V2858"/>
  <c r="U2858"/>
  <c r="T2858"/>
  <c r="S2858"/>
  <c r="R2858"/>
  <c r="Y2816"/>
  <c r="X2816"/>
  <c r="W2816"/>
  <c r="V2816"/>
  <c r="U2816"/>
  <c r="T2816"/>
  <c r="S2816"/>
  <c r="R2816"/>
  <c r="Y2788"/>
  <c r="X2788"/>
  <c r="W2788"/>
  <c r="V2788"/>
  <c r="U2788"/>
  <c r="T2788"/>
  <c r="S2788"/>
  <c r="R2788"/>
  <c r="Y2769"/>
  <c r="X2769"/>
  <c r="W2769"/>
  <c r="V2769"/>
  <c r="U2769"/>
  <c r="T2769"/>
  <c r="S2769"/>
  <c r="R2769"/>
  <c r="Y2759"/>
  <c r="X2759"/>
  <c r="W2759"/>
  <c r="V2759"/>
  <c r="U2759"/>
  <c r="T2759"/>
  <c r="S2759"/>
  <c r="R2759"/>
  <c r="Y2754"/>
  <c r="X2754"/>
  <c r="W2754"/>
  <c r="V2754"/>
  <c r="U2754"/>
  <c r="T2754"/>
  <c r="S2754"/>
  <c r="R2754"/>
  <c r="Y3193"/>
  <c r="X3193"/>
  <c r="W3193"/>
  <c r="V3193"/>
  <c r="U3193"/>
  <c r="T3193"/>
  <c r="S3193"/>
  <c r="R3193"/>
  <c r="Y3327"/>
  <c r="X3327"/>
  <c r="W3327"/>
  <c r="V3327"/>
  <c r="U3327"/>
  <c r="T3327"/>
  <c r="S3327"/>
  <c r="R3327"/>
  <c r="Y3464"/>
  <c r="X3464"/>
  <c r="W3464"/>
  <c r="V3464"/>
  <c r="U3464"/>
  <c r="T3464"/>
  <c r="S3464"/>
  <c r="R3464"/>
  <c r="Y3604"/>
  <c r="X3604"/>
  <c r="W3604"/>
  <c r="V3604"/>
  <c r="U3604"/>
  <c r="T3604"/>
  <c r="S3604"/>
  <c r="R3604"/>
  <c r="Y3740"/>
  <c r="X3740"/>
  <c r="W3740"/>
  <c r="V3740"/>
  <c r="U3740"/>
  <c r="T3740"/>
  <c r="S3740"/>
  <c r="R3740"/>
  <c r="Y3873"/>
  <c r="X3873"/>
  <c r="W3873"/>
  <c r="V3873"/>
  <c r="U3873"/>
  <c r="T3873"/>
  <c r="S3873"/>
  <c r="R3873"/>
  <c r="Y3795"/>
  <c r="X3795"/>
  <c r="W3795"/>
  <c r="V3795"/>
  <c r="U3795"/>
  <c r="T3795"/>
  <c r="S3795"/>
  <c r="R3795"/>
  <c r="Y3663"/>
  <c r="X3663"/>
  <c r="W3663"/>
  <c r="V3663"/>
  <c r="U3663"/>
  <c r="T3663"/>
  <c r="S3663"/>
  <c r="R3663"/>
  <c r="Y3522"/>
  <c r="X3522"/>
  <c r="W3522"/>
  <c r="V3522"/>
  <c r="U3522"/>
  <c r="T3522"/>
  <c r="S3522"/>
  <c r="R3522"/>
  <c r="Y3378"/>
  <c r="X3378"/>
  <c r="W3378"/>
  <c r="V3378"/>
  <c r="U3378"/>
  <c r="T3378"/>
  <c r="S3378"/>
  <c r="R3378"/>
  <c r="Y3240"/>
  <c r="X3240"/>
  <c r="W3240"/>
  <c r="V3240"/>
  <c r="U3240"/>
  <c r="T3240"/>
  <c r="S3240"/>
  <c r="R3240"/>
  <c r="Y3113"/>
  <c r="X3113"/>
  <c r="W3113"/>
  <c r="V3113"/>
  <c r="U3113"/>
  <c r="T3113"/>
  <c r="S3113"/>
  <c r="R3113"/>
  <c r="Y3004"/>
  <c r="X3004"/>
  <c r="W3004"/>
  <c r="V3004"/>
  <c r="U3004"/>
  <c r="T3004"/>
  <c r="S3004"/>
  <c r="R3004"/>
  <c r="Y2916"/>
  <c r="X2916"/>
  <c r="W2916"/>
  <c r="V2916"/>
  <c r="U2916"/>
  <c r="T2916"/>
  <c r="S2916"/>
  <c r="R2916"/>
  <c r="Y2855"/>
  <c r="X2855"/>
  <c r="W2855"/>
  <c r="V2855"/>
  <c r="U2855"/>
  <c r="T2855"/>
  <c r="S2855"/>
  <c r="R2855"/>
  <c r="Y2811"/>
  <c r="X2811"/>
  <c r="W2811"/>
  <c r="V2811"/>
  <c r="U2811"/>
  <c r="T2811"/>
  <c r="S2811"/>
  <c r="R2811"/>
  <c r="Y2785"/>
  <c r="X2785"/>
  <c r="W2785"/>
  <c r="V2785"/>
  <c r="U2785"/>
  <c r="T2785"/>
  <c r="S2785"/>
  <c r="R2785"/>
  <c r="Y2761"/>
  <c r="X2761"/>
  <c r="W2761"/>
  <c r="V2761"/>
  <c r="U2761"/>
  <c r="T2761"/>
  <c r="S2761"/>
  <c r="R2761"/>
  <c r="Y3029"/>
  <c r="X3029"/>
  <c r="W3029"/>
  <c r="V3029"/>
  <c r="U3029"/>
  <c r="T3029"/>
  <c r="S3029"/>
  <c r="R3029"/>
  <c r="Y3140"/>
  <c r="X3140"/>
  <c r="W3140"/>
  <c r="V3140"/>
  <c r="U3140"/>
  <c r="T3140"/>
  <c r="S3140"/>
  <c r="R3140"/>
  <c r="Y3270"/>
  <c r="X3270"/>
  <c r="W3270"/>
  <c r="V3270"/>
  <c r="U3270"/>
  <c r="T3270"/>
  <c r="S3270"/>
  <c r="R3270"/>
  <c r="Y3410"/>
  <c r="X3410"/>
  <c r="W3410"/>
  <c r="V3410"/>
  <c r="U3410"/>
  <c r="T3410"/>
  <c r="S3410"/>
  <c r="R3410"/>
  <c r="Y3556"/>
  <c r="X3556"/>
  <c r="W3556"/>
  <c r="V3556"/>
  <c r="U3556"/>
  <c r="T3556"/>
  <c r="S3556"/>
  <c r="R3556"/>
  <c r="Y3691"/>
  <c r="X3691"/>
  <c r="W3691"/>
  <c r="V3691"/>
  <c r="U3691"/>
  <c r="T3691"/>
  <c r="S3691"/>
  <c r="R3691"/>
  <c r="Y3821"/>
  <c r="X3821"/>
  <c r="W3821"/>
  <c r="V3821"/>
  <c r="U3821"/>
  <c r="T3821"/>
  <c r="S3821"/>
  <c r="R3821"/>
  <c r="Y3823"/>
  <c r="X3823"/>
  <c r="W3823"/>
  <c r="V3823"/>
  <c r="U3823"/>
  <c r="T3823"/>
  <c r="S3823"/>
  <c r="R3823"/>
  <c r="Y3692"/>
  <c r="X3692"/>
  <c r="W3692"/>
  <c r="V3692"/>
  <c r="U3692"/>
  <c r="T3692"/>
  <c r="S3692"/>
  <c r="R3692"/>
  <c r="Y3561"/>
  <c r="X3561"/>
  <c r="W3561"/>
  <c r="V3561"/>
  <c r="U3561"/>
  <c r="T3561"/>
  <c r="S3561"/>
  <c r="R3561"/>
  <c r="Y3413"/>
  <c r="X3413"/>
  <c r="W3413"/>
  <c r="V3413"/>
  <c r="U3413"/>
  <c r="T3413"/>
  <c r="S3413"/>
  <c r="R3413"/>
  <c r="Y3272"/>
  <c r="X3272"/>
  <c r="W3272"/>
  <c r="V3272"/>
  <c r="U3272"/>
  <c r="T3272"/>
  <c r="S3272"/>
  <c r="R3272"/>
  <c r="Y3143"/>
  <c r="X3143"/>
  <c r="W3143"/>
  <c r="V3143"/>
  <c r="U3143"/>
  <c r="T3143"/>
  <c r="S3143"/>
  <c r="R3143"/>
  <c r="Y3033"/>
  <c r="X3033"/>
  <c r="W3033"/>
  <c r="V3033"/>
  <c r="U3033"/>
  <c r="T3033"/>
  <c r="S3033"/>
  <c r="R3033"/>
  <c r="Y2931"/>
  <c r="X2931"/>
  <c r="W2931"/>
  <c r="V2931"/>
  <c r="U2931"/>
  <c r="T2931"/>
  <c r="S2931"/>
  <c r="R2931"/>
  <c r="Y2869"/>
  <c r="X2869"/>
  <c r="W2869"/>
  <c r="V2869"/>
  <c r="U2869"/>
  <c r="T2869"/>
  <c r="S2869"/>
  <c r="R2869"/>
  <c r="Y2823"/>
  <c r="X2823"/>
  <c r="W2823"/>
  <c r="V2823"/>
  <c r="U2823"/>
  <c r="T2823"/>
  <c r="S2823"/>
  <c r="R2823"/>
  <c r="Y2764"/>
  <c r="X2764"/>
  <c r="W2764"/>
  <c r="V2764"/>
  <c r="U2764"/>
  <c r="T2764"/>
  <c r="S2764"/>
  <c r="R2764"/>
  <c r="Y2909"/>
  <c r="X2909"/>
  <c r="W2909"/>
  <c r="V2909"/>
  <c r="U2909"/>
  <c r="T2909"/>
  <c r="S2909"/>
  <c r="R2909"/>
  <c r="Y2994"/>
  <c r="X2994"/>
  <c r="W2994"/>
  <c r="V2994"/>
  <c r="U2994"/>
  <c r="T2994"/>
  <c r="S2994"/>
  <c r="R2994"/>
  <c r="Y3108"/>
  <c r="X3108"/>
  <c r="W3108"/>
  <c r="V3108"/>
  <c r="U3108"/>
  <c r="T3108"/>
  <c r="S3108"/>
  <c r="R3108"/>
  <c r="Y3229"/>
  <c r="X3229"/>
  <c r="W3229"/>
  <c r="V3229"/>
  <c r="U3229"/>
  <c r="T3229"/>
  <c r="S3229"/>
  <c r="R3229"/>
  <c r="Y3367"/>
  <c r="X3367"/>
  <c r="W3367"/>
  <c r="V3367"/>
  <c r="U3367"/>
  <c r="T3367"/>
  <c r="S3367"/>
  <c r="R3367"/>
  <c r="Y3508"/>
  <c r="X3508"/>
  <c r="W3508"/>
  <c r="V3508"/>
  <c r="U3508"/>
  <c r="T3508"/>
  <c r="S3508"/>
  <c r="R3508"/>
  <c r="Y3651"/>
  <c r="X3651"/>
  <c r="W3651"/>
  <c r="V3651"/>
  <c r="U3651"/>
  <c r="T3651"/>
  <c r="S3651"/>
  <c r="R3651"/>
  <c r="Y3871"/>
  <c r="X3871"/>
  <c r="W3871"/>
  <c r="V3871"/>
  <c r="U3871"/>
  <c r="T3871"/>
  <c r="S3871"/>
  <c r="R3871"/>
  <c r="Y3736"/>
  <c r="X3736"/>
  <c r="W3736"/>
  <c r="V3736"/>
  <c r="U3736"/>
  <c r="T3736"/>
  <c r="S3736"/>
  <c r="R3736"/>
  <c r="Y3600"/>
  <c r="X3600"/>
  <c r="W3600"/>
  <c r="V3600"/>
  <c r="U3600"/>
  <c r="T3600"/>
  <c r="S3600"/>
  <c r="R3600"/>
  <c r="Y3461"/>
  <c r="X3461"/>
  <c r="W3461"/>
  <c r="V3461"/>
  <c r="U3461"/>
  <c r="T3461"/>
  <c r="S3461"/>
  <c r="R3461"/>
  <c r="Y3324"/>
  <c r="X3324"/>
  <c r="W3324"/>
  <c r="V3324"/>
  <c r="U3324"/>
  <c r="T3324"/>
  <c r="S3324"/>
  <c r="R3324"/>
  <c r="Y3189"/>
  <c r="X3189"/>
  <c r="W3189"/>
  <c r="V3189"/>
  <c r="U3189"/>
  <c r="T3189"/>
  <c r="S3189"/>
  <c r="R3189"/>
  <c r="Y3067"/>
  <c r="X3067"/>
  <c r="W3067"/>
  <c r="V3067"/>
  <c r="U3067"/>
  <c r="T3067"/>
  <c r="S3067"/>
  <c r="R3067"/>
  <c r="Y2968"/>
  <c r="X2968"/>
  <c r="W2968"/>
  <c r="V2968"/>
  <c r="U2968"/>
  <c r="T2968"/>
  <c r="S2968"/>
  <c r="R2968"/>
  <c r="Y2890"/>
  <c r="X2890"/>
  <c r="W2890"/>
  <c r="V2890"/>
  <c r="U2890"/>
  <c r="T2890"/>
  <c r="S2890"/>
  <c r="R2890"/>
  <c r="Y2851"/>
  <c r="X2851"/>
  <c r="W2851"/>
  <c r="V2851"/>
  <c r="U2851"/>
  <c r="T2851"/>
  <c r="S2851"/>
  <c r="R2851"/>
  <c r="Y2901"/>
  <c r="X2901"/>
  <c r="W2901"/>
  <c r="V2901"/>
  <c r="U2901"/>
  <c r="T2901"/>
  <c r="S2901"/>
  <c r="R2901"/>
  <c r="Y2985"/>
  <c r="X2985"/>
  <c r="W2985"/>
  <c r="V2985"/>
  <c r="U2985"/>
  <c r="T2985"/>
  <c r="S2985"/>
  <c r="R2985"/>
  <c r="Y3085"/>
  <c r="X3085"/>
  <c r="W3085"/>
  <c r="V3085"/>
  <c r="U3085"/>
  <c r="T3085"/>
  <c r="S3085"/>
  <c r="R3085"/>
  <c r="Y3211"/>
  <c r="X3211"/>
  <c r="W3211"/>
  <c r="V3211"/>
  <c r="U3211"/>
  <c r="T3211"/>
  <c r="S3211"/>
  <c r="R3211"/>
  <c r="Y3346"/>
  <c r="X3346"/>
  <c r="W3346"/>
  <c r="V3346"/>
  <c r="U3346"/>
  <c r="T3346"/>
  <c r="S3346"/>
  <c r="R3346"/>
  <c r="Y3487"/>
  <c r="X3487"/>
  <c r="W3487"/>
  <c r="V3487"/>
  <c r="U3487"/>
  <c r="T3487"/>
  <c r="S3487"/>
  <c r="R3487"/>
  <c r="Y3800"/>
  <c r="X3800"/>
  <c r="W3800"/>
  <c r="V3800"/>
  <c r="U3800"/>
  <c r="T3800"/>
  <c r="S3800"/>
  <c r="R3800"/>
  <c r="Y3667"/>
  <c r="X3667"/>
  <c r="W3667"/>
  <c r="V3667"/>
  <c r="U3667"/>
  <c r="T3667"/>
  <c r="S3667"/>
  <c r="R3667"/>
  <c r="Y3528"/>
  <c r="X3528"/>
  <c r="W3528"/>
  <c r="V3528"/>
  <c r="U3528"/>
  <c r="T3528"/>
  <c r="S3528"/>
  <c r="R3528"/>
  <c r="Y3389"/>
  <c r="X3389"/>
  <c r="W3389"/>
  <c r="V3389"/>
  <c r="U3389"/>
  <c r="T3389"/>
  <c r="S3389"/>
  <c r="R3389"/>
  <c r="Y3253"/>
  <c r="X3253"/>
  <c r="W3253"/>
  <c r="V3253"/>
  <c r="U3253"/>
  <c r="T3253"/>
  <c r="S3253"/>
  <c r="R3253"/>
  <c r="Y3130"/>
  <c r="X3130"/>
  <c r="W3130"/>
  <c r="V3130"/>
  <c r="U3130"/>
  <c r="T3130"/>
  <c r="S3130"/>
  <c r="R3130"/>
  <c r="Y3026"/>
  <c r="X3026"/>
  <c r="W3026"/>
  <c r="V3026"/>
  <c r="U3026"/>
  <c r="T3026"/>
  <c r="S3026"/>
  <c r="R3026"/>
  <c r="Y2936"/>
  <c r="X2936"/>
  <c r="W2936"/>
  <c r="V2936"/>
  <c r="U2936"/>
  <c r="T2936"/>
  <c r="S2936"/>
  <c r="R2936"/>
  <c r="Y2774"/>
  <c r="X2774"/>
  <c r="W2774"/>
  <c r="V2774"/>
  <c r="U2774"/>
  <c r="T2774"/>
  <c r="S2774"/>
  <c r="R2774"/>
  <c r="Y2822"/>
  <c r="X2822"/>
  <c r="W2822"/>
  <c r="V2822"/>
  <c r="U2822"/>
  <c r="T2822"/>
  <c r="S2822"/>
  <c r="R2822"/>
  <c r="Y2856"/>
  <c r="X2856"/>
  <c r="W2856"/>
  <c r="V2856"/>
  <c r="U2856"/>
  <c r="T2856"/>
  <c r="S2856"/>
  <c r="R2856"/>
  <c r="Y2989"/>
  <c r="X2989"/>
  <c r="W2989"/>
  <c r="V2989"/>
  <c r="U2989"/>
  <c r="T2989"/>
  <c r="S2989"/>
  <c r="R2989"/>
  <c r="Y3089"/>
  <c r="X3089"/>
  <c r="W3089"/>
  <c r="V3089"/>
  <c r="U3089"/>
  <c r="T3089"/>
  <c r="S3089"/>
  <c r="R3089"/>
  <c r="Y3209"/>
  <c r="X3209"/>
  <c r="W3209"/>
  <c r="V3209"/>
  <c r="U3209"/>
  <c r="T3209"/>
  <c r="S3209"/>
  <c r="R3209"/>
  <c r="Y3341"/>
  <c r="X3341"/>
  <c r="W3341"/>
  <c r="V3341"/>
  <c r="U3341"/>
  <c r="T3341"/>
  <c r="S3341"/>
  <c r="R3341"/>
  <c r="Y3861"/>
  <c r="X3861"/>
  <c r="W3861"/>
  <c r="V3861"/>
  <c r="U3861"/>
  <c r="T3861"/>
  <c r="S3861"/>
  <c r="R3861"/>
  <c r="Y3734"/>
  <c r="X3734"/>
  <c r="W3734"/>
  <c r="V3734"/>
  <c r="U3734"/>
  <c r="T3734"/>
  <c r="S3734"/>
  <c r="R3734"/>
  <c r="Y3606"/>
  <c r="X3606"/>
  <c r="W3606"/>
  <c r="V3606"/>
  <c r="U3606"/>
  <c r="T3606"/>
  <c r="S3606"/>
  <c r="R3606"/>
  <c r="Y3469"/>
  <c r="X3469"/>
  <c r="W3469"/>
  <c r="V3469"/>
  <c r="U3469"/>
  <c r="T3469"/>
  <c r="S3469"/>
  <c r="R3469"/>
  <c r="Y3337"/>
  <c r="X3337"/>
  <c r="W3337"/>
  <c r="V3337"/>
  <c r="U3337"/>
  <c r="T3337"/>
  <c r="S3337"/>
  <c r="R3337"/>
  <c r="Y3213"/>
  <c r="X3213"/>
  <c r="W3213"/>
  <c r="V3213"/>
  <c r="U3213"/>
  <c r="T3213"/>
  <c r="S3213"/>
  <c r="R3213"/>
  <c r="Y3099"/>
  <c r="X3099"/>
  <c r="W3099"/>
  <c r="V3099"/>
  <c r="U3099"/>
  <c r="T3099"/>
  <c r="S3099"/>
  <c r="R3099"/>
  <c r="Y3003"/>
  <c r="X3003"/>
  <c r="W3003"/>
  <c r="V3003"/>
  <c r="U3003"/>
  <c r="T3003"/>
  <c r="S3003"/>
  <c r="R3003"/>
  <c r="Y2933"/>
  <c r="X2933"/>
  <c r="W2933"/>
  <c r="V2933"/>
  <c r="U2933"/>
  <c r="T2933"/>
  <c r="S2933"/>
  <c r="R2933"/>
  <c r="Y3014"/>
  <c r="X3014"/>
  <c r="W3014"/>
  <c r="V3014"/>
  <c r="U3014"/>
  <c r="T3014"/>
  <c r="S3014"/>
  <c r="R3014"/>
  <c r="Y3225"/>
  <c r="X3225"/>
  <c r="W3225"/>
  <c r="V3225"/>
  <c r="U3225"/>
  <c r="T3225"/>
  <c r="S3225"/>
  <c r="R3225"/>
  <c r="Y3819"/>
  <c r="X3819"/>
  <c r="W3819"/>
  <c r="V3819"/>
  <c r="U3819"/>
  <c r="T3819"/>
  <c r="S3819"/>
  <c r="R3819"/>
  <c r="Y3693"/>
  <c r="X3693"/>
  <c r="W3693"/>
  <c r="V3693"/>
  <c r="U3693"/>
  <c r="T3693"/>
  <c r="S3693"/>
  <c r="R3693"/>
  <c r="Y3568"/>
  <c r="X3568"/>
  <c r="W3568"/>
  <c r="V3568"/>
  <c r="U3568"/>
  <c r="T3568"/>
  <c r="S3568"/>
  <c r="R3568"/>
  <c r="Y3436"/>
  <c r="X3436"/>
  <c r="W3436"/>
  <c r="V3436"/>
  <c r="U3436"/>
  <c r="T3436"/>
  <c r="S3436"/>
  <c r="R3436"/>
  <c r="Y3317"/>
  <c r="X3317"/>
  <c r="W3317"/>
  <c r="V3317"/>
  <c r="U3317"/>
  <c r="T3317"/>
  <c r="S3317"/>
  <c r="R3317"/>
  <c r="Y3197"/>
  <c r="X3197"/>
  <c r="W3197"/>
  <c r="V3197"/>
  <c r="U3197"/>
  <c r="T3197"/>
  <c r="S3197"/>
  <c r="R3197"/>
  <c r="Y3094"/>
  <c r="X3094"/>
  <c r="W3094"/>
  <c r="V3094"/>
  <c r="U3094"/>
  <c r="T3094"/>
  <c r="S3094"/>
  <c r="R3094"/>
  <c r="Y3058"/>
  <c r="X3058"/>
  <c r="W3058"/>
  <c r="V3058"/>
  <c r="U3058"/>
  <c r="T3058"/>
  <c r="S3058"/>
  <c r="R3058"/>
  <c r="Y3790"/>
  <c r="X3790"/>
  <c r="W3790"/>
  <c r="V3790"/>
  <c r="U3790"/>
  <c r="T3790"/>
  <c r="S3790"/>
  <c r="R3790"/>
  <c r="Y3671"/>
  <c r="X3671"/>
  <c r="W3671"/>
  <c r="V3671"/>
  <c r="U3671"/>
  <c r="T3671"/>
  <c r="S3671"/>
  <c r="R3671"/>
  <c r="Y3553"/>
  <c r="X3553"/>
  <c r="W3553"/>
  <c r="V3553"/>
  <c r="U3553"/>
  <c r="T3553"/>
  <c r="S3553"/>
  <c r="R3553"/>
  <c r="Y3431"/>
  <c r="X3431"/>
  <c r="W3431"/>
  <c r="V3431"/>
  <c r="U3431"/>
  <c r="T3431"/>
  <c r="S3431"/>
  <c r="R3431"/>
  <c r="Y3837"/>
  <c r="X3837"/>
  <c r="W3837"/>
  <c r="V3837"/>
  <c r="U3837"/>
  <c r="T3837"/>
  <c r="S3837"/>
  <c r="R3837"/>
  <c r="Y3802"/>
  <c r="X3802"/>
  <c r="W3802"/>
  <c r="V3802"/>
  <c r="U3802"/>
  <c r="T3802"/>
  <c r="S3802"/>
  <c r="R3802"/>
  <c r="Y3761"/>
  <c r="X3761"/>
  <c r="W3761"/>
  <c r="V3761"/>
  <c r="U3761"/>
  <c r="T3761"/>
  <c r="S3761"/>
  <c r="R3761"/>
  <c r="Y3739"/>
  <c r="X3739"/>
  <c r="W3739"/>
  <c r="V3739"/>
  <c r="U3739"/>
  <c r="T3739"/>
  <c r="S3739"/>
  <c r="R3739"/>
  <c r="Y3781"/>
  <c r="X3781"/>
  <c r="W3781"/>
  <c r="V3781"/>
  <c r="U3781"/>
  <c r="T3781"/>
  <c r="S3781"/>
  <c r="R3781"/>
  <c r="Y3718"/>
  <c r="X3718"/>
  <c r="W3718"/>
  <c r="V3718"/>
  <c r="U3718"/>
  <c r="T3718"/>
  <c r="S3718"/>
  <c r="R3718"/>
  <c r="Y3674"/>
  <c r="X3674"/>
  <c r="W3674"/>
  <c r="V3674"/>
  <c r="U3674"/>
  <c r="T3674"/>
  <c r="S3674"/>
  <c r="R3674"/>
  <c r="Y3627"/>
  <c r="X3627"/>
  <c r="W3627"/>
  <c r="V3627"/>
  <c r="U3627"/>
  <c r="T3627"/>
  <c r="S3627"/>
  <c r="R3627"/>
  <c r="Y3597"/>
  <c r="X3597"/>
  <c r="W3597"/>
  <c r="V3597"/>
  <c r="U3597"/>
  <c r="T3597"/>
  <c r="S3597"/>
  <c r="R3597"/>
  <c r="Y3579"/>
  <c r="X3579"/>
  <c r="W3579"/>
  <c r="V3579"/>
  <c r="U3579"/>
  <c r="T3579"/>
  <c r="S3579"/>
  <c r="R3579"/>
  <c r="Y3745"/>
  <c r="X3745"/>
  <c r="W3745"/>
  <c r="V3745"/>
  <c r="U3745"/>
  <c r="T3745"/>
  <c r="S3745"/>
  <c r="R3745"/>
  <c r="Y3673"/>
  <c r="X3673"/>
  <c r="W3673"/>
  <c r="V3673"/>
  <c r="U3673"/>
  <c r="T3673"/>
  <c r="S3673"/>
  <c r="R3673"/>
  <c r="Y3602"/>
  <c r="X3602"/>
  <c r="W3602"/>
  <c r="V3602"/>
  <c r="U3602"/>
  <c r="T3602"/>
  <c r="S3602"/>
  <c r="R3602"/>
  <c r="Y3550"/>
  <c r="X3550"/>
  <c r="W3550"/>
  <c r="V3550"/>
  <c r="U3550"/>
  <c r="T3550"/>
  <c r="S3550"/>
  <c r="R3550"/>
  <c r="Y3495"/>
  <c r="X3495"/>
  <c r="W3495"/>
  <c r="V3495"/>
  <c r="U3495"/>
  <c r="T3495"/>
  <c r="S3495"/>
  <c r="R3495"/>
  <c r="Y3458"/>
  <c r="X3458"/>
  <c r="W3458"/>
  <c r="V3458"/>
  <c r="U3458"/>
  <c r="T3458"/>
  <c r="S3458"/>
  <c r="R3458"/>
  <c r="Y3434"/>
  <c r="X3434"/>
  <c r="W3434"/>
  <c r="V3434"/>
  <c r="U3434"/>
  <c r="T3434"/>
  <c r="S3434"/>
  <c r="R3434"/>
  <c r="Y3419"/>
  <c r="X3419"/>
  <c r="W3419"/>
  <c r="V3419"/>
  <c r="U3419"/>
  <c r="T3419"/>
  <c r="S3419"/>
  <c r="R3419"/>
  <c r="Y3738"/>
  <c r="X3738"/>
  <c r="W3738"/>
  <c r="V3738"/>
  <c r="U3738"/>
  <c r="T3738"/>
  <c r="S3738"/>
  <c r="R3738"/>
  <c r="Y3654"/>
  <c r="X3654"/>
  <c r="W3654"/>
  <c r="V3654"/>
  <c r="U3654"/>
  <c r="T3654"/>
  <c r="S3654"/>
  <c r="R3654"/>
  <c r="Y3570"/>
  <c r="X3570"/>
  <c r="W3570"/>
  <c r="V3570"/>
  <c r="U3570"/>
  <c r="T3570"/>
  <c r="S3570"/>
  <c r="R3570"/>
  <c r="Y3492"/>
  <c r="X3492"/>
  <c r="W3492"/>
  <c r="V3492"/>
  <c r="U3492"/>
  <c r="T3492"/>
  <c r="S3492"/>
  <c r="R3492"/>
  <c r="Y3425"/>
  <c r="X3425"/>
  <c r="W3425"/>
  <c r="V3425"/>
  <c r="U3425"/>
  <c r="T3425"/>
  <c r="S3425"/>
  <c r="R3425"/>
  <c r="Y3363"/>
  <c r="X3363"/>
  <c r="W3363"/>
  <c r="V3363"/>
  <c r="U3363"/>
  <c r="T3363"/>
  <c r="S3363"/>
  <c r="R3363"/>
  <c r="Y3323"/>
  <c r="X3323"/>
  <c r="W3323"/>
  <c r="V3323"/>
  <c r="U3323"/>
  <c r="T3323"/>
  <c r="S3323"/>
  <c r="R3323"/>
  <c r="Y3292"/>
  <c r="X3292"/>
  <c r="W3292"/>
  <c r="V3292"/>
  <c r="U3292"/>
  <c r="T3292"/>
  <c r="S3292"/>
  <c r="R3292"/>
  <c r="Y3273"/>
  <c r="X3273"/>
  <c r="W3273"/>
  <c r="V3273"/>
  <c r="U3273"/>
  <c r="T3273"/>
  <c r="S3273"/>
  <c r="R3273"/>
  <c r="Y3269"/>
  <c r="X3269"/>
  <c r="W3269"/>
  <c r="V3269"/>
  <c r="U3269"/>
  <c r="T3269"/>
  <c r="S3269"/>
  <c r="R3269"/>
  <c r="Y3278"/>
  <c r="X3278"/>
  <c r="W3278"/>
  <c r="V3278"/>
  <c r="U3278"/>
  <c r="T3278"/>
  <c r="S3278"/>
  <c r="R3278"/>
  <c r="Y3758"/>
  <c r="X3758"/>
  <c r="W3758"/>
  <c r="V3758"/>
  <c r="U3758"/>
  <c r="T3758"/>
  <c r="S3758"/>
  <c r="R3758"/>
  <c r="Y3666"/>
  <c r="X3666"/>
  <c r="W3666"/>
  <c r="V3666"/>
  <c r="U3666"/>
  <c r="T3666"/>
  <c r="S3666"/>
  <c r="R3666"/>
  <c r="Y3566"/>
  <c r="X3566"/>
  <c r="W3566"/>
  <c r="V3566"/>
  <c r="U3566"/>
  <c r="T3566"/>
  <c r="S3566"/>
  <c r="R3566"/>
  <c r="Y3468"/>
  <c r="X3468"/>
  <c r="W3468"/>
  <c r="V3468"/>
  <c r="U3468"/>
  <c r="T3468"/>
  <c r="S3468"/>
  <c r="R3468"/>
  <c r="Y3385"/>
  <c r="X3385"/>
  <c r="W3385"/>
  <c r="V3385"/>
  <c r="U3385"/>
  <c r="T3385"/>
  <c r="S3385"/>
  <c r="R3385"/>
  <c r="Y3313"/>
  <c r="X3313"/>
  <c r="W3313"/>
  <c r="V3313"/>
  <c r="U3313"/>
  <c r="T3313"/>
  <c r="S3313"/>
  <c r="R3313"/>
  <c r="Y3246"/>
  <c r="X3246"/>
  <c r="W3246"/>
  <c r="V3246"/>
  <c r="U3246"/>
  <c r="T3246"/>
  <c r="S3246"/>
  <c r="R3246"/>
  <c r="Y3196"/>
  <c r="X3196"/>
  <c r="W3196"/>
  <c r="V3196"/>
  <c r="U3196"/>
  <c r="T3196"/>
  <c r="S3196"/>
  <c r="R3196"/>
  <c r="Y3138"/>
  <c r="X3138"/>
  <c r="W3138"/>
  <c r="V3138"/>
  <c r="U3138"/>
  <c r="T3138"/>
  <c r="S3138"/>
  <c r="R3138"/>
  <c r="Y3132"/>
  <c r="X3132"/>
  <c r="W3132"/>
  <c r="V3132"/>
  <c r="U3132"/>
  <c r="T3132"/>
  <c r="S3132"/>
  <c r="R3132"/>
  <c r="Y3137"/>
  <c r="X3137"/>
  <c r="W3137"/>
  <c r="V3137"/>
  <c r="U3137"/>
  <c r="T3137"/>
  <c r="S3137"/>
  <c r="R3137"/>
  <c r="Y3170"/>
  <c r="X3170"/>
  <c r="W3170"/>
  <c r="V3170"/>
  <c r="U3170"/>
  <c r="T3170"/>
  <c r="S3170"/>
  <c r="R3170"/>
  <c r="Y3815"/>
  <c r="X3815"/>
  <c r="W3815"/>
  <c r="V3815"/>
  <c r="U3815"/>
  <c r="T3815"/>
  <c r="S3815"/>
  <c r="R3815"/>
  <c r="Y3704"/>
  <c r="X3704"/>
  <c r="W3704"/>
  <c r="V3704"/>
  <c r="U3704"/>
  <c r="T3704"/>
  <c r="S3704"/>
  <c r="R3704"/>
  <c r="Y3594"/>
  <c r="X3594"/>
  <c r="W3594"/>
  <c r="V3594"/>
  <c r="U3594"/>
  <c r="T3594"/>
  <c r="S3594"/>
  <c r="R3594"/>
  <c r="Y3488"/>
  <c r="X3488"/>
  <c r="W3488"/>
  <c r="V3488"/>
  <c r="U3488"/>
  <c r="T3488"/>
  <c r="S3488"/>
  <c r="R3488"/>
  <c r="Y3387"/>
  <c r="X3387"/>
  <c r="W3387"/>
  <c r="V3387"/>
  <c r="U3387"/>
  <c r="T3387"/>
  <c r="S3387"/>
  <c r="R3387"/>
  <c r="Y3299"/>
  <c r="X3299"/>
  <c r="W3299"/>
  <c r="V3299"/>
  <c r="U3299"/>
  <c r="T3299"/>
  <c r="S3299"/>
  <c r="R3299"/>
  <c r="Y3212"/>
  <c r="X3212"/>
  <c r="W3212"/>
  <c r="V3212"/>
  <c r="U3212"/>
  <c r="T3212"/>
  <c r="S3212"/>
  <c r="R3212"/>
  <c r="Y3147"/>
  <c r="X3147"/>
  <c r="W3147"/>
  <c r="V3147"/>
  <c r="U3147"/>
  <c r="T3147"/>
  <c r="S3147"/>
  <c r="R3147"/>
  <c r="Y3087"/>
  <c r="X3087"/>
  <c r="W3087"/>
  <c r="V3087"/>
  <c r="U3087"/>
  <c r="T3087"/>
  <c r="S3087"/>
  <c r="R3087"/>
  <c r="Y3031"/>
  <c r="X3031"/>
  <c r="W3031"/>
  <c r="V3031"/>
  <c r="U3031"/>
  <c r="T3031"/>
  <c r="S3031"/>
  <c r="R3031"/>
  <c r="Y3017"/>
  <c r="X3017"/>
  <c r="W3017"/>
  <c r="V3017"/>
  <c r="U3017"/>
  <c r="T3017"/>
  <c r="S3017"/>
  <c r="R3017"/>
  <c r="Y3021"/>
  <c r="X3021"/>
  <c r="W3021"/>
  <c r="V3021"/>
  <c r="U3021"/>
  <c r="T3021"/>
  <c r="S3021"/>
  <c r="R3021"/>
  <c r="Y3039"/>
  <c r="X3039"/>
  <c r="W3039"/>
  <c r="V3039"/>
  <c r="U3039"/>
  <c r="T3039"/>
  <c r="S3039"/>
  <c r="R3039"/>
  <c r="Y3862"/>
  <c r="X3862"/>
  <c r="W3862"/>
  <c r="V3862"/>
  <c r="U3862"/>
  <c r="T3862"/>
  <c r="S3862"/>
  <c r="R3862"/>
  <c r="Y3889"/>
  <c r="X3889"/>
  <c r="W3889"/>
  <c r="V3889"/>
  <c r="U3889"/>
  <c r="T3889"/>
  <c r="S3889"/>
  <c r="R3889"/>
  <c r="Y3771"/>
  <c r="X3771"/>
  <c r="W3771"/>
  <c r="V3771"/>
  <c r="U3771"/>
  <c r="T3771"/>
  <c r="S3771"/>
  <c r="R3771"/>
  <c r="Y3662"/>
  <c r="X3662"/>
  <c r="W3662"/>
  <c r="V3662"/>
  <c r="U3662"/>
  <c r="T3662"/>
  <c r="S3662"/>
  <c r="R3662"/>
  <c r="Y3544"/>
  <c r="X3544"/>
  <c r="W3544"/>
  <c r="V3544"/>
  <c r="U3544"/>
  <c r="T3544"/>
  <c r="S3544"/>
  <c r="R3544"/>
  <c r="Y3429"/>
  <c r="X3429"/>
  <c r="W3429"/>
  <c r="V3429"/>
  <c r="U3429"/>
  <c r="T3429"/>
  <c r="S3429"/>
  <c r="R3429"/>
  <c r="Y3321"/>
  <c r="X3321"/>
  <c r="W3321"/>
  <c r="V3321"/>
  <c r="U3321"/>
  <c r="T3321"/>
  <c r="S3321"/>
  <c r="R3321"/>
  <c r="Y3218"/>
  <c r="X3218"/>
  <c r="W3218"/>
  <c r="V3218"/>
  <c r="U3218"/>
  <c r="T3218"/>
  <c r="S3218"/>
  <c r="R3218"/>
  <c r="Y3127"/>
  <c r="X3127"/>
  <c r="W3127"/>
  <c r="V3127"/>
  <c r="U3127"/>
  <c r="T3127"/>
  <c r="S3127"/>
  <c r="R3127"/>
  <c r="Y3061"/>
  <c r="X3061"/>
  <c r="W3061"/>
  <c r="V3061"/>
  <c r="U3061"/>
  <c r="T3061"/>
  <c r="S3061"/>
  <c r="R3061"/>
  <c r="Y3005"/>
  <c r="X3005"/>
  <c r="W3005"/>
  <c r="V3005"/>
  <c r="U3005"/>
  <c r="T3005"/>
  <c r="S3005"/>
  <c r="R3005"/>
  <c r="Y2963"/>
  <c r="X2963"/>
  <c r="W2963"/>
  <c r="V2963"/>
  <c r="U2963"/>
  <c r="T2963"/>
  <c r="S2963"/>
  <c r="R2963"/>
  <c r="Y2942"/>
  <c r="X2942"/>
  <c r="W2942"/>
  <c r="V2942"/>
  <c r="U2942"/>
  <c r="T2942"/>
  <c r="S2942"/>
  <c r="R2942"/>
  <c r="Y2925"/>
  <c r="X2925"/>
  <c r="W2925"/>
  <c r="V2925"/>
  <c r="U2925"/>
  <c r="T2925"/>
  <c r="S2925"/>
  <c r="R2925"/>
  <c r="Y2923"/>
  <c r="X2923"/>
  <c r="W2923"/>
  <c r="V2923"/>
  <c r="U2923"/>
  <c r="T2923"/>
  <c r="S2923"/>
  <c r="R2923"/>
  <c r="Y2939"/>
  <c r="X2939"/>
  <c r="W2939"/>
  <c r="V2939"/>
  <c r="U2939"/>
  <c r="T2939"/>
  <c r="S2939"/>
  <c r="R2939"/>
  <c r="Y3762"/>
  <c r="X3762"/>
  <c r="W3762"/>
  <c r="V3762"/>
  <c r="U3762"/>
  <c r="T3762"/>
  <c r="S3762"/>
  <c r="R3762"/>
  <c r="Y3886"/>
  <c r="X3886"/>
  <c r="W3886"/>
  <c r="V3886"/>
  <c r="U3886"/>
  <c r="T3886"/>
  <c r="S3886"/>
  <c r="R3886"/>
  <c r="Y3865"/>
  <c r="X3865"/>
  <c r="W3865"/>
  <c r="V3865"/>
  <c r="U3865"/>
  <c r="T3865"/>
  <c r="S3865"/>
  <c r="R3865"/>
  <c r="Y3746"/>
  <c r="X3746"/>
  <c r="W3746"/>
  <c r="V3746"/>
  <c r="U3746"/>
  <c r="T3746"/>
  <c r="S3746"/>
  <c r="R3746"/>
  <c r="Y3621"/>
  <c r="X3621"/>
  <c r="W3621"/>
  <c r="V3621"/>
  <c r="U3621"/>
  <c r="T3621"/>
  <c r="S3621"/>
  <c r="R3621"/>
  <c r="Y3497"/>
  <c r="X3497"/>
  <c r="W3497"/>
  <c r="V3497"/>
  <c r="U3497"/>
  <c r="T3497"/>
  <c r="S3497"/>
  <c r="R3497"/>
  <c r="Y3379"/>
  <c r="X3379"/>
  <c r="W3379"/>
  <c r="V3379"/>
  <c r="U3379"/>
  <c r="T3379"/>
  <c r="S3379"/>
  <c r="R3379"/>
  <c r="Y3264"/>
  <c r="X3264"/>
  <c r="W3264"/>
  <c r="V3264"/>
  <c r="U3264"/>
  <c r="T3264"/>
  <c r="S3264"/>
  <c r="R3264"/>
  <c r="Y3169"/>
  <c r="X3169"/>
  <c r="W3169"/>
  <c r="V3169"/>
  <c r="U3169"/>
  <c r="T3169"/>
  <c r="S3169"/>
  <c r="R3169"/>
  <c r="Y3068"/>
  <c r="X3068"/>
  <c r="W3068"/>
  <c r="V3068"/>
  <c r="U3068"/>
  <c r="T3068"/>
  <c r="S3068"/>
  <c r="R3068"/>
  <c r="Y2995"/>
  <c r="X2995"/>
  <c r="W2995"/>
  <c r="V2995"/>
  <c r="U2995"/>
  <c r="T2995"/>
  <c r="S2995"/>
  <c r="R2995"/>
  <c r="Y2949"/>
  <c r="X2949"/>
  <c r="W2949"/>
  <c r="V2949"/>
  <c r="U2949"/>
  <c r="T2949"/>
  <c r="S2949"/>
  <c r="R2949"/>
  <c r="Y2903"/>
  <c r="X2903"/>
  <c r="W2903"/>
  <c r="V2903"/>
  <c r="U2903"/>
  <c r="T2903"/>
  <c r="S2903"/>
  <c r="R2903"/>
  <c r="Y2882"/>
  <c r="X2882"/>
  <c r="W2882"/>
  <c r="V2882"/>
  <c r="U2882"/>
  <c r="T2882"/>
  <c r="S2882"/>
  <c r="R2882"/>
  <c r="Y2867"/>
  <c r="X2867"/>
  <c r="W2867"/>
  <c r="V2867"/>
  <c r="U2867"/>
  <c r="T2867"/>
  <c r="S2867"/>
  <c r="R2867"/>
  <c r="Y3676"/>
  <c r="X3676"/>
  <c r="W3676"/>
  <c r="V3676"/>
  <c r="U3676"/>
  <c r="T3676"/>
  <c r="S3676"/>
  <c r="R3676"/>
  <c r="Y3797"/>
  <c r="X3797"/>
  <c r="W3797"/>
  <c r="V3797"/>
  <c r="U3797"/>
  <c r="T3797"/>
  <c r="S3797"/>
  <c r="R3797"/>
  <c r="Y3850"/>
  <c r="X3850"/>
  <c r="W3850"/>
  <c r="V3850"/>
  <c r="U3850"/>
  <c r="T3850"/>
  <c r="S3850"/>
  <c r="R3850"/>
  <c r="Y3727"/>
  <c r="X3727"/>
  <c r="W3727"/>
  <c r="V3727"/>
  <c r="U3727"/>
  <c r="T3727"/>
  <c r="S3727"/>
  <c r="R3727"/>
  <c r="Y3605"/>
  <c r="X3605"/>
  <c r="W3605"/>
  <c r="V3605"/>
  <c r="U3605"/>
  <c r="T3605"/>
  <c r="S3605"/>
  <c r="R3605"/>
  <c r="Y3475"/>
  <c r="X3475"/>
  <c r="W3475"/>
  <c r="V3475"/>
  <c r="U3475"/>
  <c r="T3475"/>
  <c r="S3475"/>
  <c r="R3475"/>
  <c r="Y3347"/>
  <c r="X3347"/>
  <c r="W3347"/>
  <c r="V3347"/>
  <c r="U3347"/>
  <c r="T3347"/>
  <c r="S3347"/>
  <c r="R3347"/>
  <c r="Y3228"/>
  <c r="X3228"/>
  <c r="W3228"/>
  <c r="V3228"/>
  <c r="U3228"/>
  <c r="T3228"/>
  <c r="S3228"/>
  <c r="R3228"/>
  <c r="Y3120"/>
  <c r="X3120"/>
  <c r="W3120"/>
  <c r="V3120"/>
  <c r="U3120"/>
  <c r="T3120"/>
  <c r="S3120"/>
  <c r="R3120"/>
  <c r="Y3036"/>
  <c r="X3036"/>
  <c r="W3036"/>
  <c r="V3036"/>
  <c r="U3036"/>
  <c r="T3036"/>
  <c r="S3036"/>
  <c r="R3036"/>
  <c r="Y2956"/>
  <c r="X2956"/>
  <c r="W2956"/>
  <c r="V2956"/>
  <c r="U2956"/>
  <c r="T2956"/>
  <c r="S2956"/>
  <c r="R2956"/>
  <c r="Y2899"/>
  <c r="X2899"/>
  <c r="W2899"/>
  <c r="V2899"/>
  <c r="U2899"/>
  <c r="T2899"/>
  <c r="S2899"/>
  <c r="R2899"/>
  <c r="Y2868"/>
  <c r="X2868"/>
  <c r="W2868"/>
  <c r="V2868"/>
  <c r="U2868"/>
  <c r="T2868"/>
  <c r="S2868"/>
  <c r="R2868"/>
  <c r="Y2839"/>
  <c r="X2839"/>
  <c r="W2839"/>
  <c r="V2839"/>
  <c r="U2839"/>
  <c r="T2839"/>
  <c r="S2839"/>
  <c r="R2839"/>
  <c r="Y2828"/>
  <c r="X2828"/>
  <c r="W2828"/>
  <c r="V2828"/>
  <c r="U2828"/>
  <c r="T2828"/>
  <c r="S2828"/>
  <c r="R2828"/>
  <c r="Y2824"/>
  <c r="X2824"/>
  <c r="W2824"/>
  <c r="V2824"/>
  <c r="U2824"/>
  <c r="T2824"/>
  <c r="S2824"/>
  <c r="R2824"/>
  <c r="Y3586"/>
  <c r="X3586"/>
  <c r="W3586"/>
  <c r="V3586"/>
  <c r="U3586"/>
  <c r="T3586"/>
  <c r="S3586"/>
  <c r="R3586"/>
  <c r="Y3712"/>
  <c r="X3712"/>
  <c r="W3712"/>
  <c r="V3712"/>
  <c r="U3712"/>
  <c r="T3712"/>
  <c r="S3712"/>
  <c r="R3712"/>
  <c r="Y3835"/>
  <c r="X3835"/>
  <c r="W3835"/>
  <c r="V3835"/>
  <c r="U3835"/>
  <c r="T3835"/>
  <c r="S3835"/>
  <c r="R3835"/>
  <c r="Y3853"/>
  <c r="X3853"/>
  <c r="W3853"/>
  <c r="V3853"/>
  <c r="U3853"/>
  <c r="T3853"/>
  <c r="S3853"/>
  <c r="R3853"/>
  <c r="Y3726"/>
  <c r="X3726"/>
  <c r="W3726"/>
  <c r="V3726"/>
  <c r="U3726"/>
  <c r="T3726"/>
  <c r="S3726"/>
  <c r="R3726"/>
  <c r="Y3599"/>
  <c r="X3599"/>
  <c r="W3599"/>
  <c r="V3599"/>
  <c r="U3599"/>
  <c r="T3599"/>
  <c r="S3599"/>
  <c r="R3599"/>
  <c r="Y3467"/>
  <c r="X3467"/>
  <c r="W3467"/>
  <c r="V3467"/>
  <c r="U3467"/>
  <c r="T3467"/>
  <c r="S3467"/>
  <c r="R3467"/>
  <c r="Y3335"/>
  <c r="X3335"/>
  <c r="W3335"/>
  <c r="V3335"/>
  <c r="U3335"/>
  <c r="T3335"/>
  <c r="S3335"/>
  <c r="R3335"/>
  <c r="Y3214"/>
  <c r="X3214"/>
  <c r="W3214"/>
  <c r="V3214"/>
  <c r="U3214"/>
  <c r="T3214"/>
  <c r="S3214"/>
  <c r="R3214"/>
  <c r="Y3104"/>
  <c r="X3104"/>
  <c r="W3104"/>
  <c r="V3104"/>
  <c r="U3104"/>
  <c r="T3104"/>
  <c r="S3104"/>
  <c r="R3104"/>
  <c r="Y3009"/>
  <c r="X3009"/>
  <c r="W3009"/>
  <c r="V3009"/>
  <c r="U3009"/>
  <c r="T3009"/>
  <c r="S3009"/>
  <c r="R3009"/>
  <c r="Y2929"/>
  <c r="X2929"/>
  <c r="W2929"/>
  <c r="V2929"/>
  <c r="U2929"/>
  <c r="T2929"/>
  <c r="S2929"/>
  <c r="R2929"/>
  <c r="Y2881"/>
  <c r="X2881"/>
  <c r="W2881"/>
  <c r="V2881"/>
  <c r="U2881"/>
  <c r="T2881"/>
  <c r="S2881"/>
  <c r="R2881"/>
  <c r="Y2840"/>
  <c r="X2840"/>
  <c r="W2840"/>
  <c r="V2840"/>
  <c r="U2840"/>
  <c r="T2840"/>
  <c r="S2840"/>
  <c r="R2840"/>
  <c r="Y2820"/>
  <c r="X2820"/>
  <c r="W2820"/>
  <c r="V2820"/>
  <c r="U2820"/>
  <c r="T2820"/>
  <c r="S2820"/>
  <c r="R2820"/>
  <c r="Y2801"/>
  <c r="X2801"/>
  <c r="W2801"/>
  <c r="V2801"/>
  <c r="U2801"/>
  <c r="T2801"/>
  <c r="S2801"/>
  <c r="R2801"/>
  <c r="Y3383"/>
  <c r="X3383"/>
  <c r="W3383"/>
  <c r="V3383"/>
  <c r="U3383"/>
  <c r="T3383"/>
  <c r="S3383"/>
  <c r="R3383"/>
  <c r="Y3516"/>
  <c r="X3516"/>
  <c r="W3516"/>
  <c r="V3516"/>
  <c r="U3516"/>
  <c r="T3516"/>
  <c r="S3516"/>
  <c r="R3516"/>
  <c r="Y3648"/>
  <c r="X3648"/>
  <c r="W3648"/>
  <c r="V3648"/>
  <c r="U3648"/>
  <c r="T3648"/>
  <c r="S3648"/>
  <c r="R3648"/>
  <c r="Y3775"/>
  <c r="X3775"/>
  <c r="W3775"/>
  <c r="V3775"/>
  <c r="U3775"/>
  <c r="T3775"/>
  <c r="S3775"/>
  <c r="R3775"/>
  <c r="Y3876"/>
  <c r="X3876"/>
  <c r="W3876"/>
  <c r="V3876"/>
  <c r="U3876"/>
  <c r="T3876"/>
  <c r="S3876"/>
  <c r="R3876"/>
  <c r="Y3743"/>
  <c r="X3743"/>
  <c r="W3743"/>
  <c r="V3743"/>
  <c r="U3743"/>
  <c r="T3743"/>
  <c r="S3743"/>
  <c r="R3743"/>
  <c r="Y3612"/>
  <c r="X3612"/>
  <c r="W3612"/>
  <c r="V3612"/>
  <c r="U3612"/>
  <c r="T3612"/>
  <c r="S3612"/>
  <c r="R3612"/>
  <c r="Y3479"/>
  <c r="X3479"/>
  <c r="W3479"/>
  <c r="V3479"/>
  <c r="U3479"/>
  <c r="T3479"/>
  <c r="S3479"/>
  <c r="R3479"/>
  <c r="Y3345"/>
  <c r="X3345"/>
  <c r="W3345"/>
  <c r="V3345"/>
  <c r="U3345"/>
  <c r="T3345"/>
  <c r="S3345"/>
  <c r="R3345"/>
  <c r="Y3217"/>
  <c r="X3217"/>
  <c r="W3217"/>
  <c r="V3217"/>
  <c r="U3217"/>
  <c r="T3217"/>
  <c r="S3217"/>
  <c r="R3217"/>
  <c r="Y3102"/>
  <c r="X3102"/>
  <c r="W3102"/>
  <c r="V3102"/>
  <c r="U3102"/>
  <c r="T3102"/>
  <c r="S3102"/>
  <c r="R3102"/>
  <c r="Y3002"/>
  <c r="X3002"/>
  <c r="W3002"/>
  <c r="V3002"/>
  <c r="U3002"/>
  <c r="T3002"/>
  <c r="S3002"/>
  <c r="R3002"/>
  <c r="Y2922"/>
  <c r="X2922"/>
  <c r="W2922"/>
  <c r="V2922"/>
  <c r="U2922"/>
  <c r="T2922"/>
  <c r="S2922"/>
  <c r="R2922"/>
  <c r="Y2872"/>
  <c r="X2872"/>
  <c r="W2872"/>
  <c r="V2872"/>
  <c r="U2872"/>
  <c r="T2872"/>
  <c r="S2872"/>
  <c r="R2872"/>
  <c r="Y2834"/>
  <c r="X2834"/>
  <c r="W2834"/>
  <c r="V2834"/>
  <c r="U2834"/>
  <c r="T2834"/>
  <c r="S2834"/>
  <c r="R2834"/>
  <c r="Y2806"/>
  <c r="X2806"/>
  <c r="W2806"/>
  <c r="V2806"/>
  <c r="U2806"/>
  <c r="T2806"/>
  <c r="S2806"/>
  <c r="R2806"/>
  <c r="Y3325"/>
  <c r="X3325"/>
  <c r="W3325"/>
  <c r="V3325"/>
  <c r="U3325"/>
  <c r="T3325"/>
  <c r="S3325"/>
  <c r="R3325"/>
  <c r="Y3454"/>
  <c r="X3454"/>
  <c r="W3454"/>
  <c r="V3454"/>
  <c r="U3454"/>
  <c r="T3454"/>
  <c r="S3454"/>
  <c r="R3454"/>
  <c r="Y3589"/>
  <c r="X3589"/>
  <c r="W3589"/>
  <c r="V3589"/>
  <c r="U3589"/>
  <c r="T3589"/>
  <c r="S3589"/>
  <c r="R3589"/>
  <c r="Y3717"/>
  <c r="X3717"/>
  <c r="W3717"/>
  <c r="V3717"/>
  <c r="U3717"/>
  <c r="T3717"/>
  <c r="S3717"/>
  <c r="R3717"/>
  <c r="Y3845"/>
  <c r="X3845"/>
  <c r="W3845"/>
  <c r="V3845"/>
  <c r="U3845"/>
  <c r="T3845"/>
  <c r="S3845"/>
  <c r="R3845"/>
  <c r="Y3901"/>
  <c r="X3901"/>
  <c r="W3901"/>
  <c r="V3901"/>
  <c r="U3901"/>
  <c r="T3901"/>
  <c r="S3901"/>
  <c r="R3901"/>
  <c r="Y3769"/>
  <c r="X3769"/>
  <c r="W3769"/>
  <c r="V3769"/>
  <c r="U3769"/>
  <c r="T3769"/>
  <c r="S3769"/>
  <c r="R3769"/>
  <c r="Y3640"/>
  <c r="X3640"/>
  <c r="W3640"/>
  <c r="V3640"/>
  <c r="U3640"/>
  <c r="T3640"/>
  <c r="S3640"/>
  <c r="R3640"/>
  <c r="Y3503"/>
  <c r="X3503"/>
  <c r="W3503"/>
  <c r="V3503"/>
  <c r="U3503"/>
  <c r="T3503"/>
  <c r="S3503"/>
  <c r="R3503"/>
  <c r="Y3369"/>
  <c r="X3369"/>
  <c r="W3369"/>
  <c r="V3369"/>
  <c r="U3369"/>
  <c r="T3369"/>
  <c r="S3369"/>
  <c r="R3369"/>
  <c r="Y3239"/>
  <c r="X3239"/>
  <c r="W3239"/>
  <c r="V3239"/>
  <c r="U3239"/>
  <c r="T3239"/>
  <c r="S3239"/>
  <c r="R3239"/>
  <c r="Y3119"/>
  <c r="X3119"/>
  <c r="W3119"/>
  <c r="V3119"/>
  <c r="U3119"/>
  <c r="T3119"/>
  <c r="S3119"/>
  <c r="R3119"/>
  <c r="Y3020"/>
  <c r="X3020"/>
  <c r="W3020"/>
  <c r="V3020"/>
  <c r="U3020"/>
  <c r="T3020"/>
  <c r="S3020"/>
  <c r="R3020"/>
  <c r="Y2934"/>
  <c r="X2934"/>
  <c r="W2934"/>
  <c r="V2934"/>
  <c r="U2934"/>
  <c r="T2934"/>
  <c r="S2934"/>
  <c r="R2934"/>
  <c r="Y2878"/>
  <c r="X2878"/>
  <c r="W2878"/>
  <c r="V2878"/>
  <c r="U2878"/>
  <c r="T2878"/>
  <c r="S2878"/>
  <c r="R2878"/>
  <c r="Y3159"/>
  <c r="X3159"/>
  <c r="W3159"/>
  <c r="V3159"/>
  <c r="U3159"/>
  <c r="T3159"/>
  <c r="S3159"/>
  <c r="R3159"/>
  <c r="Y3276"/>
  <c r="X3276"/>
  <c r="W3276"/>
  <c r="V3276"/>
  <c r="U3276"/>
  <c r="T3276"/>
  <c r="S3276"/>
  <c r="R3276"/>
  <c r="Y3412"/>
  <c r="X3412"/>
  <c r="W3412"/>
  <c r="V3412"/>
  <c r="U3412"/>
  <c r="T3412"/>
  <c r="S3412"/>
  <c r="R3412"/>
  <c r="Y3552"/>
  <c r="X3552"/>
  <c r="W3552"/>
  <c r="V3552"/>
  <c r="U3552"/>
  <c r="T3552"/>
  <c r="S3552"/>
  <c r="R3552"/>
  <c r="Y3814"/>
  <c r="X3814"/>
  <c r="W3814"/>
  <c r="V3814"/>
  <c r="U3814"/>
  <c r="T3814"/>
  <c r="S3814"/>
  <c r="R3814"/>
  <c r="Y3683"/>
  <c r="X3683"/>
  <c r="W3683"/>
  <c r="V3683"/>
  <c r="U3683"/>
  <c r="T3683"/>
  <c r="S3683"/>
  <c r="R3683"/>
  <c r="Y3555"/>
  <c r="X3555"/>
  <c r="W3555"/>
  <c r="V3555"/>
  <c r="U3555"/>
  <c r="T3555"/>
  <c r="S3555"/>
  <c r="R3555"/>
  <c r="Y3415"/>
  <c r="X3415"/>
  <c r="W3415"/>
  <c r="V3415"/>
  <c r="U3415"/>
  <c r="T3415"/>
  <c r="S3415"/>
  <c r="R3415"/>
  <c r="Y3284"/>
  <c r="X3284"/>
  <c r="W3284"/>
  <c r="V3284"/>
  <c r="U3284"/>
  <c r="T3284"/>
  <c r="S3284"/>
  <c r="R3284"/>
  <c r="Y3162"/>
  <c r="X3162"/>
  <c r="W3162"/>
  <c r="V3162"/>
  <c r="U3162"/>
  <c r="T3162"/>
  <c r="S3162"/>
  <c r="R3162"/>
  <c r="Y3052"/>
  <c r="X3052"/>
  <c r="W3052"/>
  <c r="V3052"/>
  <c r="U3052"/>
  <c r="T3052"/>
  <c r="S3052"/>
  <c r="R3052"/>
  <c r="Y2959"/>
  <c r="X2959"/>
  <c r="W2959"/>
  <c r="V2959"/>
  <c r="U2959"/>
  <c r="T2959"/>
  <c r="S2959"/>
  <c r="R2959"/>
  <c r="Y3034"/>
  <c r="X3034"/>
  <c r="W3034"/>
  <c r="V3034"/>
  <c r="U3034"/>
  <c r="T3034"/>
  <c r="S3034"/>
  <c r="R3034"/>
  <c r="Y3134"/>
  <c r="X3134"/>
  <c r="W3134"/>
  <c r="V3134"/>
  <c r="U3134"/>
  <c r="T3134"/>
  <c r="S3134"/>
  <c r="R3134"/>
  <c r="Y3250"/>
  <c r="X3250"/>
  <c r="W3250"/>
  <c r="V3250"/>
  <c r="U3250"/>
  <c r="T3250"/>
  <c r="S3250"/>
  <c r="R3250"/>
  <c r="Y3382"/>
  <c r="X3382"/>
  <c r="W3382"/>
  <c r="V3382"/>
  <c r="U3382"/>
  <c r="T3382"/>
  <c r="S3382"/>
  <c r="R3382"/>
  <c r="Y3520"/>
  <c r="X3520"/>
  <c r="W3520"/>
  <c r="V3520"/>
  <c r="U3520"/>
  <c r="T3520"/>
  <c r="S3520"/>
  <c r="R3520"/>
  <c r="Y3859"/>
  <c r="X3859"/>
  <c r="W3859"/>
  <c r="V3859"/>
  <c r="U3859"/>
  <c r="T3859"/>
  <c r="S3859"/>
  <c r="R3859"/>
  <c r="Y3732"/>
  <c r="X3732"/>
  <c r="W3732"/>
  <c r="V3732"/>
  <c r="U3732"/>
  <c r="T3732"/>
  <c r="S3732"/>
  <c r="R3732"/>
  <c r="Y3603"/>
  <c r="X3603"/>
  <c r="W3603"/>
  <c r="V3603"/>
  <c r="U3603"/>
  <c r="T3603"/>
  <c r="S3603"/>
  <c r="R3603"/>
  <c r="Y3470"/>
  <c r="X3470"/>
  <c r="W3470"/>
  <c r="V3470"/>
  <c r="U3470"/>
  <c r="T3470"/>
  <c r="S3470"/>
  <c r="R3470"/>
  <c r="Y3340"/>
  <c r="X3340"/>
  <c r="W3340"/>
  <c r="V3340"/>
  <c r="U3340"/>
  <c r="T3340"/>
  <c r="S3340"/>
  <c r="R3340"/>
  <c r="Y3216"/>
  <c r="X3216"/>
  <c r="W3216"/>
  <c r="V3216"/>
  <c r="U3216"/>
  <c r="T3216"/>
  <c r="S3216"/>
  <c r="R3216"/>
  <c r="Y2952"/>
  <c r="X2952"/>
  <c r="W2952"/>
  <c r="V2952"/>
  <c r="U2952"/>
  <c r="T2952"/>
  <c r="S2952"/>
  <c r="R2952"/>
  <c r="Y3037"/>
  <c r="X3037"/>
  <c r="W3037"/>
  <c r="V3037"/>
  <c r="U3037"/>
  <c r="T3037"/>
  <c r="S3037"/>
  <c r="R3037"/>
  <c r="Y3126"/>
  <c r="X3126"/>
  <c r="W3126"/>
  <c r="V3126"/>
  <c r="U3126"/>
  <c r="T3126"/>
  <c r="S3126"/>
  <c r="R3126"/>
  <c r="Y3244"/>
  <c r="X3244"/>
  <c r="W3244"/>
  <c r="V3244"/>
  <c r="U3244"/>
  <c r="T3244"/>
  <c r="S3244"/>
  <c r="R3244"/>
  <c r="Y3801"/>
  <c r="X3801"/>
  <c r="W3801"/>
  <c r="V3801"/>
  <c r="U3801"/>
  <c r="T3801"/>
  <c r="S3801"/>
  <c r="R3801"/>
  <c r="Y3677"/>
  <c r="X3677"/>
  <c r="W3677"/>
  <c r="V3677"/>
  <c r="U3677"/>
  <c r="T3677"/>
  <c r="S3677"/>
  <c r="R3677"/>
  <c r="Y3548"/>
  <c r="X3548"/>
  <c r="W3548"/>
  <c r="V3548"/>
  <c r="U3548"/>
  <c r="T3548"/>
  <c r="S3548"/>
  <c r="R3548"/>
  <c r="Y2841"/>
  <c r="X2841"/>
  <c r="W2841"/>
  <c r="V2841"/>
  <c r="U2841"/>
  <c r="T2841"/>
  <c r="S2841"/>
  <c r="R2841"/>
  <c r="Y2970"/>
  <c r="X2970"/>
  <c r="W2970"/>
  <c r="V2970"/>
  <c r="U2970"/>
  <c r="T2970"/>
  <c r="S2970"/>
  <c r="R2970"/>
  <c r="Y3051"/>
  <c r="X3051"/>
  <c r="W3051"/>
  <c r="V3051"/>
  <c r="U3051"/>
  <c r="T3051"/>
  <c r="S3051"/>
  <c r="R3051"/>
  <c r="Y3149"/>
  <c r="X3149"/>
  <c r="W3149"/>
  <c r="V3149"/>
  <c r="U3149"/>
  <c r="T3149"/>
  <c r="S3149"/>
  <c r="R3149"/>
  <c r="Y3890"/>
  <c r="X3890"/>
  <c r="W3890"/>
  <c r="V3890"/>
  <c r="U3890"/>
  <c r="T3890"/>
  <c r="S3890"/>
  <c r="R3890"/>
  <c r="Y3846"/>
  <c r="X3846"/>
  <c r="W3846"/>
  <c r="V3846"/>
  <c r="U3846"/>
  <c r="T3846"/>
  <c r="S3846"/>
  <c r="R3846"/>
  <c r="Y3808"/>
  <c r="X3808"/>
  <c r="W3808"/>
  <c r="V3808"/>
  <c r="U3808"/>
  <c r="T3808"/>
  <c r="S3808"/>
  <c r="R3808"/>
  <c r="Y3760"/>
  <c r="X3760"/>
  <c r="W3760"/>
  <c r="V3760"/>
  <c r="U3760"/>
  <c r="T3760"/>
  <c r="S3760"/>
  <c r="R3760"/>
  <c r="Y3733"/>
  <c r="X3733"/>
  <c r="W3733"/>
  <c r="V3733"/>
  <c r="U3733"/>
  <c r="T3733"/>
  <c r="S3733"/>
  <c r="R3733"/>
  <c r="Y3874"/>
  <c r="X3874"/>
  <c r="W3874"/>
  <c r="V3874"/>
  <c r="U3874"/>
  <c r="T3874"/>
  <c r="S3874"/>
  <c r="R3874"/>
  <c r="Y3807"/>
  <c r="X3807"/>
  <c r="W3807"/>
  <c r="V3807"/>
  <c r="U3807"/>
  <c r="T3807"/>
  <c r="S3807"/>
  <c r="R3807"/>
  <c r="Y3741"/>
  <c r="X3741"/>
  <c r="W3741"/>
  <c r="V3741"/>
  <c r="U3741"/>
  <c r="T3741"/>
  <c r="S3741"/>
  <c r="R3741"/>
  <c r="Y3689"/>
  <c r="X3689"/>
  <c r="W3689"/>
  <c r="V3689"/>
  <c r="U3689"/>
  <c r="T3689"/>
  <c r="S3689"/>
  <c r="R3689"/>
  <c r="Y3641"/>
  <c r="X3641"/>
  <c r="W3641"/>
  <c r="V3641"/>
  <c r="U3641"/>
  <c r="T3641"/>
  <c r="S3641"/>
  <c r="R3641"/>
  <c r="Y3601"/>
  <c r="X3601"/>
  <c r="W3601"/>
  <c r="V3601"/>
  <c r="U3601"/>
  <c r="T3601"/>
  <c r="S3601"/>
  <c r="R3601"/>
  <c r="Y3578"/>
  <c r="X3578"/>
  <c r="W3578"/>
  <c r="V3578"/>
  <c r="U3578"/>
  <c r="T3578"/>
  <c r="S3578"/>
  <c r="R3578"/>
  <c r="Y3567"/>
  <c r="X3567"/>
  <c r="W3567"/>
  <c r="V3567"/>
  <c r="U3567"/>
  <c r="T3567"/>
  <c r="S3567"/>
  <c r="R3567"/>
  <c r="Y3864"/>
  <c r="X3864"/>
  <c r="W3864"/>
  <c r="V3864"/>
  <c r="U3864"/>
  <c r="T3864"/>
  <c r="S3864"/>
  <c r="R3864"/>
  <c r="Y3786"/>
  <c r="X3786"/>
  <c r="W3786"/>
  <c r="V3786"/>
  <c r="U3786"/>
  <c r="T3786"/>
  <c r="S3786"/>
  <c r="R3786"/>
  <c r="Y3705"/>
  <c r="X3705"/>
  <c r="W3705"/>
  <c r="V3705"/>
  <c r="U3705"/>
  <c r="T3705"/>
  <c r="S3705"/>
  <c r="R3705"/>
  <c r="Y3635"/>
  <c r="X3635"/>
  <c r="W3635"/>
  <c r="V3635"/>
  <c r="U3635"/>
  <c r="T3635"/>
  <c r="S3635"/>
  <c r="R3635"/>
  <c r="Y3575"/>
  <c r="X3575"/>
  <c r="W3575"/>
  <c r="V3575"/>
  <c r="U3575"/>
  <c r="T3575"/>
  <c r="S3575"/>
  <c r="R3575"/>
  <c r="Y3521"/>
  <c r="X3521"/>
  <c r="W3521"/>
  <c r="V3521"/>
  <c r="U3521"/>
  <c r="T3521"/>
  <c r="S3521"/>
  <c r="R3521"/>
  <c r="Y3474"/>
  <c r="X3474"/>
  <c r="W3474"/>
  <c r="V3474"/>
  <c r="U3474"/>
  <c r="T3474"/>
  <c r="S3474"/>
  <c r="R3474"/>
  <c r="Y3439"/>
  <c r="X3439"/>
  <c r="W3439"/>
  <c r="V3439"/>
  <c r="U3439"/>
  <c r="T3439"/>
  <c r="S3439"/>
  <c r="R3439"/>
  <c r="Y3428"/>
  <c r="X3428"/>
  <c r="W3428"/>
  <c r="V3428"/>
  <c r="U3428"/>
  <c r="T3428"/>
  <c r="S3428"/>
  <c r="R3428"/>
  <c r="Y3430"/>
  <c r="X3430"/>
  <c r="W3430"/>
  <c r="V3430"/>
  <c r="U3430"/>
  <c r="T3430"/>
  <c r="S3430"/>
  <c r="R3430"/>
  <c r="Y3887"/>
  <c r="X3887"/>
  <c r="W3887"/>
  <c r="V3887"/>
  <c r="U3887"/>
  <c r="T3887"/>
  <c r="S3887"/>
  <c r="R3887"/>
  <c r="Y3792"/>
  <c r="X3792"/>
  <c r="W3792"/>
  <c r="V3792"/>
  <c r="U3792"/>
  <c r="T3792"/>
  <c r="S3792"/>
  <c r="R3792"/>
  <c r="Y3703"/>
  <c r="X3703"/>
  <c r="W3703"/>
  <c r="V3703"/>
  <c r="U3703"/>
  <c r="T3703"/>
  <c r="S3703"/>
  <c r="R3703"/>
  <c r="Y3615"/>
  <c r="X3615"/>
  <c r="W3615"/>
  <c r="V3615"/>
  <c r="U3615"/>
  <c r="T3615"/>
  <c r="S3615"/>
  <c r="R3615"/>
  <c r="Y3540"/>
  <c r="X3540"/>
  <c r="W3540"/>
  <c r="V3540"/>
  <c r="U3540"/>
  <c r="T3540"/>
  <c r="S3540"/>
  <c r="R3540"/>
  <c r="Y3463"/>
  <c r="X3463"/>
  <c r="W3463"/>
  <c r="V3463"/>
  <c r="U3463"/>
  <c r="T3463"/>
  <c r="S3463"/>
  <c r="R3463"/>
  <c r="Y3402"/>
  <c r="X3402"/>
  <c r="W3402"/>
  <c r="V3402"/>
  <c r="U3402"/>
  <c r="T3402"/>
  <c r="S3402"/>
  <c r="R3402"/>
  <c r="Y3351"/>
  <c r="X3351"/>
  <c r="W3351"/>
  <c r="V3351"/>
  <c r="U3351"/>
  <c r="T3351"/>
  <c r="S3351"/>
  <c r="R3351"/>
  <c r="Y3320"/>
  <c r="X3320"/>
  <c r="W3320"/>
  <c r="V3320"/>
  <c r="U3320"/>
  <c r="T3320"/>
  <c r="S3320"/>
  <c r="R3320"/>
  <c r="Y3295"/>
  <c r="X3295"/>
  <c r="W3295"/>
  <c r="V3295"/>
  <c r="U3295"/>
  <c r="T3295"/>
  <c r="S3295"/>
  <c r="R3295"/>
  <c r="Y3287"/>
  <c r="X3287"/>
  <c r="W3287"/>
  <c r="V3287"/>
  <c r="U3287"/>
  <c r="T3287"/>
  <c r="S3287"/>
  <c r="R3287"/>
  <c r="Y3291"/>
  <c r="X3291"/>
  <c r="W3291"/>
  <c r="V3291"/>
  <c r="U3291"/>
  <c r="T3291"/>
  <c r="S3291"/>
  <c r="R3291"/>
  <c r="Y3824"/>
  <c r="X3824"/>
  <c r="W3824"/>
  <c r="V3824"/>
  <c r="U3824"/>
  <c r="T3824"/>
  <c r="S3824"/>
  <c r="R3824"/>
  <c r="Y3723"/>
  <c r="X3723"/>
  <c r="W3723"/>
  <c r="V3723"/>
  <c r="U3723"/>
  <c r="T3723"/>
  <c r="S3723"/>
  <c r="R3723"/>
  <c r="Y3626"/>
  <c r="X3626"/>
  <c r="W3626"/>
  <c r="V3626"/>
  <c r="U3626"/>
  <c r="T3626"/>
  <c r="S3626"/>
  <c r="R3626"/>
  <c r="Y3539"/>
  <c r="X3539"/>
  <c r="W3539"/>
  <c r="V3539"/>
  <c r="U3539"/>
  <c r="T3539"/>
  <c r="S3539"/>
  <c r="R3539"/>
  <c r="Y3442"/>
  <c r="X3442"/>
  <c r="W3442"/>
  <c r="V3442"/>
  <c r="U3442"/>
  <c r="T3442"/>
  <c r="S3442"/>
  <c r="R3442"/>
  <c r="Y3366"/>
  <c r="X3366"/>
  <c r="W3366"/>
  <c r="V3366"/>
  <c r="U3366"/>
  <c r="T3366"/>
  <c r="S3366"/>
  <c r="R3366"/>
  <c r="Y3305"/>
  <c r="X3305"/>
  <c r="W3305"/>
  <c r="V3305"/>
  <c r="U3305"/>
  <c r="T3305"/>
  <c r="S3305"/>
  <c r="R3305"/>
  <c r="Y3243"/>
  <c r="X3243"/>
  <c r="W3243"/>
  <c r="V3243"/>
  <c r="U3243"/>
  <c r="T3243"/>
  <c r="S3243"/>
  <c r="R3243"/>
  <c r="Y3200"/>
  <c r="X3200"/>
  <c r="W3200"/>
  <c r="V3200"/>
  <c r="U3200"/>
  <c r="T3200"/>
  <c r="S3200"/>
  <c r="R3200"/>
  <c r="Y3180"/>
  <c r="X3180"/>
  <c r="W3180"/>
  <c r="V3180"/>
  <c r="U3180"/>
  <c r="T3180"/>
  <c r="S3180"/>
  <c r="R3180"/>
  <c r="Y3163"/>
  <c r="X3163"/>
  <c r="W3163"/>
  <c r="V3163"/>
  <c r="U3163"/>
  <c r="T3163"/>
  <c r="S3163"/>
  <c r="R3163"/>
  <c r="Y3167"/>
  <c r="X3167"/>
  <c r="W3167"/>
  <c r="V3167"/>
  <c r="U3167"/>
  <c r="T3167"/>
  <c r="S3167"/>
  <c r="R3167"/>
  <c r="Y3888"/>
  <c r="X3888"/>
  <c r="W3888"/>
  <c r="V3888"/>
  <c r="U3888"/>
  <c r="T3888"/>
  <c r="S3888"/>
  <c r="R3888"/>
  <c r="Y3780"/>
  <c r="X3780"/>
  <c r="W3780"/>
  <c r="V3780"/>
  <c r="U3780"/>
  <c r="T3780"/>
  <c r="S3780"/>
  <c r="R3780"/>
  <c r="Y3678"/>
  <c r="X3678"/>
  <c r="W3678"/>
  <c r="V3678"/>
  <c r="U3678"/>
  <c r="T3678"/>
  <c r="S3678"/>
  <c r="R3678"/>
  <c r="Y3571"/>
  <c r="X3571"/>
  <c r="W3571"/>
  <c r="V3571"/>
  <c r="U3571"/>
  <c r="T3571"/>
  <c r="S3571"/>
  <c r="R3571"/>
  <c r="Y3465"/>
  <c r="X3465"/>
  <c r="W3465"/>
  <c r="V3465"/>
  <c r="U3465"/>
  <c r="T3465"/>
  <c r="S3465"/>
  <c r="R3465"/>
  <c r="Y3371"/>
  <c r="X3371"/>
  <c r="W3371"/>
  <c r="V3371"/>
  <c r="U3371"/>
  <c r="T3371"/>
  <c r="S3371"/>
  <c r="R3371"/>
  <c r="Y3289"/>
  <c r="X3289"/>
  <c r="W3289"/>
  <c r="V3289"/>
  <c r="U3289"/>
  <c r="T3289"/>
  <c r="S3289"/>
  <c r="R3289"/>
  <c r="Y3210"/>
  <c r="X3210"/>
  <c r="W3210"/>
  <c r="V3210"/>
  <c r="U3210"/>
  <c r="T3210"/>
  <c r="S3210"/>
  <c r="R3210"/>
  <c r="Y3154"/>
  <c r="X3154"/>
  <c r="W3154"/>
  <c r="V3154"/>
  <c r="U3154"/>
  <c r="T3154"/>
  <c r="S3154"/>
  <c r="R3154"/>
  <c r="Y3106"/>
  <c r="X3106"/>
  <c r="W3106"/>
  <c r="V3106"/>
  <c r="U3106"/>
  <c r="T3106"/>
  <c r="S3106"/>
  <c r="R3106"/>
  <c r="Y3071"/>
  <c r="X3071"/>
  <c r="W3071"/>
  <c r="V3071"/>
  <c r="U3071"/>
  <c r="T3071"/>
  <c r="S3071"/>
  <c r="R3071"/>
  <c r="Y3055"/>
  <c r="X3055"/>
  <c r="W3055"/>
  <c r="V3055"/>
  <c r="U3055"/>
  <c r="T3055"/>
  <c r="S3055"/>
  <c r="R3055"/>
  <c r="Y3053"/>
  <c r="X3053"/>
  <c r="W3053"/>
  <c r="V3053"/>
  <c r="U3053"/>
  <c r="T3053"/>
  <c r="S3053"/>
  <c r="R3053"/>
  <c r="Y3854"/>
  <c r="X3854"/>
  <c r="W3854"/>
  <c r="V3854"/>
  <c r="U3854"/>
  <c r="T3854"/>
  <c r="S3854"/>
  <c r="R3854"/>
  <c r="Y3747"/>
  <c r="X3747"/>
  <c r="W3747"/>
  <c r="V3747"/>
  <c r="U3747"/>
  <c r="T3747"/>
  <c r="S3747"/>
  <c r="R3747"/>
  <c r="Y3633"/>
  <c r="X3633"/>
  <c r="W3633"/>
  <c r="V3633"/>
  <c r="U3633"/>
  <c r="T3633"/>
  <c r="S3633"/>
  <c r="R3633"/>
  <c r="Y3523"/>
  <c r="X3523"/>
  <c r="W3523"/>
  <c r="V3523"/>
  <c r="U3523"/>
  <c r="T3523"/>
  <c r="S3523"/>
  <c r="R3523"/>
  <c r="Y3414"/>
  <c r="X3414"/>
  <c r="W3414"/>
  <c r="V3414"/>
  <c r="U3414"/>
  <c r="T3414"/>
  <c r="S3414"/>
  <c r="R3414"/>
  <c r="Y3312"/>
  <c r="X3312"/>
  <c r="W3312"/>
  <c r="V3312"/>
  <c r="U3312"/>
  <c r="T3312"/>
  <c r="S3312"/>
  <c r="R3312"/>
  <c r="Y3219"/>
  <c r="X3219"/>
  <c r="W3219"/>
  <c r="V3219"/>
  <c r="U3219"/>
  <c r="T3219"/>
  <c r="S3219"/>
  <c r="R3219"/>
  <c r="Y3139"/>
  <c r="X3139"/>
  <c r="W3139"/>
  <c r="V3139"/>
  <c r="U3139"/>
  <c r="T3139"/>
  <c r="S3139"/>
  <c r="R3139"/>
  <c r="Y3074"/>
  <c r="X3074"/>
  <c r="W3074"/>
  <c r="V3074"/>
  <c r="U3074"/>
  <c r="T3074"/>
  <c r="S3074"/>
  <c r="R3074"/>
  <c r="Y3032"/>
  <c r="X3032"/>
  <c r="W3032"/>
  <c r="V3032"/>
  <c r="U3032"/>
  <c r="T3032"/>
  <c r="S3032"/>
  <c r="R3032"/>
  <c r="Y2977"/>
  <c r="X2977"/>
  <c r="W2977"/>
  <c r="V2977"/>
  <c r="U2977"/>
  <c r="T2977"/>
  <c r="S2977"/>
  <c r="R2977"/>
  <c r="Y2965"/>
  <c r="X2965"/>
  <c r="W2965"/>
  <c r="V2965"/>
  <c r="U2965"/>
  <c r="T2965"/>
  <c r="S2965"/>
  <c r="R2965"/>
  <c r="Y3856"/>
  <c r="X3856"/>
  <c r="W3856"/>
  <c r="V3856"/>
  <c r="U3856"/>
  <c r="T3856"/>
  <c r="S3856"/>
  <c r="R3856"/>
  <c r="Y3836"/>
  <c r="X3836"/>
  <c r="W3836"/>
  <c r="V3836"/>
  <c r="U3836"/>
  <c r="T3836"/>
  <c r="S3836"/>
  <c r="R3836"/>
  <c r="Y3720"/>
  <c r="X3720"/>
  <c r="W3720"/>
  <c r="V3720"/>
  <c r="U3720"/>
  <c r="T3720"/>
  <c r="S3720"/>
  <c r="R3720"/>
  <c r="Y3608"/>
  <c r="X3608"/>
  <c r="W3608"/>
  <c r="V3608"/>
  <c r="U3608"/>
  <c r="T3608"/>
  <c r="S3608"/>
  <c r="R3608"/>
  <c r="Y3489"/>
  <c r="X3489"/>
  <c r="W3489"/>
  <c r="V3489"/>
  <c r="U3489"/>
  <c r="T3489"/>
  <c r="S3489"/>
  <c r="R3489"/>
  <c r="Y3374"/>
  <c r="X3374"/>
  <c r="W3374"/>
  <c r="V3374"/>
  <c r="U3374"/>
  <c r="T3374"/>
  <c r="S3374"/>
  <c r="R3374"/>
  <c r="Y3266"/>
  <c r="X3266"/>
  <c r="W3266"/>
  <c r="V3266"/>
  <c r="U3266"/>
  <c r="T3266"/>
  <c r="S3266"/>
  <c r="R3266"/>
  <c r="Y3179"/>
  <c r="X3179"/>
  <c r="W3179"/>
  <c r="V3179"/>
  <c r="U3179"/>
  <c r="T3179"/>
  <c r="S3179"/>
  <c r="R3179"/>
  <c r="Y3084"/>
  <c r="X3084"/>
  <c r="W3084"/>
  <c r="V3084"/>
  <c r="U3084"/>
  <c r="T3084"/>
  <c r="S3084"/>
  <c r="R3084"/>
  <c r="Y3024"/>
  <c r="X3024"/>
  <c r="W3024"/>
  <c r="V3024"/>
  <c r="U3024"/>
  <c r="T3024"/>
  <c r="S3024"/>
  <c r="R3024"/>
  <c r="Y2972"/>
  <c r="X2972"/>
  <c r="W2972"/>
  <c r="V2972"/>
  <c r="U2972"/>
  <c r="T2972"/>
  <c r="S2972"/>
  <c r="R2972"/>
  <c r="Y2937"/>
  <c r="X2937"/>
  <c r="W2937"/>
  <c r="V2937"/>
  <c r="U2937"/>
  <c r="T2937"/>
  <c r="S2937"/>
  <c r="R2937"/>
  <c r="Y2914"/>
  <c r="X2914"/>
  <c r="W2914"/>
  <c r="V2914"/>
  <c r="U2914"/>
  <c r="T2914"/>
  <c r="S2914"/>
  <c r="R2914"/>
  <c r="Y3785"/>
  <c r="X3785"/>
  <c r="W3785"/>
  <c r="V3785"/>
  <c r="U3785"/>
  <c r="T3785"/>
  <c r="S3785"/>
  <c r="R3785"/>
  <c r="Y3900"/>
  <c r="X3900"/>
  <c r="W3900"/>
  <c r="V3900"/>
  <c r="U3900"/>
  <c r="T3900"/>
  <c r="S3900"/>
  <c r="R3900"/>
  <c r="Y3833"/>
  <c r="X3833"/>
  <c r="W3833"/>
  <c r="V3833"/>
  <c r="U3833"/>
  <c r="T3833"/>
  <c r="S3833"/>
  <c r="R3833"/>
  <c r="Y3714"/>
  <c r="X3714"/>
  <c r="W3714"/>
  <c r="V3714"/>
  <c r="U3714"/>
  <c r="T3714"/>
  <c r="S3714"/>
  <c r="R3714"/>
  <c r="Y3595"/>
  <c r="X3595"/>
  <c r="W3595"/>
  <c r="V3595"/>
  <c r="U3595"/>
  <c r="T3595"/>
  <c r="S3595"/>
  <c r="R3595"/>
  <c r="Y3471"/>
  <c r="X3471"/>
  <c r="W3471"/>
  <c r="V3471"/>
  <c r="U3471"/>
  <c r="T3471"/>
  <c r="S3471"/>
  <c r="R3471"/>
  <c r="Y3352"/>
  <c r="X3352"/>
  <c r="W3352"/>
  <c r="V3352"/>
  <c r="U3352"/>
  <c r="T3352"/>
  <c r="S3352"/>
  <c r="R3352"/>
  <c r="Y3242"/>
  <c r="X3242"/>
  <c r="W3242"/>
  <c r="V3242"/>
  <c r="U3242"/>
  <c r="T3242"/>
  <c r="S3242"/>
  <c r="R3242"/>
  <c r="Y3142"/>
  <c r="X3142"/>
  <c r="W3142"/>
  <c r="V3142"/>
  <c r="U3142"/>
  <c r="T3142"/>
  <c r="S3142"/>
  <c r="R3142"/>
  <c r="Y2988"/>
  <c r="X2988"/>
  <c r="W2988"/>
  <c r="V2988"/>
  <c r="U2988"/>
  <c r="T2988"/>
  <c r="S2988"/>
  <c r="R2988"/>
  <c r="Y2935"/>
  <c r="X2935"/>
  <c r="W2935"/>
  <c r="V2935"/>
  <c r="U2935"/>
  <c r="T2935"/>
  <c r="S2935"/>
  <c r="R2935"/>
  <c r="Y2898"/>
  <c r="X2898"/>
  <c r="W2898"/>
  <c r="V2898"/>
  <c r="U2898"/>
  <c r="T2898"/>
  <c r="S2898"/>
  <c r="R2898"/>
  <c r="Y3711"/>
  <c r="X3711"/>
  <c r="W3711"/>
  <c r="V3711"/>
  <c r="U3711"/>
  <c r="T3711"/>
  <c r="S3711"/>
  <c r="R3711"/>
  <c r="Y3829"/>
  <c r="X3829"/>
  <c r="W3829"/>
  <c r="V3829"/>
  <c r="U3829"/>
  <c r="T3829"/>
  <c r="S3829"/>
  <c r="R3829"/>
  <c r="Y3842"/>
  <c r="X3842"/>
  <c r="W3842"/>
  <c r="V3842"/>
  <c r="U3842"/>
  <c r="T3842"/>
  <c r="S3842"/>
  <c r="R3842"/>
  <c r="Y3719"/>
  <c r="X3719"/>
  <c r="W3719"/>
  <c r="V3719"/>
  <c r="U3719"/>
  <c r="T3719"/>
  <c r="S3719"/>
  <c r="R3719"/>
  <c r="Y3598"/>
  <c r="X3598"/>
  <c r="W3598"/>
  <c r="V3598"/>
  <c r="U3598"/>
  <c r="T3598"/>
  <c r="S3598"/>
  <c r="R3598"/>
  <c r="Y3472"/>
  <c r="X3472"/>
  <c r="W3472"/>
  <c r="V3472"/>
  <c r="U3472"/>
  <c r="T3472"/>
  <c r="S3472"/>
  <c r="R3472"/>
  <c r="Y3349"/>
  <c r="X3349"/>
  <c r="W3349"/>
  <c r="V3349"/>
  <c r="U3349"/>
  <c r="T3349"/>
  <c r="S3349"/>
  <c r="R3349"/>
  <c r="Y3128"/>
  <c r="X3128"/>
  <c r="W3128"/>
  <c r="V3128"/>
  <c r="U3128"/>
  <c r="T3128"/>
  <c r="S3128"/>
  <c r="R3128"/>
  <c r="Y3041"/>
  <c r="X3041"/>
  <c r="W3041"/>
  <c r="V3041"/>
  <c r="U3041"/>
  <c r="T3041"/>
  <c r="S3041"/>
  <c r="R3041"/>
  <c r="Y2973"/>
  <c r="X2973"/>
  <c r="W2973"/>
  <c r="V2973"/>
  <c r="U2973"/>
  <c r="T2973"/>
  <c r="S2973"/>
  <c r="R2973"/>
  <c r="Y2918"/>
  <c r="X2918"/>
  <c r="W2918"/>
  <c r="V2918"/>
  <c r="U2918"/>
  <c r="T2918"/>
  <c r="S2918"/>
  <c r="R2918"/>
  <c r="Y3533"/>
  <c r="X3533"/>
  <c r="W3533"/>
  <c r="V3533"/>
  <c r="U3533"/>
  <c r="T3533"/>
  <c r="S3533"/>
  <c r="R3533"/>
  <c r="Y3658"/>
  <c r="X3658"/>
  <c r="W3658"/>
  <c r="V3658"/>
  <c r="U3658"/>
  <c r="T3658"/>
  <c r="S3658"/>
  <c r="R3658"/>
  <c r="Y3776"/>
  <c r="X3776"/>
  <c r="W3776"/>
  <c r="V3776"/>
  <c r="U3776"/>
  <c r="T3776"/>
  <c r="S3776"/>
  <c r="R3776"/>
  <c r="Y3867"/>
  <c r="X3867"/>
  <c r="W3867"/>
  <c r="V3867"/>
  <c r="U3867"/>
  <c r="T3867"/>
  <c r="S3867"/>
  <c r="R3867"/>
  <c r="Y3744"/>
  <c r="X3744"/>
  <c r="W3744"/>
  <c r="V3744"/>
  <c r="U3744"/>
  <c r="T3744"/>
  <c r="S3744"/>
  <c r="R3744"/>
  <c r="Y3617"/>
  <c r="X3617"/>
  <c r="W3617"/>
  <c r="V3617"/>
  <c r="U3617"/>
  <c r="T3617"/>
  <c r="S3617"/>
  <c r="R3617"/>
  <c r="Y3494"/>
  <c r="X3494"/>
  <c r="W3494"/>
  <c r="V3494"/>
  <c r="U3494"/>
  <c r="T3494"/>
  <c r="S3494"/>
  <c r="R3494"/>
  <c r="Y3365"/>
  <c r="X3365"/>
  <c r="W3365"/>
  <c r="V3365"/>
  <c r="U3365"/>
  <c r="T3365"/>
  <c r="S3365"/>
  <c r="R3365"/>
  <c r="Y3247"/>
  <c r="X3247"/>
  <c r="W3247"/>
  <c r="V3247"/>
  <c r="U3247"/>
  <c r="T3247"/>
  <c r="S3247"/>
  <c r="R3247"/>
  <c r="Y3141"/>
  <c r="X3141"/>
  <c r="W3141"/>
  <c r="V3141"/>
  <c r="U3141"/>
  <c r="T3141"/>
  <c r="S3141"/>
  <c r="R3141"/>
  <c r="Y3048"/>
  <c r="X3048"/>
  <c r="W3048"/>
  <c r="V3048"/>
  <c r="U3048"/>
  <c r="T3048"/>
  <c r="S3048"/>
  <c r="R3048"/>
  <c r="Y2976"/>
  <c r="X2976"/>
  <c r="W2976"/>
  <c r="V2976"/>
  <c r="U2976"/>
  <c r="T2976"/>
  <c r="S2976"/>
  <c r="R2976"/>
  <c r="Y3485"/>
  <c r="X3485"/>
  <c r="W3485"/>
  <c r="V3485"/>
  <c r="U3485"/>
  <c r="T3485"/>
  <c r="S3485"/>
  <c r="R3485"/>
  <c r="Y3609"/>
  <c r="X3609"/>
  <c r="W3609"/>
  <c r="V3609"/>
  <c r="U3609"/>
  <c r="T3609"/>
  <c r="S3609"/>
  <c r="R3609"/>
  <c r="Y3656"/>
  <c r="X3656"/>
  <c r="W3656"/>
  <c r="V3656"/>
  <c r="U3656"/>
  <c r="T3656"/>
  <c r="S3656"/>
  <c r="R3656"/>
  <c r="Y3529"/>
  <c r="X3529"/>
  <c r="W3529"/>
  <c r="V3529"/>
  <c r="U3529"/>
  <c r="T3529"/>
  <c r="S3529"/>
  <c r="R3529"/>
  <c r="Y3400"/>
  <c r="X3400"/>
  <c r="W3400"/>
  <c r="V3400"/>
  <c r="U3400"/>
  <c r="T3400"/>
  <c r="S3400"/>
  <c r="R3400"/>
  <c r="Y3279"/>
  <c r="X3279"/>
  <c r="W3279"/>
  <c r="V3279"/>
  <c r="U3279"/>
  <c r="T3279"/>
  <c r="S3279"/>
  <c r="R3279"/>
  <c r="Y3326"/>
  <c r="X3326"/>
  <c r="W3326"/>
  <c r="V3326"/>
  <c r="U3326"/>
  <c r="T3326"/>
  <c r="S3326"/>
  <c r="R3326"/>
  <c r="Y3448"/>
  <c r="X3448"/>
  <c r="W3448"/>
  <c r="V3448"/>
  <c r="U3448"/>
  <c r="T3448"/>
  <c r="S3448"/>
  <c r="R3448"/>
  <c r="Y3204"/>
  <c r="X3204"/>
  <c r="W3204"/>
  <c r="V3204"/>
  <c r="U3204"/>
  <c r="T3204"/>
  <c r="S3204"/>
  <c r="R3204"/>
  <c r="Y3117"/>
  <c r="X3117"/>
  <c r="W3117"/>
  <c r="V3117"/>
  <c r="U3117"/>
  <c r="T3117"/>
  <c r="S3117"/>
  <c r="R3117"/>
  <c r="Y2966"/>
  <c r="X2966"/>
  <c r="W2966"/>
  <c r="V2966"/>
  <c r="U2966"/>
  <c r="T2966"/>
  <c r="S2966"/>
  <c r="R2966"/>
  <c r="Y3880"/>
  <c r="X3880"/>
  <c r="W3880"/>
  <c r="V3880"/>
  <c r="U3880"/>
  <c r="T3880"/>
  <c r="S3880"/>
  <c r="R3880"/>
  <c r="Y3831"/>
  <c r="X3831"/>
  <c r="W3831"/>
  <c r="V3831"/>
  <c r="U3831"/>
  <c r="T3831"/>
  <c r="S3831"/>
  <c r="R3831"/>
  <c r="Y3794"/>
  <c r="X3794"/>
  <c r="W3794"/>
  <c r="V3794"/>
  <c r="U3794"/>
  <c r="T3794"/>
  <c r="S3794"/>
  <c r="R3794"/>
  <c r="Y3757"/>
  <c r="X3757"/>
  <c r="W3757"/>
  <c r="V3757"/>
  <c r="U3757"/>
  <c r="T3757"/>
  <c r="S3757"/>
  <c r="R3757"/>
  <c r="Y3729"/>
  <c r="X3729"/>
  <c r="W3729"/>
  <c r="V3729"/>
  <c r="U3729"/>
  <c r="T3729"/>
  <c r="S3729"/>
  <c r="R3729"/>
  <c r="Y3847"/>
  <c r="X3847"/>
  <c r="W3847"/>
  <c r="V3847"/>
  <c r="U3847"/>
  <c r="T3847"/>
  <c r="S3847"/>
  <c r="R3847"/>
  <c r="Y3791"/>
  <c r="X3791"/>
  <c r="W3791"/>
  <c r="V3791"/>
  <c r="U3791"/>
  <c r="T3791"/>
  <c r="S3791"/>
  <c r="R3791"/>
  <c r="Y3725"/>
  <c r="X3725"/>
  <c r="W3725"/>
  <c r="V3725"/>
  <c r="U3725"/>
  <c r="T3725"/>
  <c r="S3725"/>
  <c r="R3725"/>
  <c r="Y3685"/>
  <c r="X3685"/>
  <c r="W3685"/>
  <c r="V3685"/>
  <c r="U3685"/>
  <c r="T3685"/>
  <c r="S3685"/>
  <c r="R3685"/>
  <c r="Y3642"/>
  <c r="X3642"/>
  <c r="W3642"/>
  <c r="V3642"/>
  <c r="U3642"/>
  <c r="T3642"/>
  <c r="S3642"/>
  <c r="R3642"/>
  <c r="Y3610"/>
  <c r="X3610"/>
  <c r="W3610"/>
  <c r="V3610"/>
  <c r="U3610"/>
  <c r="T3610"/>
  <c r="S3610"/>
  <c r="R3610"/>
  <c r="Y3591"/>
  <c r="X3591"/>
  <c r="W3591"/>
  <c r="V3591"/>
  <c r="U3591"/>
  <c r="T3591"/>
  <c r="S3591"/>
  <c r="R3591"/>
  <c r="Y3582"/>
  <c r="X3582"/>
  <c r="W3582"/>
  <c r="V3582"/>
  <c r="U3582"/>
  <c r="T3582"/>
  <c r="S3582"/>
  <c r="R3582"/>
  <c r="Y3841"/>
  <c r="X3841"/>
  <c r="W3841"/>
  <c r="V3841"/>
  <c r="U3841"/>
  <c r="T3841"/>
  <c r="S3841"/>
  <c r="R3841"/>
  <c r="Y3767"/>
  <c r="X3767"/>
  <c r="W3767"/>
  <c r="V3767"/>
  <c r="U3767"/>
  <c r="T3767"/>
  <c r="S3767"/>
  <c r="R3767"/>
  <c r="Y3699"/>
  <c r="X3699"/>
  <c r="W3699"/>
  <c r="V3699"/>
  <c r="U3699"/>
  <c r="T3699"/>
  <c r="S3699"/>
  <c r="R3699"/>
  <c r="Y3631"/>
  <c r="X3631"/>
  <c r="W3631"/>
  <c r="V3631"/>
  <c r="U3631"/>
  <c r="T3631"/>
  <c r="S3631"/>
  <c r="R3631"/>
  <c r="Y3576"/>
  <c r="X3576"/>
  <c r="W3576"/>
  <c r="V3576"/>
  <c r="U3576"/>
  <c r="T3576"/>
  <c r="S3576"/>
  <c r="R3576"/>
  <c r="Y3531"/>
  <c r="X3531"/>
  <c r="W3531"/>
  <c r="V3531"/>
  <c r="U3531"/>
  <c r="T3531"/>
  <c r="S3531"/>
  <c r="R3531"/>
  <c r="Y3493"/>
  <c r="X3493"/>
  <c r="W3493"/>
  <c r="V3493"/>
  <c r="U3493"/>
  <c r="T3493"/>
  <c r="S3493"/>
  <c r="R3493"/>
  <c r="Y3466"/>
  <c r="X3466"/>
  <c r="W3466"/>
  <c r="V3466"/>
  <c r="U3466"/>
  <c r="T3466"/>
  <c r="S3466"/>
  <c r="R3466"/>
  <c r="Y3456"/>
  <c r="X3456"/>
  <c r="W3456"/>
  <c r="V3456"/>
  <c r="U3456"/>
  <c r="T3456"/>
  <c r="S3456"/>
  <c r="R3456"/>
  <c r="Y3866"/>
  <c r="X3866"/>
  <c r="W3866"/>
  <c r="V3866"/>
  <c r="U3866"/>
  <c r="T3866"/>
  <c r="S3866"/>
  <c r="R3866"/>
  <c r="Y3777"/>
  <c r="X3777"/>
  <c r="W3777"/>
  <c r="V3777"/>
  <c r="U3777"/>
  <c r="T3777"/>
  <c r="S3777"/>
  <c r="R3777"/>
  <c r="Y3694"/>
  <c r="X3694"/>
  <c r="W3694"/>
  <c r="V3694"/>
  <c r="U3694"/>
  <c r="T3694"/>
  <c r="S3694"/>
  <c r="R3694"/>
  <c r="Y3614"/>
  <c r="X3614"/>
  <c r="W3614"/>
  <c r="V3614"/>
  <c r="U3614"/>
  <c r="T3614"/>
  <c r="S3614"/>
  <c r="R3614"/>
  <c r="Y3545"/>
  <c r="X3545"/>
  <c r="W3545"/>
  <c r="V3545"/>
  <c r="U3545"/>
  <c r="T3545"/>
  <c r="S3545"/>
  <c r="R3545"/>
  <c r="Y3477"/>
  <c r="X3477"/>
  <c r="W3477"/>
  <c r="V3477"/>
  <c r="U3477"/>
  <c r="T3477"/>
  <c r="S3477"/>
  <c r="R3477"/>
  <c r="Y3423"/>
  <c r="X3423"/>
  <c r="W3423"/>
  <c r="V3423"/>
  <c r="U3423"/>
  <c r="T3423"/>
  <c r="S3423"/>
  <c r="R3423"/>
  <c r="Y3380"/>
  <c r="X3380"/>
  <c r="W3380"/>
  <c r="V3380"/>
  <c r="U3380"/>
  <c r="T3380"/>
  <c r="S3380"/>
  <c r="R3380"/>
  <c r="Y3348"/>
  <c r="X3348"/>
  <c r="W3348"/>
  <c r="V3348"/>
  <c r="U3348"/>
  <c r="T3348"/>
  <c r="S3348"/>
  <c r="R3348"/>
  <c r="Y3332"/>
  <c r="X3332"/>
  <c r="W3332"/>
  <c r="V3332"/>
  <c r="U3332"/>
  <c r="T3332"/>
  <c r="S3332"/>
  <c r="R3332"/>
  <c r="Y3818"/>
  <c r="X3818"/>
  <c r="W3818"/>
  <c r="V3818"/>
  <c r="U3818"/>
  <c r="T3818"/>
  <c r="S3818"/>
  <c r="R3818"/>
  <c r="Y3716"/>
  <c r="X3716"/>
  <c r="W3716"/>
  <c r="V3716"/>
  <c r="U3716"/>
  <c r="T3716"/>
  <c r="S3716"/>
  <c r="R3716"/>
  <c r="Y3625"/>
  <c r="X3625"/>
  <c r="W3625"/>
  <c r="V3625"/>
  <c r="U3625"/>
  <c r="T3625"/>
  <c r="S3625"/>
  <c r="R3625"/>
  <c r="Y3546"/>
  <c r="X3546"/>
  <c r="W3546"/>
  <c r="V3546"/>
  <c r="U3546"/>
  <c r="T3546"/>
  <c r="S3546"/>
  <c r="R3546"/>
  <c r="Y3460"/>
  <c r="X3460"/>
  <c r="W3460"/>
  <c r="V3460"/>
  <c r="U3460"/>
  <c r="T3460"/>
  <c r="S3460"/>
  <c r="R3460"/>
  <c r="Y3330"/>
  <c r="X3330"/>
  <c r="W3330"/>
  <c r="V3330"/>
  <c r="U3330"/>
  <c r="T3330"/>
  <c r="S3330"/>
  <c r="R3330"/>
  <c r="Y3282"/>
  <c r="X3282"/>
  <c r="W3282"/>
  <c r="V3282"/>
  <c r="U3282"/>
  <c r="T3282"/>
  <c r="S3282"/>
  <c r="R3282"/>
  <c r="Y3245"/>
  <c r="X3245"/>
  <c r="W3245"/>
  <c r="V3245"/>
  <c r="U3245"/>
  <c r="T3245"/>
  <c r="S3245"/>
  <c r="R3245"/>
  <c r="Y3224"/>
  <c r="X3224"/>
  <c r="W3224"/>
  <c r="V3224"/>
  <c r="U3224"/>
  <c r="T3224"/>
  <c r="S3224"/>
  <c r="R3224"/>
  <c r="Y3881"/>
  <c r="X3881"/>
  <c r="W3881"/>
  <c r="V3881"/>
  <c r="U3881"/>
  <c r="T3881"/>
  <c r="S3881"/>
  <c r="R3881"/>
  <c r="Y3774"/>
  <c r="X3774"/>
  <c r="W3774"/>
  <c r="V3774"/>
  <c r="U3774"/>
  <c r="T3774"/>
  <c r="S3774"/>
  <c r="R3774"/>
  <c r="Y3679"/>
  <c r="X3679"/>
  <c r="W3679"/>
  <c r="V3679"/>
  <c r="U3679"/>
  <c r="T3679"/>
  <c r="S3679"/>
  <c r="R3679"/>
  <c r="Y3577"/>
  <c r="X3577"/>
  <c r="W3577"/>
  <c r="V3577"/>
  <c r="U3577"/>
  <c r="T3577"/>
  <c r="S3577"/>
  <c r="R3577"/>
  <c r="Y3484"/>
  <c r="X3484"/>
  <c r="W3484"/>
  <c r="V3484"/>
  <c r="U3484"/>
  <c r="T3484"/>
  <c r="S3484"/>
  <c r="R3484"/>
  <c r="Y3392"/>
  <c r="X3392"/>
  <c r="W3392"/>
  <c r="V3392"/>
  <c r="U3392"/>
  <c r="T3392"/>
  <c r="S3392"/>
  <c r="R3392"/>
  <c r="Y3319"/>
  <c r="X3319"/>
  <c r="W3319"/>
  <c r="V3319"/>
  <c r="U3319"/>
  <c r="T3319"/>
  <c r="S3319"/>
  <c r="R3319"/>
  <c r="Y3249"/>
  <c r="X3249"/>
  <c r="W3249"/>
  <c r="V3249"/>
  <c r="U3249"/>
  <c r="T3249"/>
  <c r="S3249"/>
  <c r="R3249"/>
  <c r="Y3198"/>
  <c r="X3198"/>
  <c r="W3198"/>
  <c r="V3198"/>
  <c r="U3198"/>
  <c r="T3198"/>
  <c r="S3198"/>
  <c r="R3198"/>
  <c r="Y3164"/>
  <c r="X3164"/>
  <c r="W3164"/>
  <c r="V3164"/>
  <c r="U3164"/>
  <c r="T3164"/>
  <c r="S3164"/>
  <c r="R3164"/>
  <c r="Y3851"/>
  <c r="X3851"/>
  <c r="W3851"/>
  <c r="V3851"/>
  <c r="U3851"/>
  <c r="T3851"/>
  <c r="S3851"/>
  <c r="R3851"/>
  <c r="Y3749"/>
  <c r="X3749"/>
  <c r="W3749"/>
  <c r="V3749"/>
  <c r="U3749"/>
  <c r="T3749"/>
  <c r="S3749"/>
  <c r="R3749"/>
  <c r="Y3643"/>
  <c r="X3643"/>
  <c r="W3643"/>
  <c r="V3643"/>
  <c r="U3643"/>
  <c r="T3643"/>
  <c r="S3643"/>
  <c r="R3643"/>
  <c r="Y3541"/>
  <c r="X3541"/>
  <c r="W3541"/>
  <c r="V3541"/>
  <c r="U3541"/>
  <c r="T3541"/>
  <c r="S3541"/>
  <c r="R3541"/>
  <c r="Y3435"/>
  <c r="X3435"/>
  <c r="W3435"/>
  <c r="V3435"/>
  <c r="U3435"/>
  <c r="T3435"/>
  <c r="S3435"/>
  <c r="R3435"/>
  <c r="Y3342"/>
  <c r="X3342"/>
  <c r="W3342"/>
  <c r="V3342"/>
  <c r="U3342"/>
  <c r="T3342"/>
  <c r="S3342"/>
  <c r="R3342"/>
  <c r="Y3258"/>
  <c r="X3258"/>
  <c r="W3258"/>
  <c r="V3258"/>
  <c r="U3258"/>
  <c r="T3258"/>
  <c r="S3258"/>
  <c r="R3258"/>
  <c r="Y3188"/>
  <c r="X3188"/>
  <c r="W3188"/>
  <c r="V3188"/>
  <c r="U3188"/>
  <c r="T3188"/>
  <c r="S3188"/>
  <c r="R3188"/>
  <c r="Y3133"/>
  <c r="X3133"/>
  <c r="W3133"/>
  <c r="V3133"/>
  <c r="U3133"/>
  <c r="T3133"/>
  <c r="S3133"/>
  <c r="R3133"/>
  <c r="Y3088"/>
  <c r="X3088"/>
  <c r="W3088"/>
  <c r="V3088"/>
  <c r="U3088"/>
  <c r="T3088"/>
  <c r="S3088"/>
  <c r="R3088"/>
  <c r="Y3840"/>
  <c r="X3840"/>
  <c r="W3840"/>
  <c r="V3840"/>
  <c r="U3840"/>
  <c r="T3840"/>
  <c r="S3840"/>
  <c r="R3840"/>
  <c r="Y3731"/>
  <c r="X3731"/>
  <c r="W3731"/>
  <c r="V3731"/>
  <c r="U3731"/>
  <c r="T3731"/>
  <c r="S3731"/>
  <c r="R3731"/>
  <c r="Y3620"/>
  <c r="X3620"/>
  <c r="W3620"/>
  <c r="V3620"/>
  <c r="U3620"/>
  <c r="T3620"/>
  <c r="S3620"/>
  <c r="R3620"/>
  <c r="Y3512"/>
  <c r="X3512"/>
  <c r="W3512"/>
  <c r="V3512"/>
  <c r="U3512"/>
  <c r="T3512"/>
  <c r="S3512"/>
  <c r="R3512"/>
  <c r="Y3408"/>
  <c r="X3408"/>
  <c r="W3408"/>
  <c r="V3408"/>
  <c r="U3408"/>
  <c r="T3408"/>
  <c r="S3408"/>
  <c r="R3408"/>
  <c r="Y3311"/>
  <c r="X3311"/>
  <c r="W3311"/>
  <c r="V3311"/>
  <c r="U3311"/>
  <c r="T3311"/>
  <c r="S3311"/>
  <c r="R3311"/>
  <c r="Y3221"/>
  <c r="X3221"/>
  <c r="W3221"/>
  <c r="V3221"/>
  <c r="U3221"/>
  <c r="T3221"/>
  <c r="S3221"/>
  <c r="R3221"/>
  <c r="Y3151"/>
  <c r="X3151"/>
  <c r="W3151"/>
  <c r="V3151"/>
  <c r="U3151"/>
  <c r="T3151"/>
  <c r="S3151"/>
  <c r="R3151"/>
  <c r="Y3083"/>
  <c r="X3083"/>
  <c r="W3083"/>
  <c r="V3083"/>
  <c r="U3083"/>
  <c r="T3083"/>
  <c r="S3083"/>
  <c r="R3083"/>
  <c r="Y3844"/>
  <c r="X3844"/>
  <c r="W3844"/>
  <c r="V3844"/>
  <c r="U3844"/>
  <c r="T3844"/>
  <c r="S3844"/>
  <c r="R3844"/>
  <c r="Y3730"/>
  <c r="X3730"/>
  <c r="W3730"/>
  <c r="V3730"/>
  <c r="U3730"/>
  <c r="T3730"/>
  <c r="S3730"/>
  <c r="R3730"/>
  <c r="Y3618"/>
  <c r="X3618"/>
  <c r="W3618"/>
  <c r="V3618"/>
  <c r="U3618"/>
  <c r="T3618"/>
  <c r="S3618"/>
  <c r="R3618"/>
  <c r="Y3504"/>
  <c r="X3504"/>
  <c r="W3504"/>
  <c r="V3504"/>
  <c r="U3504"/>
  <c r="T3504"/>
  <c r="S3504"/>
  <c r="R3504"/>
  <c r="Y3395"/>
  <c r="X3395"/>
  <c r="W3395"/>
  <c r="V3395"/>
  <c r="U3395"/>
  <c r="T3395"/>
  <c r="S3395"/>
  <c r="R3395"/>
  <c r="Y3300"/>
  <c r="X3300"/>
  <c r="W3300"/>
  <c r="V3300"/>
  <c r="U3300"/>
  <c r="T3300"/>
  <c r="S3300"/>
  <c r="R3300"/>
  <c r="Y3205"/>
  <c r="X3205"/>
  <c r="W3205"/>
  <c r="V3205"/>
  <c r="U3205"/>
  <c r="T3205"/>
  <c r="S3205"/>
  <c r="R3205"/>
  <c r="Y3121"/>
  <c r="X3121"/>
  <c r="W3121"/>
  <c r="V3121"/>
  <c r="U3121"/>
  <c r="T3121"/>
  <c r="S3121"/>
  <c r="R3121"/>
  <c r="Y3737"/>
  <c r="X3737"/>
  <c r="W3737"/>
  <c r="V3737"/>
  <c r="U3737"/>
  <c r="T3737"/>
  <c r="S3737"/>
  <c r="R3737"/>
  <c r="Y3860"/>
  <c r="X3860"/>
  <c r="W3860"/>
  <c r="V3860"/>
  <c r="U3860"/>
  <c r="T3860"/>
  <c r="S3860"/>
  <c r="R3860"/>
  <c r="Y3748"/>
  <c r="X3748"/>
  <c r="W3748"/>
  <c r="V3748"/>
  <c r="U3748"/>
  <c r="T3748"/>
  <c r="S3748"/>
  <c r="R3748"/>
  <c r="Y3630"/>
  <c r="X3630"/>
  <c r="W3630"/>
  <c r="V3630"/>
  <c r="U3630"/>
  <c r="T3630"/>
  <c r="S3630"/>
  <c r="R3630"/>
  <c r="Y3518"/>
  <c r="X3518"/>
  <c r="W3518"/>
  <c r="V3518"/>
  <c r="U3518"/>
  <c r="T3518"/>
  <c r="S3518"/>
  <c r="R3518"/>
  <c r="Y3404"/>
  <c r="X3404"/>
  <c r="W3404"/>
  <c r="V3404"/>
  <c r="U3404"/>
  <c r="T3404"/>
  <c r="S3404"/>
  <c r="R3404"/>
  <c r="Y3893"/>
  <c r="X3893"/>
  <c r="W3893"/>
  <c r="V3893"/>
  <c r="U3893"/>
  <c r="T3893"/>
  <c r="S3893"/>
  <c r="R3893"/>
  <c r="Y3843"/>
  <c r="X3843"/>
  <c r="W3843"/>
  <c r="V3843"/>
  <c r="U3843"/>
  <c r="T3843"/>
  <c r="S3843"/>
  <c r="R3843"/>
  <c r="Y3812"/>
  <c r="X3812"/>
  <c r="W3812"/>
  <c r="V3812"/>
  <c r="U3812"/>
  <c r="T3812"/>
  <c r="S3812"/>
  <c r="R3812"/>
  <c r="Y3783"/>
  <c r="X3783"/>
  <c r="W3783"/>
  <c r="V3783"/>
  <c r="U3783"/>
  <c r="T3783"/>
  <c r="S3783"/>
  <c r="R3783"/>
  <c r="Y3855"/>
  <c r="X3855"/>
  <c r="W3855"/>
  <c r="V3855"/>
  <c r="U3855"/>
  <c r="T3855"/>
  <c r="S3855"/>
  <c r="R3855"/>
  <c r="Y3805"/>
  <c r="X3805"/>
  <c r="W3805"/>
  <c r="V3805"/>
  <c r="U3805"/>
  <c r="T3805"/>
  <c r="S3805"/>
  <c r="R3805"/>
  <c r="Y3754"/>
  <c r="X3754"/>
  <c r="W3754"/>
  <c r="V3754"/>
  <c r="U3754"/>
  <c r="T3754"/>
  <c r="S3754"/>
  <c r="R3754"/>
  <c r="Y3707"/>
  <c r="X3707"/>
  <c r="W3707"/>
  <c r="V3707"/>
  <c r="U3707"/>
  <c r="T3707"/>
  <c r="S3707"/>
  <c r="R3707"/>
  <c r="Y3680"/>
  <c r="X3680"/>
  <c r="W3680"/>
  <c r="V3680"/>
  <c r="U3680"/>
  <c r="T3680"/>
  <c r="S3680"/>
  <c r="R3680"/>
  <c r="Y3848"/>
  <c r="X3848"/>
  <c r="W3848"/>
  <c r="V3848"/>
  <c r="U3848"/>
  <c r="T3848"/>
  <c r="S3848"/>
  <c r="R3848"/>
  <c r="Y3787"/>
  <c r="X3787"/>
  <c r="W3787"/>
  <c r="V3787"/>
  <c r="U3787"/>
  <c r="T3787"/>
  <c r="S3787"/>
  <c r="R3787"/>
  <c r="Y3715"/>
  <c r="X3715"/>
  <c r="W3715"/>
  <c r="V3715"/>
  <c r="U3715"/>
  <c r="T3715"/>
  <c r="S3715"/>
  <c r="R3715"/>
  <c r="Y3665"/>
  <c r="X3665"/>
  <c r="W3665"/>
  <c r="V3665"/>
  <c r="U3665"/>
  <c r="T3665"/>
  <c r="S3665"/>
  <c r="R3665"/>
  <c r="Y3611"/>
  <c r="X3611"/>
  <c r="W3611"/>
  <c r="V3611"/>
  <c r="U3611"/>
  <c r="T3611"/>
  <c r="S3611"/>
  <c r="R3611"/>
  <c r="Y3574"/>
  <c r="X3574"/>
  <c r="W3574"/>
  <c r="V3574"/>
  <c r="U3574"/>
  <c r="T3574"/>
  <c r="S3574"/>
  <c r="R3574"/>
  <c r="Y3879"/>
  <c r="X3879"/>
  <c r="W3879"/>
  <c r="V3879"/>
  <c r="U3879"/>
  <c r="T3879"/>
  <c r="S3879"/>
  <c r="R3879"/>
  <c r="Y3796"/>
  <c r="X3796"/>
  <c r="W3796"/>
  <c r="V3796"/>
  <c r="U3796"/>
  <c r="T3796"/>
  <c r="S3796"/>
  <c r="R3796"/>
  <c r="Y3713"/>
  <c r="X3713"/>
  <c r="W3713"/>
  <c r="V3713"/>
  <c r="U3713"/>
  <c r="T3713"/>
  <c r="S3713"/>
  <c r="R3713"/>
  <c r="Y3646"/>
  <c r="X3646"/>
  <c r="W3646"/>
  <c r="V3646"/>
  <c r="U3646"/>
  <c r="T3646"/>
  <c r="S3646"/>
  <c r="R3646"/>
  <c r="Y3580"/>
  <c r="X3580"/>
  <c r="W3580"/>
  <c r="V3580"/>
  <c r="U3580"/>
  <c r="T3580"/>
  <c r="S3580"/>
  <c r="R3580"/>
  <c r="Y3525"/>
  <c r="X3525"/>
  <c r="W3525"/>
  <c r="V3525"/>
  <c r="U3525"/>
  <c r="T3525"/>
  <c r="S3525"/>
  <c r="R3525"/>
  <c r="Y3480"/>
  <c r="X3480"/>
  <c r="W3480"/>
  <c r="V3480"/>
  <c r="U3480"/>
  <c r="T3480"/>
  <c r="S3480"/>
  <c r="R3480"/>
  <c r="Y3828"/>
  <c r="X3828"/>
  <c r="W3828"/>
  <c r="V3828"/>
  <c r="U3828"/>
  <c r="T3828"/>
  <c r="S3828"/>
  <c r="R3828"/>
  <c r="Y3742"/>
  <c r="X3742"/>
  <c r="W3742"/>
  <c r="V3742"/>
  <c r="U3742"/>
  <c r="T3742"/>
  <c r="S3742"/>
  <c r="R3742"/>
  <c r="Y3664"/>
  <c r="X3664"/>
  <c r="W3664"/>
  <c r="V3664"/>
  <c r="U3664"/>
  <c r="T3664"/>
  <c r="S3664"/>
  <c r="R3664"/>
  <c r="Y3581"/>
  <c r="X3581"/>
  <c r="W3581"/>
  <c r="V3581"/>
  <c r="U3581"/>
  <c r="T3581"/>
  <c r="S3581"/>
  <c r="R3581"/>
  <c r="Y3509"/>
  <c r="X3509"/>
  <c r="W3509"/>
  <c r="V3509"/>
  <c r="U3509"/>
  <c r="T3509"/>
  <c r="S3509"/>
  <c r="R3509"/>
  <c r="Y3443"/>
  <c r="X3443"/>
  <c r="W3443"/>
  <c r="V3443"/>
  <c r="U3443"/>
  <c r="T3443"/>
  <c r="S3443"/>
  <c r="R3443"/>
  <c r="Y3396"/>
  <c r="X3396"/>
  <c r="W3396"/>
  <c r="V3396"/>
  <c r="U3396"/>
  <c r="T3396"/>
  <c r="S3396"/>
  <c r="R3396"/>
  <c r="Y3897"/>
  <c r="X3897"/>
  <c r="W3897"/>
  <c r="V3897"/>
  <c r="U3897"/>
  <c r="T3897"/>
  <c r="S3897"/>
  <c r="R3897"/>
  <c r="Y3803"/>
  <c r="X3803"/>
  <c r="W3803"/>
  <c r="V3803"/>
  <c r="U3803"/>
  <c r="T3803"/>
  <c r="S3803"/>
  <c r="R3803"/>
  <c r="Y3706"/>
  <c r="X3706"/>
  <c r="W3706"/>
  <c r="V3706"/>
  <c r="U3706"/>
  <c r="T3706"/>
  <c r="S3706"/>
  <c r="R3706"/>
  <c r="Y3616"/>
  <c r="X3616"/>
  <c r="W3616"/>
  <c r="V3616"/>
  <c r="U3616"/>
  <c r="T3616"/>
  <c r="S3616"/>
  <c r="R3616"/>
  <c r="Y3536"/>
  <c r="X3536"/>
  <c r="W3536"/>
  <c r="V3536"/>
  <c r="U3536"/>
  <c r="T3536"/>
  <c r="S3536"/>
  <c r="R3536"/>
  <c r="Y3452"/>
  <c r="X3452"/>
  <c r="W3452"/>
  <c r="V3452"/>
  <c r="U3452"/>
  <c r="T3452"/>
  <c r="S3452"/>
  <c r="R3452"/>
  <c r="Y3386"/>
  <c r="X3386"/>
  <c r="W3386"/>
  <c r="V3386"/>
  <c r="U3386"/>
  <c r="T3386"/>
  <c r="S3386"/>
  <c r="R3386"/>
  <c r="Y3883"/>
  <c r="X3883"/>
  <c r="W3883"/>
  <c r="V3883"/>
  <c r="U3883"/>
  <c r="T3883"/>
  <c r="S3883"/>
  <c r="R3883"/>
  <c r="Y3779"/>
  <c r="X3779"/>
  <c r="W3779"/>
  <c r="V3779"/>
  <c r="U3779"/>
  <c r="T3779"/>
  <c r="S3779"/>
  <c r="R3779"/>
  <c r="Y3686"/>
  <c r="X3686"/>
  <c r="W3686"/>
  <c r="V3686"/>
  <c r="U3686"/>
  <c r="T3686"/>
  <c r="S3686"/>
  <c r="R3686"/>
  <c r="Y3583"/>
  <c r="X3583"/>
  <c r="W3583"/>
  <c r="V3583"/>
  <c r="U3583"/>
  <c r="T3583"/>
  <c r="S3583"/>
  <c r="R3583"/>
  <c r="Y3496"/>
  <c r="X3496"/>
  <c r="W3496"/>
  <c r="V3496"/>
  <c r="U3496"/>
  <c r="T3496"/>
  <c r="S3496"/>
  <c r="R3496"/>
  <c r="Y3895"/>
  <c r="X3895"/>
  <c r="W3895"/>
  <c r="V3895"/>
  <c r="U3895"/>
  <c r="T3895"/>
  <c r="S3895"/>
  <c r="R3895"/>
  <c r="Y3839"/>
  <c r="X3839"/>
  <c r="W3839"/>
  <c r="V3839"/>
  <c r="U3839"/>
  <c r="T3839"/>
  <c r="S3839"/>
  <c r="R3839"/>
  <c r="Y3891"/>
  <c r="X3891"/>
  <c r="W3891"/>
  <c r="V3891"/>
  <c r="U3891"/>
  <c r="T3891"/>
  <c r="S3891"/>
  <c r="R3891"/>
  <c r="Y3825"/>
  <c r="X3825"/>
  <c r="W3825"/>
  <c r="V3825"/>
  <c r="U3825"/>
  <c r="T3825"/>
  <c r="S3825"/>
  <c r="R3825"/>
  <c r="Y3834"/>
  <c r="X3834"/>
  <c r="W3834"/>
  <c r="V3834"/>
  <c r="U3834"/>
  <c r="T3834"/>
  <c r="S3834"/>
  <c r="R3834"/>
  <c r="Y2907"/>
  <c r="X2907"/>
  <c r="W2907"/>
  <c r="V2907"/>
  <c r="U2907"/>
  <c r="T2907"/>
  <c r="S2907"/>
  <c r="R2907"/>
  <c r="E44"/>
  <c r="F44"/>
  <c r="B43"/>
  <c r="C43"/>
  <c r="D43"/>
  <c r="E43"/>
  <c r="F43"/>
  <c r="B42"/>
  <c r="C42"/>
  <c r="D42"/>
  <c r="E42"/>
  <c r="F42"/>
  <c r="E41"/>
  <c r="F41"/>
  <c r="G44"/>
  <c r="G43"/>
  <c r="G42"/>
  <c r="G41"/>
  <c r="G40"/>
  <c r="B40"/>
  <c r="F40"/>
  <c r="E40"/>
  <c r="D40"/>
  <c r="C40"/>
  <c r="A2727"/>
  <c r="A2726"/>
  <c r="A2725"/>
  <c r="A2724"/>
  <c r="A2723"/>
  <c r="A2722"/>
  <c r="A2721"/>
  <c r="A2720"/>
  <c r="A2719"/>
  <c r="A2718"/>
  <c r="A2717"/>
  <c r="A2716"/>
  <c r="A2715"/>
  <c r="A2714"/>
  <c r="A2713"/>
  <c r="A2712"/>
  <c r="A2711"/>
  <c r="A2710"/>
  <c r="A2709"/>
  <c r="A2708"/>
  <c r="A2707"/>
  <c r="A2706"/>
  <c r="A2705"/>
  <c r="A2704"/>
  <c r="A2703"/>
  <c r="A2702"/>
  <c r="A2701"/>
  <c r="A2700"/>
  <c r="A2699"/>
  <c r="A2698"/>
  <c r="A2697"/>
  <c r="A2696"/>
  <c r="A2695"/>
  <c r="A2694"/>
  <c r="A2693"/>
  <c r="A2692"/>
  <c r="A2691"/>
  <c r="A2690"/>
  <c r="A2689"/>
  <c r="A2688"/>
  <c r="A2687"/>
  <c r="A2686"/>
  <c r="A2685"/>
  <c r="A2684"/>
  <c r="A2683"/>
  <c r="A2682"/>
  <c r="A2681"/>
  <c r="A2680"/>
  <c r="A2679"/>
  <c r="A2678"/>
  <c r="A2677"/>
  <c r="A2676"/>
  <c r="A2675"/>
  <c r="A2674"/>
  <c r="A2673"/>
  <c r="A2672"/>
  <c r="A2671"/>
  <c r="A2670"/>
  <c r="A2669"/>
  <c r="A2668"/>
  <c r="A2667"/>
  <c r="A2666"/>
  <c r="A2665"/>
  <c r="A2664"/>
  <c r="A2663"/>
  <c r="A2662"/>
  <c r="A2661"/>
  <c r="A2660"/>
  <c r="A2659"/>
  <c r="A2658"/>
  <c r="A2657"/>
  <c r="A2656"/>
  <c r="A2655"/>
  <c r="A2654"/>
  <c r="A2653"/>
  <c r="A2652"/>
  <c r="A2651"/>
  <c r="A2650"/>
  <c r="A2649"/>
  <c r="A2648"/>
  <c r="A2647"/>
  <c r="A2646"/>
  <c r="A2645"/>
  <c r="A2644"/>
  <c r="A2643"/>
  <c r="A2642"/>
  <c r="A2641"/>
  <c r="A2640"/>
  <c r="A2639"/>
  <c r="A2638"/>
  <c r="A2637"/>
  <c r="A2636"/>
  <c r="A2635"/>
  <c r="A2634"/>
  <c r="A2633"/>
  <c r="A2632"/>
  <c r="A2631"/>
  <c r="A2630"/>
  <c r="A2629"/>
  <c r="A2628"/>
  <c r="A2627"/>
  <c r="A2626"/>
  <c r="A2625"/>
  <c r="A2624"/>
  <c r="A2623"/>
  <c r="A2622"/>
  <c r="A2621"/>
  <c r="A2620"/>
  <c r="A2619"/>
  <c r="A2618"/>
  <c r="A2617"/>
  <c r="A2616"/>
  <c r="A2615"/>
  <c r="A2614"/>
  <c r="A2613"/>
  <c r="A2612"/>
  <c r="A2611"/>
  <c r="A2610"/>
  <c r="A2609"/>
  <c r="A2608"/>
  <c r="A2607"/>
  <c r="A2606"/>
  <c r="A2605"/>
  <c r="A2604"/>
  <c r="A2603"/>
  <c r="A2602"/>
  <c r="A2601"/>
  <c r="A2600"/>
  <c r="A2599"/>
  <c r="A2598"/>
  <c r="A2597"/>
  <c r="A2596"/>
  <c r="A2595"/>
  <c r="A2594"/>
  <c r="A2593"/>
  <c r="A2592"/>
  <c r="A2591"/>
  <c r="A2590"/>
  <c r="A2589"/>
  <c r="A2588"/>
  <c r="A2587"/>
  <c r="A2586"/>
  <c r="A2585"/>
  <c r="A2584"/>
  <c r="A2583"/>
  <c r="A2582"/>
  <c r="A2581"/>
  <c r="A2580"/>
  <c r="A2579"/>
  <c r="A2578"/>
  <c r="A2577"/>
  <c r="A2576"/>
  <c r="A2575"/>
  <c r="A2574"/>
  <c r="A2573"/>
  <c r="A2572"/>
  <c r="A2571"/>
  <c r="A2570"/>
  <c r="A2569"/>
  <c r="A2568"/>
  <c r="A2567"/>
  <c r="A2566"/>
  <c r="A2565"/>
  <c r="A2564"/>
  <c r="A2563"/>
  <c r="A2562"/>
  <c r="A2561"/>
  <c r="A2560"/>
  <c r="A2559"/>
  <c r="A2558"/>
  <c r="A2557"/>
  <c r="A2556"/>
  <c r="A2555"/>
  <c r="A2554"/>
  <c r="A2553"/>
  <c r="A2552"/>
  <c r="A2551"/>
  <c r="A2550"/>
  <c r="A2549"/>
  <c r="A2548"/>
  <c r="A2547"/>
  <c r="A2546"/>
  <c r="A2545"/>
  <c r="A2544"/>
  <c r="A2543"/>
  <c r="A2542"/>
  <c r="A2541"/>
  <c r="A2540"/>
  <c r="A2539"/>
  <c r="A2538"/>
  <c r="A2537"/>
  <c r="A2536"/>
  <c r="A2535"/>
  <c r="A2534"/>
  <c r="A2533"/>
  <c r="A2532"/>
  <c r="A2531"/>
  <c r="A2530"/>
  <c r="A2529"/>
  <c r="A2528"/>
  <c r="A2527"/>
  <c r="A2526"/>
  <c r="A2525"/>
  <c r="A2524"/>
  <c r="A2523"/>
  <c r="A2522"/>
  <c r="A2521"/>
  <c r="A2520"/>
  <c r="A2519"/>
  <c r="A2518"/>
  <c r="A2517"/>
  <c r="A2516"/>
  <c r="A2515"/>
  <c r="A2514"/>
  <c r="A2513"/>
  <c r="A2512"/>
  <c r="A2511"/>
  <c r="A2510"/>
  <c r="A2509"/>
  <c r="A2508"/>
  <c r="A2507"/>
  <c r="A2506"/>
  <c r="A2505"/>
  <c r="A2504"/>
  <c r="A2503"/>
  <c r="A2502"/>
  <c r="A2501"/>
  <c r="A2500"/>
  <c r="A2499"/>
  <c r="A2498"/>
  <c r="A2497"/>
  <c r="A2496"/>
  <c r="A2495"/>
  <c r="A2494"/>
  <c r="A2493"/>
  <c r="A2492"/>
  <c r="A2491"/>
  <c r="A2490"/>
  <c r="A2489"/>
  <c r="A2488"/>
  <c r="A2487"/>
  <c r="A2486"/>
  <c r="A2485"/>
  <c r="A2484"/>
  <c r="A2483"/>
  <c r="A2482"/>
  <c r="A2481"/>
  <c r="A2480"/>
  <c r="A2479"/>
  <c r="A2478"/>
  <c r="A2477"/>
  <c r="A2476"/>
  <c r="A2475"/>
  <c r="A2474"/>
  <c r="A2473"/>
  <c r="A2472"/>
  <c r="A2471"/>
  <c r="A2470"/>
  <c r="A2469"/>
  <c r="A2468"/>
  <c r="A2467"/>
  <c r="A2466"/>
  <c r="A2465"/>
  <c r="A2464"/>
  <c r="A2463"/>
  <c r="A2462"/>
  <c r="A2461"/>
  <c r="A2460"/>
  <c r="A2459"/>
  <c r="A2458"/>
  <c r="A2457"/>
  <c r="A2456"/>
  <c r="A2455"/>
  <c r="A2454"/>
  <c r="A2453"/>
  <c r="A2452"/>
  <c r="A2451"/>
  <c r="A2450"/>
  <c r="A2449"/>
  <c r="A2448"/>
  <c r="A2447"/>
  <c r="A2446"/>
  <c r="A2445"/>
  <c r="A2444"/>
  <c r="A2443"/>
  <c r="A2442"/>
  <c r="A2441"/>
  <c r="A2440"/>
  <c r="A2439"/>
  <c r="A2438"/>
  <c r="A2437"/>
  <c r="A2436"/>
  <c r="A2435"/>
  <c r="A2434"/>
  <c r="A2433"/>
  <c r="A2432"/>
  <c r="A2431"/>
  <c r="A2430"/>
  <c r="A2429"/>
  <c r="A2428"/>
  <c r="A2427"/>
  <c r="A2426"/>
  <c r="A2425"/>
  <c r="A2424"/>
  <c r="A2423"/>
  <c r="A2422"/>
  <c r="A2421"/>
  <c r="A2420"/>
  <c r="A2419"/>
  <c r="A2418"/>
  <c r="A2417"/>
  <c r="A2416"/>
  <c r="A2415"/>
  <c r="A2414"/>
  <c r="A2413"/>
  <c r="A2412"/>
  <c r="A2411"/>
  <c r="A2410"/>
  <c r="A2409"/>
  <c r="A2408"/>
  <c r="A2407"/>
  <c r="A2406"/>
  <c r="A2405"/>
  <c r="A2404"/>
  <c r="A2403"/>
  <c r="A2402"/>
  <c r="A2401"/>
  <c r="A2400"/>
  <c r="A2399"/>
  <c r="A2398"/>
  <c r="A2397"/>
  <c r="A2396"/>
  <c r="A2395"/>
  <c r="A2394"/>
  <c r="A2393"/>
  <c r="A2392"/>
  <c r="A2391"/>
  <c r="A2390"/>
  <c r="A2389"/>
  <c r="A2388"/>
  <c r="A2387"/>
  <c r="A2386"/>
  <c r="A2385"/>
  <c r="A2384"/>
  <c r="A2383"/>
  <c r="A2382"/>
  <c r="A2381"/>
  <c r="A2380"/>
  <c r="A2379"/>
  <c r="A2378"/>
  <c r="A2377"/>
  <c r="A2376"/>
  <c r="A2375"/>
  <c r="A2374"/>
  <c r="A2373"/>
  <c r="A2372"/>
  <c r="A2371"/>
  <c r="A2370"/>
  <c r="A2369"/>
  <c r="A2368"/>
  <c r="A2367"/>
  <c r="A2366"/>
  <c r="A2365"/>
  <c r="A2364"/>
  <c r="A2363"/>
  <c r="A2362"/>
  <c r="A2361"/>
  <c r="A2360"/>
  <c r="A2359"/>
  <c r="A2358"/>
  <c r="A2357"/>
  <c r="A2356"/>
  <c r="A2355"/>
  <c r="A2354"/>
  <c r="A2353"/>
  <c r="A2352"/>
  <c r="A2351"/>
  <c r="A2350"/>
  <c r="A2349"/>
  <c r="A2348"/>
  <c r="A2347"/>
  <c r="A2346"/>
  <c r="A2345"/>
  <c r="A2344"/>
  <c r="A2343"/>
  <c r="A2342"/>
  <c r="A2341"/>
  <c r="A2340"/>
  <c r="A2339"/>
  <c r="A2338"/>
  <c r="A2337"/>
  <c r="A2336"/>
  <c r="A2335"/>
  <c r="A2334"/>
  <c r="A2333"/>
  <c r="A2332"/>
  <c r="A2331"/>
  <c r="A2330"/>
  <c r="A2329"/>
  <c r="A2328"/>
  <c r="A2327"/>
  <c r="A2326"/>
  <c r="A2325"/>
  <c r="A2324"/>
  <c r="A2323"/>
  <c r="A2322"/>
  <c r="A2321"/>
  <c r="A2320"/>
  <c r="A2319"/>
  <c r="A2318"/>
  <c r="A2317"/>
  <c r="A2316"/>
  <c r="A2315"/>
  <c r="A2314"/>
  <c r="A2313"/>
  <c r="A2312"/>
  <c r="A2311"/>
  <c r="A2310"/>
  <c r="A2309"/>
  <c r="A2308"/>
  <c r="A2307"/>
  <c r="A2306"/>
  <c r="A2305"/>
  <c r="A2304"/>
  <c r="A2303"/>
  <c r="A2302"/>
  <c r="A2301"/>
  <c r="A2300"/>
  <c r="A2299"/>
  <c r="A2298"/>
  <c r="A2297"/>
  <c r="A2296"/>
  <c r="A2295"/>
  <c r="A2294"/>
  <c r="A2293"/>
  <c r="A2292"/>
  <c r="A2291"/>
  <c r="A2290"/>
  <c r="A2289"/>
  <c r="A2288"/>
  <c r="A2287"/>
  <c r="A2286"/>
  <c r="A2285"/>
  <c r="A2284"/>
  <c r="A2283"/>
  <c r="A2282"/>
  <c r="A2281"/>
  <c r="A2280"/>
  <c r="A2279"/>
  <c r="A2278"/>
  <c r="A2277"/>
  <c r="A2276"/>
  <c r="A2275"/>
  <c r="A2274"/>
  <c r="A2273"/>
  <c r="A2272"/>
  <c r="A2271"/>
  <c r="A2270"/>
  <c r="A2269"/>
  <c r="A2268"/>
  <c r="A2267"/>
  <c r="A2266"/>
  <c r="A2265"/>
  <c r="A2264"/>
  <c r="A2263"/>
  <c r="A2262"/>
  <c r="A2261"/>
  <c r="A2260"/>
  <c r="A2259"/>
  <c r="A2258"/>
  <c r="A2257"/>
  <c r="A2256"/>
  <c r="A2255"/>
  <c r="A2254"/>
  <c r="A2253"/>
  <c r="A2252"/>
  <c r="A2251"/>
  <c r="A2250"/>
  <c r="A2249"/>
  <c r="A2248"/>
  <c r="A2247"/>
  <c r="A2246"/>
  <c r="A2245"/>
  <c r="A2244"/>
  <c r="A2243"/>
  <c r="A2242"/>
  <c r="A2241"/>
  <c r="A2240"/>
  <c r="A2239"/>
  <c r="A2238"/>
  <c r="A2237"/>
  <c r="A2236"/>
  <c r="A2235"/>
  <c r="A2234"/>
  <c r="A2233"/>
  <c r="A2232"/>
  <c r="A2231"/>
  <c r="A2230"/>
  <c r="A2229"/>
  <c r="A2228"/>
  <c r="A2227"/>
  <c r="A2226"/>
  <c r="A2225"/>
  <c r="A2224"/>
  <c r="A2223"/>
  <c r="A2222"/>
  <c r="A2221"/>
  <c r="A2220"/>
  <c r="A2219"/>
  <c r="A2218"/>
  <c r="A2217"/>
  <c r="A2216"/>
  <c r="A2215"/>
  <c r="A2214"/>
  <c r="A2213"/>
  <c r="A2212"/>
  <c r="A2211"/>
  <c r="A2210"/>
  <c r="A2209"/>
  <c r="A2208"/>
  <c r="A2207"/>
  <c r="A2206"/>
  <c r="A2205"/>
  <c r="A2204"/>
  <c r="A2203"/>
  <c r="A2202"/>
  <c r="A2201"/>
  <c r="A2200"/>
  <c r="A2199"/>
  <c r="A2198"/>
  <c r="A2197"/>
  <c r="A2196"/>
  <c r="A2195"/>
  <c r="A2194"/>
  <c r="A2193"/>
  <c r="A2192"/>
  <c r="A2191"/>
  <c r="A2190"/>
  <c r="A2189"/>
  <c r="A2188"/>
  <c r="A2187"/>
  <c r="A2186"/>
  <c r="A2185"/>
  <c r="A2184"/>
  <c r="A2183"/>
  <c r="A2182"/>
  <c r="A2181"/>
  <c r="A2180"/>
  <c r="A2179"/>
  <c r="A2178"/>
  <c r="A2177"/>
  <c r="A2176"/>
  <c r="A2175"/>
  <c r="A2174"/>
  <c r="A2173"/>
  <c r="A2172"/>
  <c r="A2171"/>
  <c r="A2170"/>
  <c r="A2169"/>
  <c r="A2168"/>
  <c r="A2167"/>
  <c r="A2166"/>
  <c r="A2165"/>
  <c r="A2164"/>
  <c r="A2163"/>
  <c r="A2162"/>
  <c r="A2161"/>
  <c r="A2160"/>
  <c r="A2159"/>
  <c r="A2158"/>
  <c r="A2157"/>
  <c r="A2156"/>
  <c r="A2155"/>
  <c r="A2154"/>
  <c r="A2153"/>
  <c r="A2152"/>
  <c r="A2151"/>
  <c r="A2150"/>
  <c r="A2149"/>
  <c r="A2148"/>
  <c r="A2147"/>
  <c r="A2146"/>
  <c r="A2145"/>
  <c r="A2144"/>
  <c r="A2143"/>
  <c r="A2142"/>
  <c r="A2141"/>
  <c r="A2140"/>
  <c r="A2139"/>
  <c r="A2138"/>
  <c r="A2137"/>
  <c r="A2136"/>
  <c r="A2135"/>
  <c r="A2134"/>
  <c r="A2133"/>
  <c r="A2132"/>
  <c r="A2131"/>
  <c r="A2130"/>
  <c r="A2129"/>
  <c r="A2128"/>
  <c r="A2127"/>
  <c r="A2126"/>
  <c r="A2125"/>
  <c r="A2124"/>
  <c r="A2123"/>
  <c r="A2122"/>
  <c r="A2121"/>
  <c r="A2120"/>
  <c r="A2119"/>
  <c r="A2118"/>
  <c r="A2117"/>
  <c r="A2116"/>
  <c r="A2115"/>
  <c r="A2114"/>
  <c r="A2113"/>
  <c r="A2112"/>
  <c r="A2111"/>
  <c r="A2110"/>
  <c r="A2109"/>
  <c r="A2108"/>
  <c r="A2107"/>
  <c r="A2106"/>
  <c r="A2105"/>
  <c r="A2104"/>
  <c r="A2103"/>
  <c r="A2102"/>
  <c r="A2101"/>
  <c r="A2100"/>
  <c r="A2099"/>
  <c r="A2098"/>
  <c r="A2097"/>
  <c r="A2096"/>
  <c r="A2095"/>
  <c r="A2094"/>
  <c r="A2093"/>
  <c r="A2092"/>
  <c r="A2091"/>
  <c r="A2090"/>
  <c r="A2089"/>
  <c r="A2088"/>
  <c r="A2087"/>
  <c r="A2086"/>
  <c r="A2085"/>
  <c r="A2084"/>
  <c r="A2083"/>
  <c r="A2082"/>
  <c r="A2081"/>
  <c r="A2080"/>
  <c r="A2079"/>
  <c r="A2078"/>
  <c r="A2077"/>
  <c r="A2076"/>
  <c r="A2075"/>
  <c r="A2074"/>
  <c r="A2073"/>
  <c r="A2072"/>
  <c r="A2071"/>
  <c r="A2070"/>
  <c r="A2069"/>
  <c r="A2068"/>
  <c r="A2067"/>
  <c r="A2066"/>
  <c r="A2065"/>
  <c r="A2064"/>
  <c r="A2063"/>
  <c r="A2062"/>
  <c r="A2061"/>
  <c r="A2060"/>
  <c r="A2059"/>
  <c r="A2058"/>
  <c r="A2057"/>
  <c r="A2056"/>
  <c r="A2055"/>
  <c r="A2054"/>
  <c r="A2053"/>
  <c r="A2052"/>
  <c r="A2051"/>
  <c r="A2050"/>
  <c r="A2049"/>
  <c r="A2048"/>
  <c r="A2047"/>
  <c r="A2046"/>
  <c r="A2045"/>
  <c r="A2044"/>
  <c r="A2043"/>
  <c r="A2042"/>
  <c r="A2041"/>
  <c r="A2040"/>
  <c r="A2039"/>
  <c r="A2038"/>
  <c r="A2037"/>
  <c r="A2036"/>
  <c r="A2035"/>
  <c r="A2034"/>
  <c r="A2033"/>
  <c r="A2032"/>
  <c r="A2031"/>
  <c r="A2030"/>
  <c r="A2029"/>
  <c r="A2028"/>
  <c r="A2027"/>
  <c r="A2026"/>
  <c r="A2025"/>
  <c r="A2024"/>
  <c r="A2023"/>
  <c r="A2022"/>
  <c r="A2021"/>
  <c r="A2020"/>
  <c r="A2019"/>
  <c r="A2018"/>
  <c r="A2017"/>
  <c r="A2016"/>
  <c r="A2015"/>
  <c r="A2014"/>
  <c r="A2013"/>
  <c r="A2012"/>
  <c r="A2011"/>
  <c r="A2010"/>
  <c r="A2009"/>
  <c r="A2008"/>
  <c r="A2007"/>
  <c r="A2006"/>
  <c r="A2005"/>
  <c r="A2004"/>
  <c r="A2003"/>
  <c r="A2002"/>
  <c r="A2001"/>
  <c r="A2000"/>
  <c r="A1999"/>
  <c r="A1998"/>
  <c r="A1997"/>
  <c r="A1996"/>
  <c r="A1995"/>
  <c r="A1994"/>
  <c r="A1993"/>
  <c r="A1992"/>
  <c r="A1991"/>
  <c r="A1990"/>
  <c r="A1989"/>
  <c r="A1988"/>
  <c r="A1987"/>
  <c r="A1986"/>
  <c r="A1985"/>
  <c r="A1984"/>
  <c r="A1983"/>
  <c r="A1982"/>
  <c r="A1981"/>
  <c r="A1980"/>
  <c r="A1979"/>
  <c r="A1978"/>
  <c r="A1977"/>
  <c r="A1976"/>
  <c r="A1975"/>
  <c r="A1974"/>
  <c r="A1973"/>
  <c r="A1972"/>
  <c r="A1971"/>
  <c r="A1970"/>
  <c r="A1969"/>
  <c r="A1968"/>
  <c r="A1967"/>
  <c r="A1966"/>
  <c r="A1965"/>
  <c r="A1964"/>
  <c r="A1963"/>
  <c r="A1962"/>
  <c r="A1961"/>
  <c r="A1960"/>
  <c r="A1959"/>
  <c r="A1958"/>
  <c r="A1957"/>
  <c r="A1956"/>
  <c r="A1955"/>
  <c r="A1954"/>
  <c r="A1953"/>
  <c r="A1952"/>
  <c r="A1951"/>
  <c r="A1950"/>
  <c r="A1949"/>
  <c r="A1948"/>
  <c r="A1947"/>
  <c r="A1946"/>
  <c r="A1945"/>
  <c r="A1944"/>
  <c r="A1943"/>
  <c r="A1942"/>
  <c r="A1941"/>
  <c r="A1940"/>
  <c r="A1939"/>
  <c r="A1938"/>
  <c r="A1937"/>
  <c r="A1936"/>
  <c r="A1935"/>
  <c r="A1934"/>
  <c r="A1933"/>
  <c r="A1932"/>
  <c r="A1931"/>
  <c r="A1930"/>
  <c r="A1929"/>
  <c r="A1928"/>
  <c r="A1927"/>
  <c r="A1926"/>
  <c r="A1925"/>
  <c r="A1924"/>
  <c r="A1923"/>
  <c r="A1922"/>
  <c r="A1921"/>
  <c r="A1920"/>
  <c r="A1919"/>
  <c r="A1918"/>
  <c r="A1917"/>
  <c r="A1916"/>
  <c r="A1915"/>
  <c r="A1914"/>
  <c r="A1913"/>
  <c r="A1912"/>
  <c r="A1911"/>
  <c r="A1910"/>
  <c r="A1909"/>
  <c r="A1908"/>
  <c r="A1907"/>
  <c r="A1906"/>
  <c r="A1905"/>
  <c r="A1904"/>
  <c r="A1903"/>
  <c r="A1902"/>
  <c r="A1901"/>
  <c r="A1900"/>
  <c r="A1899"/>
  <c r="A1898"/>
  <c r="A1897"/>
  <c r="A1896"/>
  <c r="A1895"/>
  <c r="A1894"/>
  <c r="A1893"/>
  <c r="A1892"/>
  <c r="A1891"/>
  <c r="A1890"/>
  <c r="A1889"/>
  <c r="A1888"/>
  <c r="A1887"/>
  <c r="A1886"/>
  <c r="A1885"/>
  <c r="A1884"/>
  <c r="A1883"/>
  <c r="A1882"/>
  <c r="A1881"/>
  <c r="A1880"/>
  <c r="A1879"/>
  <c r="A1878"/>
  <c r="A1877"/>
  <c r="A1876"/>
  <c r="A1875"/>
  <c r="A1874"/>
  <c r="A1873"/>
  <c r="A1872"/>
  <c r="A1871"/>
  <c r="A1870"/>
  <c r="A1869"/>
  <c r="A1868"/>
  <c r="A1867"/>
  <c r="A1866"/>
  <c r="A1865"/>
  <c r="A1864"/>
  <c r="A1863"/>
  <c r="A1862"/>
  <c r="A1861"/>
  <c r="A1860"/>
  <c r="A1859"/>
  <c r="A1858"/>
  <c r="A1857"/>
  <c r="A1856"/>
  <c r="A1855"/>
  <c r="A1854"/>
  <c r="A1853"/>
  <c r="A1852"/>
  <c r="A1851"/>
  <c r="A1850"/>
  <c r="A1849"/>
  <c r="A1848"/>
  <c r="A1847"/>
  <c r="A1846"/>
  <c r="A1845"/>
  <c r="A1844"/>
  <c r="A1843"/>
  <c r="A1842"/>
  <c r="A1841"/>
  <c r="A1840"/>
  <c r="A1839"/>
  <c r="A1838"/>
  <c r="A1837"/>
  <c r="A1836"/>
  <c r="A1835"/>
  <c r="A1834"/>
  <c r="A1833"/>
  <c r="A1832"/>
  <c r="A1831"/>
  <c r="A1830"/>
  <c r="A1829"/>
  <c r="A1828"/>
  <c r="A1827"/>
  <c r="A1826"/>
  <c r="A1825"/>
  <c r="A1824"/>
  <c r="A1823"/>
  <c r="A1822"/>
  <c r="A1821"/>
  <c r="A1820"/>
  <c r="A1819"/>
  <c r="A1818"/>
  <c r="A1817"/>
  <c r="A1816"/>
  <c r="A1815"/>
  <c r="A1814"/>
  <c r="A1813"/>
  <c r="A1812"/>
  <c r="A1811"/>
  <c r="A1810"/>
  <c r="A1809"/>
  <c r="A1808"/>
  <c r="A1807"/>
  <c r="A1806"/>
  <c r="A1805"/>
  <c r="A1804"/>
  <c r="A1803"/>
  <c r="A1802"/>
  <c r="A1801"/>
  <c r="A1800"/>
  <c r="A1799"/>
  <c r="A1798"/>
  <c r="A1797"/>
  <c r="A1796"/>
  <c r="A1795"/>
  <c r="A1794"/>
  <c r="A1793"/>
  <c r="A1792"/>
  <c r="A1791"/>
  <c r="A1790"/>
  <c r="A1789"/>
  <c r="A1788"/>
  <c r="A1787"/>
  <c r="A1786"/>
  <c r="A1785"/>
  <c r="A1784"/>
  <c r="A1783"/>
  <c r="A1782"/>
  <c r="A1781"/>
  <c r="A1780"/>
  <c r="A1779"/>
  <c r="A1778"/>
  <c r="A1777"/>
  <c r="A1776"/>
  <c r="A1775"/>
  <c r="A1774"/>
  <c r="A1773"/>
  <c r="A1772"/>
  <c r="A1771"/>
  <c r="A1770"/>
  <c r="A1769"/>
  <c r="A1768"/>
  <c r="A1767"/>
  <c r="A1766"/>
  <c r="A1765"/>
  <c r="A1764"/>
  <c r="A1763"/>
  <c r="A1762"/>
  <c r="A1761"/>
  <c r="A1760"/>
  <c r="A1759"/>
  <c r="A1758"/>
  <c r="A1757"/>
  <c r="A1756"/>
  <c r="A1755"/>
  <c r="A1754"/>
  <c r="A1753"/>
  <c r="A1752"/>
  <c r="A1751"/>
  <c r="A1750"/>
  <c r="A1749"/>
  <c r="A1748"/>
  <c r="A1747"/>
  <c r="A1746"/>
  <c r="A1745"/>
  <c r="A1744"/>
  <c r="A1743"/>
  <c r="A1742"/>
  <c r="A1741"/>
  <c r="A1740"/>
  <c r="A1739"/>
  <c r="A1738"/>
  <c r="A1737"/>
  <c r="A1736"/>
  <c r="A1735"/>
  <c r="A1734"/>
  <c r="A1733"/>
  <c r="A1732"/>
  <c r="A1731"/>
  <c r="A1730"/>
  <c r="A1729"/>
  <c r="A1728"/>
  <c r="A1727"/>
  <c r="A1726"/>
  <c r="A1725"/>
  <c r="A1724"/>
  <c r="A1723"/>
  <c r="A1722"/>
  <c r="A1721"/>
  <c r="A1720"/>
  <c r="A1719"/>
  <c r="A1718"/>
  <c r="A1717"/>
  <c r="A1716"/>
  <c r="A1715"/>
  <c r="A1714"/>
  <c r="A1713"/>
  <c r="A1712"/>
  <c r="A1711"/>
  <c r="A1710"/>
  <c r="A1709"/>
  <c r="A1708"/>
  <c r="A1707"/>
  <c r="A1706"/>
  <c r="A1705"/>
  <c r="A1704"/>
  <c r="A1703"/>
  <c r="A1702"/>
  <c r="A1701"/>
  <c r="A1700"/>
  <c r="A1699"/>
  <c r="A1698"/>
  <c r="A1697"/>
  <c r="A1696"/>
  <c r="A1695"/>
  <c r="A1694"/>
  <c r="A1693"/>
  <c r="A1692"/>
  <c r="A1691"/>
  <c r="A1690"/>
  <c r="A1689"/>
  <c r="A1688"/>
  <c r="A1687"/>
  <c r="A1686"/>
  <c r="A1685"/>
  <c r="A1684"/>
  <c r="A1683"/>
  <c r="A1682"/>
  <c r="A1681"/>
  <c r="A1680"/>
  <c r="A1679"/>
  <c r="A1678"/>
  <c r="A1677"/>
  <c r="A1676"/>
  <c r="A1675"/>
  <c r="A1674"/>
  <c r="A1673"/>
  <c r="A1672"/>
  <c r="A1671"/>
  <c r="A1670"/>
  <c r="A1669"/>
  <c r="A1668"/>
  <c r="A1667"/>
  <c r="A1666"/>
  <c r="A1665"/>
  <c r="A1664"/>
  <c r="A1663"/>
  <c r="A1662"/>
  <c r="A1661"/>
  <c r="A1660"/>
  <c r="A1659"/>
  <c r="A1658"/>
  <c r="A1657"/>
  <c r="A1656"/>
  <c r="A1655"/>
  <c r="A1654"/>
  <c r="A1653"/>
  <c r="A1652"/>
  <c r="A1651"/>
  <c r="A1650"/>
  <c r="A1649"/>
  <c r="A1648"/>
  <c r="A1647"/>
  <c r="A1646"/>
  <c r="A1645"/>
  <c r="A1644"/>
  <c r="A1643"/>
  <c r="A1642"/>
  <c r="A1641"/>
  <c r="A1640"/>
  <c r="A1639"/>
  <c r="A1638"/>
  <c r="A1637"/>
  <c r="A1636"/>
  <c r="A1635"/>
  <c r="A1634"/>
  <c r="A1633"/>
  <c r="A1632"/>
  <c r="A1631"/>
  <c r="A1630"/>
  <c r="A1629"/>
  <c r="A1628"/>
  <c r="A1627"/>
  <c r="A1626"/>
  <c r="A1625"/>
  <c r="A1624"/>
  <c r="A1623"/>
  <c r="A1622"/>
  <c r="A1621"/>
  <c r="A1620"/>
  <c r="A1619"/>
  <c r="A1618"/>
  <c r="A1617"/>
  <c r="A1616"/>
  <c r="A1615"/>
  <c r="A1614"/>
  <c r="A1613"/>
  <c r="A1612"/>
  <c r="A1611"/>
  <c r="A1610"/>
  <c r="A1609"/>
  <c r="A1608"/>
  <c r="A1607"/>
  <c r="A1606"/>
  <c r="A1605"/>
  <c r="A1604"/>
  <c r="A1603"/>
  <c r="A1602"/>
  <c r="A1601"/>
  <c r="A1600"/>
  <c r="A1599"/>
  <c r="A1598"/>
  <c r="A1597"/>
  <c r="A1596"/>
  <c r="A1595"/>
  <c r="A1594"/>
  <c r="A1593"/>
  <c r="A1592"/>
  <c r="A1591"/>
  <c r="A1590"/>
  <c r="A1589"/>
  <c r="A1588"/>
  <c r="A1587"/>
  <c r="A1586"/>
  <c r="A1585"/>
  <c r="A1584"/>
  <c r="A1583"/>
  <c r="A1582"/>
  <c r="A1581"/>
  <c r="A1580"/>
  <c r="A1579"/>
  <c r="A1578"/>
  <c r="A1577"/>
  <c r="A1576"/>
  <c r="A1575"/>
  <c r="A1574"/>
  <c r="A1573"/>
  <c r="A1572"/>
  <c r="A1571"/>
  <c r="A1570"/>
  <c r="A1569"/>
  <c r="A1568"/>
  <c r="A1567"/>
  <c r="A1566"/>
  <c r="A1565"/>
  <c r="A1564"/>
  <c r="A1563"/>
  <c r="A1562"/>
  <c r="A1561"/>
  <c r="A1560"/>
  <c r="A1559"/>
  <c r="A1558"/>
  <c r="A1557"/>
  <c r="A1556"/>
  <c r="A1555"/>
  <c r="A1554"/>
  <c r="A1553"/>
  <c r="A1552"/>
  <c r="A1551"/>
  <c r="A1550"/>
  <c r="A1549"/>
  <c r="A1548"/>
  <c r="A1547"/>
  <c r="A1546"/>
  <c r="A1545"/>
  <c r="A1544"/>
  <c r="A1543"/>
  <c r="A1542"/>
  <c r="A1541"/>
  <c r="A1540"/>
  <c r="A1539"/>
  <c r="A1538"/>
  <c r="A1537"/>
  <c r="A1536"/>
  <c r="A1535"/>
  <c r="A1534"/>
  <c r="A1533"/>
  <c r="A1532"/>
  <c r="A1531"/>
  <c r="A1530"/>
  <c r="A1529"/>
  <c r="A1528"/>
  <c r="A1527"/>
  <c r="A1526"/>
  <c r="A1525"/>
  <c r="A1524"/>
  <c r="A1523"/>
  <c r="A1522"/>
  <c r="A1521"/>
  <c r="A1520"/>
  <c r="A1519"/>
  <c r="A1518"/>
  <c r="A1517"/>
  <c r="A1516"/>
  <c r="A1515"/>
  <c r="A1514"/>
  <c r="A1513"/>
  <c r="A1512"/>
  <c r="A1511"/>
  <c r="A1510"/>
  <c r="A1509"/>
  <c r="A1508"/>
  <c r="A1507"/>
  <c r="A1506"/>
  <c r="A1505"/>
  <c r="A1504"/>
  <c r="A1503"/>
  <c r="A1502"/>
  <c r="A1501"/>
  <c r="A1500"/>
  <c r="A1499"/>
  <c r="A1498"/>
  <c r="A1497"/>
  <c r="A1496"/>
  <c r="A1495"/>
  <c r="A1494"/>
  <c r="A1493"/>
  <c r="A1492"/>
  <c r="A1491"/>
  <c r="A1490"/>
  <c r="A1489"/>
  <c r="A1488"/>
  <c r="A1487"/>
  <c r="A1486"/>
  <c r="A1485"/>
  <c r="A1484"/>
  <c r="A1483"/>
  <c r="A1482"/>
  <c r="A1481"/>
  <c r="A1480"/>
  <c r="A1479"/>
  <c r="A1478"/>
  <c r="A1477"/>
  <c r="A1476"/>
  <c r="A1475"/>
  <c r="A1474"/>
  <c r="A1473"/>
  <c r="A1472"/>
  <c r="A1471"/>
  <c r="A1470"/>
  <c r="A1469"/>
  <c r="A1468"/>
  <c r="A1467"/>
  <c r="A1466"/>
  <c r="A1465"/>
  <c r="A1464"/>
  <c r="A1463"/>
  <c r="A1462"/>
  <c r="A1461"/>
  <c r="A1460"/>
  <c r="A1459"/>
  <c r="A1458"/>
  <c r="A1457"/>
  <c r="A1456"/>
  <c r="A1455"/>
  <c r="A1454"/>
  <c r="A1453"/>
  <c r="A1452"/>
  <c r="A1451"/>
  <c r="A1450"/>
  <c r="A1449"/>
  <c r="A1448"/>
  <c r="A1447"/>
  <c r="A1446"/>
  <c r="A1445"/>
  <c r="A1444"/>
  <c r="A1443"/>
  <c r="A1442"/>
  <c r="A1441"/>
  <c r="A1440"/>
  <c r="A1439"/>
  <c r="A1438"/>
  <c r="A1437"/>
  <c r="A1436"/>
  <c r="A1435"/>
  <c r="A1434"/>
  <c r="A1433"/>
  <c r="A1432"/>
  <c r="A1431"/>
  <c r="A1430"/>
  <c r="A1429"/>
  <c r="A1428"/>
  <c r="A1427"/>
  <c r="A1426"/>
  <c r="A1425"/>
  <c r="A1424"/>
  <c r="A1423"/>
  <c r="A1422"/>
  <c r="A1421"/>
  <c r="A1420"/>
  <c r="A1419"/>
  <c r="A1418"/>
  <c r="A1411"/>
  <c r="A1417"/>
  <c r="A1416"/>
  <c r="A1415"/>
  <c r="A1414"/>
  <c r="A1413"/>
  <c r="A1412"/>
  <c r="A1410"/>
  <c r="A1409"/>
  <c r="A1408"/>
  <c r="A1407"/>
  <c r="A1406"/>
  <c r="A1405"/>
  <c r="A1404"/>
  <c r="A1403"/>
  <c r="A1402"/>
  <c r="A1401"/>
  <c r="A1400"/>
  <c r="A1399"/>
  <c r="A1398"/>
  <c r="A1397"/>
  <c r="A1396"/>
  <c r="A1395"/>
  <c r="A1394"/>
  <c r="A1393"/>
  <c r="A1392"/>
  <c r="A1391"/>
  <c r="A1390"/>
  <c r="A1389"/>
  <c r="A1388"/>
  <c r="A1387"/>
  <c r="A1386"/>
  <c r="A1385"/>
  <c r="A1384"/>
  <c r="A1383"/>
  <c r="A1382"/>
  <c r="A1381"/>
  <c r="A1380"/>
  <c r="A1379"/>
  <c r="A1378"/>
  <c r="A1377"/>
  <c r="A1376"/>
  <c r="A1375"/>
  <c r="A1374"/>
  <c r="A1373"/>
  <c r="A1372"/>
  <c r="A1371"/>
  <c r="A1370"/>
  <c r="A1369"/>
  <c r="A1368"/>
  <c r="A1367"/>
  <c r="A1366"/>
  <c r="A1365"/>
  <c r="A1364"/>
  <c r="A1363"/>
  <c r="A1362"/>
  <c r="A1361"/>
  <c r="A1360"/>
  <c r="A1359"/>
  <c r="A1358"/>
  <c r="A1357"/>
  <c r="A1356"/>
  <c r="A1355"/>
  <c r="A1354"/>
  <c r="A1353"/>
  <c r="A1352"/>
  <c r="A1351"/>
  <c r="A1350"/>
  <c r="A1349"/>
  <c r="A1348"/>
  <c r="A1347"/>
  <c r="A1346"/>
  <c r="A1345"/>
  <c r="A1344"/>
  <c r="A1343"/>
  <c r="A1342"/>
  <c r="A1341"/>
  <c r="A1340"/>
  <c r="A1339"/>
  <c r="A1338"/>
  <c r="A1337"/>
  <c r="A1336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5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1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44"/>
  <c r="A553"/>
  <c r="A552"/>
  <c r="A551"/>
  <c r="A550"/>
  <c r="A549"/>
  <c r="A548"/>
  <c r="A547"/>
  <c r="A546"/>
  <c r="A545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398"/>
  <c r="A397"/>
  <c r="A396"/>
  <c r="A388"/>
  <c r="A405"/>
  <c r="A404"/>
  <c r="A403"/>
  <c r="A402"/>
  <c r="A401"/>
  <c r="A400"/>
  <c r="A399"/>
  <c r="A395"/>
  <c r="A394"/>
  <c r="A393"/>
  <c r="A392"/>
  <c r="A391"/>
  <c r="A390"/>
  <c r="A389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5"/>
  <c r="A160"/>
  <c r="A159"/>
  <c r="A158"/>
  <c r="A157"/>
  <c r="A156"/>
  <c r="A148"/>
  <c r="A147"/>
  <c r="A146"/>
  <c r="A145"/>
  <c r="A144"/>
  <c r="A143"/>
  <c r="A142"/>
  <c r="A168"/>
  <c r="A167"/>
  <c r="A166"/>
  <c r="A164"/>
  <c r="A163"/>
  <c r="A162"/>
  <c r="A161"/>
  <c r="A155"/>
  <c r="A154"/>
  <c r="A153"/>
  <c r="A152"/>
  <c r="A151"/>
  <c r="A150"/>
  <c r="A149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2907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2735"/>
  <c r="A2746"/>
  <c r="A2796"/>
  <c r="A2849"/>
  <c r="A2910"/>
  <c r="A3007"/>
  <c r="A3122"/>
  <c r="A3259"/>
  <c r="A3405"/>
  <c r="A3559"/>
  <c r="A3697"/>
  <c r="A3827"/>
  <c r="A3875"/>
  <c r="A3735"/>
  <c r="A3596"/>
  <c r="A3451"/>
  <c r="A3310"/>
  <c r="A3178"/>
  <c r="A3045"/>
  <c r="A2947"/>
  <c r="A2814"/>
  <c r="A2778"/>
  <c r="A2752"/>
  <c r="A2740"/>
  <c r="A2734"/>
  <c r="A2736"/>
  <c r="A2745"/>
  <c r="A2763"/>
  <c r="A2836"/>
  <c r="A2894"/>
  <c r="A2987"/>
  <c r="A3100"/>
  <c r="A3231"/>
  <c r="A3377"/>
  <c r="A3524"/>
  <c r="A3668"/>
  <c r="A3804"/>
  <c r="A3793"/>
  <c r="A3660"/>
  <c r="A3513"/>
  <c r="A3372"/>
  <c r="A3230"/>
  <c r="A3103"/>
  <c r="A2990"/>
  <c r="A2905"/>
  <c r="A2842"/>
  <c r="A2798"/>
  <c r="A2751"/>
  <c r="A2739"/>
  <c r="A2742"/>
  <c r="A2750"/>
  <c r="A2771"/>
  <c r="A2986"/>
  <c r="A3097"/>
  <c r="A3222"/>
  <c r="A3360"/>
  <c r="A3505"/>
  <c r="A3650"/>
  <c r="A3788"/>
  <c r="A3852"/>
  <c r="A3722"/>
  <c r="A3588"/>
  <c r="A3450"/>
  <c r="A3315"/>
  <c r="A3183"/>
  <c r="A3063"/>
  <c r="A2962"/>
  <c r="A2887"/>
  <c r="A2837"/>
  <c r="A2799"/>
  <c r="A2756"/>
  <c r="A2767"/>
  <c r="A2787"/>
  <c r="A2817"/>
  <c r="A2860"/>
  <c r="A2917"/>
  <c r="A3000"/>
  <c r="A3110"/>
  <c r="A3235"/>
  <c r="A3368"/>
  <c r="A3507"/>
  <c r="A3649"/>
  <c r="A3810"/>
  <c r="A3681"/>
  <c r="A3547"/>
  <c r="A3407"/>
  <c r="A3275"/>
  <c r="A3157"/>
  <c r="A3047"/>
  <c r="A2957"/>
  <c r="A2784"/>
  <c r="A2795"/>
  <c r="A2815"/>
  <c r="A2846"/>
  <c r="A2886"/>
  <c r="A2954"/>
  <c r="A3144"/>
  <c r="A3263"/>
  <c r="A3393"/>
  <c r="A3530"/>
  <c r="A3892"/>
  <c r="A3766"/>
  <c r="A3644"/>
  <c r="A3515"/>
  <c r="A3388"/>
  <c r="A3267"/>
  <c r="A3158"/>
  <c r="A2880"/>
  <c r="A2854"/>
  <c r="A2829"/>
  <c r="A2838"/>
  <c r="A2862"/>
  <c r="A2888"/>
  <c r="A2945"/>
  <c r="A3008"/>
  <c r="A3092"/>
  <c r="A3195"/>
  <c r="A3314"/>
  <c r="A3869"/>
  <c r="A3753"/>
  <c r="A3628"/>
  <c r="A3510"/>
  <c r="A3391"/>
  <c r="A3285"/>
  <c r="A2969"/>
  <c r="A2892"/>
  <c r="A2906"/>
  <c r="A2924"/>
  <c r="A2960"/>
  <c r="A3016"/>
  <c r="A3079"/>
  <c r="A3175"/>
  <c r="A3265"/>
  <c r="A3857"/>
  <c r="A3752"/>
  <c r="A3638"/>
  <c r="A3532"/>
  <c r="A3422"/>
  <c r="A3096"/>
  <c r="A3050"/>
  <c r="A3019"/>
  <c r="A2996"/>
  <c r="A2992"/>
  <c r="A3001"/>
  <c r="A3028"/>
  <c r="A3064"/>
  <c r="A3114"/>
  <c r="A3184"/>
  <c r="A3261"/>
  <c r="A3872"/>
  <c r="A3765"/>
  <c r="A3670"/>
  <c r="A3572"/>
  <c r="A3194"/>
  <c r="A3160"/>
  <c r="A3135"/>
  <c r="A3123"/>
  <c r="A3131"/>
  <c r="A3155"/>
  <c r="A3185"/>
  <c r="A3236"/>
  <c r="A3303"/>
  <c r="A3898"/>
  <c r="A3298"/>
  <c r="A3784"/>
  <c r="A3845"/>
  <c r="A3821"/>
  <c r="A3816"/>
  <c r="A3873"/>
  <c r="A3858"/>
  <c r="A3622"/>
  <c r="A3651"/>
  <c r="A3645"/>
  <c r="A3776"/>
  <c r="A3717"/>
  <c r="A3691"/>
  <c r="A3682"/>
  <c r="A3829"/>
  <c r="A3775"/>
  <c r="A3740"/>
  <c r="A3724"/>
  <c r="A3900"/>
  <c r="A3835"/>
  <c r="A3806"/>
  <c r="A3789"/>
  <c r="A3877"/>
  <c r="A3849"/>
  <c r="A3481"/>
  <c r="A3520"/>
  <c r="A3487"/>
  <c r="A3486"/>
  <c r="A3609"/>
  <c r="A3552"/>
  <c r="A3508"/>
  <c r="A3499"/>
  <c r="A3737"/>
  <c r="A3658"/>
  <c r="A3589"/>
  <c r="A3556"/>
  <c r="A3542"/>
  <c r="A3711"/>
  <c r="A3648"/>
  <c r="A3604"/>
  <c r="A3584"/>
  <c r="A3785"/>
  <c r="A3712"/>
  <c r="A3672"/>
  <c r="A3653"/>
  <c r="A3856"/>
  <c r="A3797"/>
  <c r="A3750"/>
  <c r="A3721"/>
  <c r="A3886"/>
  <c r="A3830"/>
  <c r="A3811"/>
  <c r="A3899"/>
  <c r="A3356"/>
  <c r="A3341"/>
  <c r="A3338"/>
  <c r="A3448"/>
  <c r="A3382"/>
  <c r="A3346"/>
  <c r="A3336"/>
  <c r="A3485"/>
  <c r="A3412"/>
  <c r="A3367"/>
  <c r="A3354"/>
  <c r="A3533"/>
  <c r="A3454"/>
  <c r="A3410"/>
  <c r="A3390"/>
  <c r="A3516"/>
  <c r="A3464"/>
  <c r="A3440"/>
  <c r="A3586"/>
  <c r="A3543"/>
  <c r="A3511"/>
  <c r="A3676"/>
  <c r="A3619"/>
  <c r="A3590"/>
  <c r="A3762"/>
  <c r="A3710"/>
  <c r="A3684"/>
  <c r="A3862"/>
  <c r="A3813"/>
  <c r="A3778"/>
  <c r="A3885"/>
  <c r="A3271"/>
  <c r="A3225"/>
  <c r="A3227"/>
  <c r="A3244"/>
  <c r="A3209"/>
  <c r="A3207"/>
  <c r="A3326"/>
  <c r="A3250"/>
  <c r="A3211"/>
  <c r="A3201"/>
  <c r="A3276"/>
  <c r="A3229"/>
  <c r="A3215"/>
  <c r="A3325"/>
  <c r="A3270"/>
  <c r="A3248"/>
  <c r="A3383"/>
  <c r="A3327"/>
  <c r="A3306"/>
  <c r="A3399"/>
  <c r="A3370"/>
  <c r="A3490"/>
  <c r="A3453"/>
  <c r="A3585"/>
  <c r="A3557"/>
  <c r="A3696"/>
  <c r="A3661"/>
  <c r="A3809"/>
  <c r="A3763"/>
  <c r="A3882"/>
  <c r="A3161"/>
  <c r="A3149"/>
  <c r="A3111"/>
  <c r="A3204"/>
  <c r="A3126"/>
  <c r="A3089"/>
  <c r="A3080"/>
  <c r="A3134"/>
  <c r="A3085"/>
  <c r="A3075"/>
  <c r="A3159"/>
  <c r="A3108"/>
  <c r="A3082"/>
  <c r="A3140"/>
  <c r="A3116"/>
  <c r="A3193"/>
  <c r="A3173"/>
  <c r="A3268"/>
  <c r="A3232"/>
  <c r="A3355"/>
  <c r="A3322"/>
  <c r="A3462"/>
  <c r="A3420"/>
  <c r="A3537"/>
  <c r="A3698"/>
  <c r="A3652"/>
  <c r="A3817"/>
  <c r="A3770"/>
  <c r="A3894"/>
  <c r="A3124"/>
  <c r="A3058"/>
  <c r="A3060"/>
  <c r="A3117"/>
  <c r="A3051"/>
  <c r="A3014"/>
  <c r="A3010"/>
  <c r="A3037"/>
  <c r="A2989"/>
  <c r="A2983"/>
  <c r="A3034"/>
  <c r="A2985"/>
  <c r="A2971"/>
  <c r="A2994"/>
  <c r="A2979"/>
  <c r="A3029"/>
  <c r="A2999"/>
  <c r="A3044"/>
  <c r="A3109"/>
  <c r="A3191"/>
  <c r="A3297"/>
  <c r="A3411"/>
  <c r="A3538"/>
  <c r="A3669"/>
  <c r="A3798"/>
  <c r="A3136"/>
  <c r="A3046"/>
  <c r="A2980"/>
  <c r="A2970"/>
  <c r="A2933"/>
  <c r="A2927"/>
  <c r="A2952"/>
  <c r="A2900"/>
  <c r="A2901"/>
  <c r="A2909"/>
  <c r="A2889"/>
  <c r="A2950"/>
  <c r="A2997"/>
  <c r="A3073"/>
  <c r="A3701"/>
  <c r="A3832"/>
  <c r="A3373"/>
  <c r="A3187"/>
  <c r="A3072"/>
  <c r="A2984"/>
  <c r="A2912"/>
  <c r="A2875"/>
  <c r="A2856"/>
  <c r="A2850"/>
  <c r="A2851"/>
  <c r="A2835"/>
  <c r="A2847"/>
  <c r="A2871"/>
  <c r="A3482"/>
  <c r="A3280"/>
  <c r="A3328"/>
  <c r="A3145"/>
  <c r="A3030"/>
  <c r="A2932"/>
  <c r="A2966"/>
  <c r="A2876"/>
  <c r="A2833"/>
  <c r="A2822"/>
  <c r="A2807"/>
  <c r="A2794"/>
  <c r="A2793"/>
  <c r="A2797"/>
  <c r="A3409"/>
  <c r="A3455"/>
  <c r="A3251"/>
  <c r="A3304"/>
  <c r="A3112"/>
  <c r="A2991"/>
  <c r="A2902"/>
  <c r="A2843"/>
  <c r="A2841"/>
  <c r="A2783"/>
  <c r="A2766"/>
  <c r="A3565"/>
  <c r="A3398"/>
  <c r="A3237"/>
  <c r="A3288"/>
  <c r="A3095"/>
  <c r="A2975"/>
  <c r="A2884"/>
  <c r="A2827"/>
  <c r="A2789"/>
  <c r="A2774"/>
  <c r="A2762"/>
  <c r="A2748"/>
  <c r="A3403"/>
  <c r="A3441"/>
  <c r="A3241"/>
  <c r="A3281"/>
  <c r="A3091"/>
  <c r="A2879"/>
  <c r="A2779"/>
  <c r="A2753"/>
  <c r="A2908"/>
  <c r="A3011"/>
  <c r="A3421"/>
  <c r="A3254"/>
  <c r="A3105"/>
  <c r="A2749"/>
  <c r="A2776"/>
  <c r="A2939"/>
  <c r="A2863"/>
  <c r="A2821"/>
  <c r="A3039"/>
  <c r="A2938"/>
  <c r="A3170"/>
  <c r="A3049"/>
  <c r="A2974"/>
  <c r="A3101"/>
  <c r="A3290"/>
  <c r="A2733"/>
  <c r="A2754"/>
  <c r="A2737"/>
  <c r="A2824"/>
  <c r="A2772"/>
  <c r="A2965"/>
  <c r="A2867"/>
  <c r="A2802"/>
  <c r="A2770"/>
  <c r="A3053"/>
  <c r="A2923"/>
  <c r="A2805"/>
  <c r="A3167"/>
  <c r="A3021"/>
  <c r="A2919"/>
  <c r="A2866"/>
  <c r="A3291"/>
  <c r="A3137"/>
  <c r="A3027"/>
  <c r="A2951"/>
  <c r="A3430"/>
  <c r="A3278"/>
  <c r="A3165"/>
  <c r="A3070"/>
  <c r="A3220"/>
  <c r="A2801"/>
  <c r="A2759"/>
  <c r="A2738"/>
  <c r="A2914"/>
  <c r="A2828"/>
  <c r="A2775"/>
  <c r="A2747"/>
  <c r="A2977"/>
  <c r="A2803"/>
  <c r="A2768"/>
  <c r="A3224"/>
  <c r="A3055"/>
  <c r="A2925"/>
  <c r="A2852"/>
  <c r="A3332"/>
  <c r="A3163"/>
  <c r="A3017"/>
  <c r="A2913"/>
  <c r="A2859"/>
  <c r="A3456"/>
  <c r="A3287"/>
  <c r="A3132"/>
  <c r="A3018"/>
  <c r="A2940"/>
  <c r="A3582"/>
  <c r="A3269"/>
  <c r="A3148"/>
  <c r="A3056"/>
  <c r="A3419"/>
  <c r="A3302"/>
  <c r="A3199"/>
  <c r="A3357"/>
  <c r="A2819"/>
  <c r="A2781"/>
  <c r="A2757"/>
  <c r="A2764"/>
  <c r="A2744"/>
  <c r="A2806"/>
  <c r="A2761"/>
  <c r="A2741"/>
  <c r="A2898"/>
  <c r="A2820"/>
  <c r="A2769"/>
  <c r="A2743"/>
  <c r="A3088"/>
  <c r="A2937"/>
  <c r="A2839"/>
  <c r="A2786"/>
  <c r="A3164"/>
  <c r="A2882"/>
  <c r="A2812"/>
  <c r="A2773"/>
  <c r="A3245"/>
  <c r="A3071"/>
  <c r="A2942"/>
  <c r="A2808"/>
  <c r="A3348"/>
  <c r="A3180"/>
  <c r="A3031"/>
  <c r="A2921"/>
  <c r="A2864"/>
  <c r="A3466"/>
  <c r="A3295"/>
  <c r="A3138"/>
  <c r="A3022"/>
  <c r="A2944"/>
  <c r="A3591"/>
  <c r="A3428"/>
  <c r="A3273"/>
  <c r="A3150"/>
  <c r="A3054"/>
  <c r="A3567"/>
  <c r="A3296"/>
  <c r="A3192"/>
  <c r="A3449"/>
  <c r="A3350"/>
  <c r="A2915"/>
  <c r="A2853"/>
  <c r="A2804"/>
  <c r="A2777"/>
  <c r="A2760"/>
  <c r="A2918"/>
  <c r="A2834"/>
  <c r="A2785"/>
  <c r="A2755"/>
  <c r="A3083"/>
  <c r="A2935"/>
  <c r="A2840"/>
  <c r="A2788"/>
  <c r="A2758"/>
  <c r="A3133"/>
  <c r="A2972"/>
  <c r="A2868"/>
  <c r="A2800"/>
  <c r="A2765"/>
  <c r="A3396"/>
  <c r="A3198"/>
  <c r="A3032"/>
  <c r="A2903"/>
  <c r="A2831"/>
  <c r="A2790"/>
  <c r="A3480"/>
  <c r="A3282"/>
  <c r="A3106"/>
  <c r="A2963"/>
  <c r="A2877"/>
  <c r="A2825"/>
  <c r="A3574"/>
  <c r="A3380"/>
  <c r="A3200"/>
  <c r="A2946"/>
  <c r="A3680"/>
  <c r="A3493"/>
  <c r="A3320"/>
  <c r="A3040"/>
  <c r="A2955"/>
  <c r="A3783"/>
  <c r="A3610"/>
  <c r="A3439"/>
  <c r="A3292"/>
  <c r="A3171"/>
  <c r="A3065"/>
  <c r="A3729"/>
  <c r="A3578"/>
  <c r="A3434"/>
  <c r="A3308"/>
  <c r="A3203"/>
  <c r="A3579"/>
  <c r="A3457"/>
  <c r="A3353"/>
  <c r="A3519"/>
  <c r="A3086"/>
  <c r="A2893"/>
  <c r="A2845"/>
  <c r="A2809"/>
  <c r="A2976"/>
  <c r="A2878"/>
  <c r="A2823"/>
  <c r="A2791"/>
  <c r="A3121"/>
  <c r="A2973"/>
  <c r="A2872"/>
  <c r="A2811"/>
  <c r="A2780"/>
  <c r="A3151"/>
  <c r="A2988"/>
  <c r="A2881"/>
  <c r="A2816"/>
  <c r="A2782"/>
  <c r="A3386"/>
  <c r="A3188"/>
  <c r="A3024"/>
  <c r="A2899"/>
  <c r="A2832"/>
  <c r="A2792"/>
  <c r="A3443"/>
  <c r="A3249"/>
  <c r="A3074"/>
  <c r="A2949"/>
  <c r="A2861"/>
  <c r="A2810"/>
  <c r="A3525"/>
  <c r="A3330"/>
  <c r="A3154"/>
  <c r="A3005"/>
  <c r="A2904"/>
  <c r="A2848"/>
  <c r="A3611"/>
  <c r="A3423"/>
  <c r="A3243"/>
  <c r="A3087"/>
  <c r="A2978"/>
  <c r="A2895"/>
  <c r="A3707"/>
  <c r="A3531"/>
  <c r="A3351"/>
  <c r="A3196"/>
  <c r="A3069"/>
  <c r="A2982"/>
  <c r="A3812"/>
  <c r="A3642"/>
  <c r="A3474"/>
  <c r="A3323"/>
  <c r="A3190"/>
  <c r="A3090"/>
  <c r="A3757"/>
  <c r="A3601"/>
  <c r="A3458"/>
  <c r="A3329"/>
  <c r="A3223"/>
  <c r="A3880"/>
  <c r="A3733"/>
  <c r="A3597"/>
  <c r="A3476"/>
  <c r="A3375"/>
  <c r="A3739"/>
  <c r="A3624"/>
  <c r="A3534"/>
  <c r="A3687"/>
  <c r="A3318"/>
  <c r="A3181"/>
  <c r="A3094"/>
  <c r="A3062"/>
  <c r="A3003"/>
  <c r="A2964"/>
  <c r="A2936"/>
  <c r="A2896"/>
  <c r="A2959"/>
  <c r="A2890"/>
  <c r="A2857"/>
  <c r="A3048"/>
  <c r="A2934"/>
  <c r="A2869"/>
  <c r="A2830"/>
  <c r="A3205"/>
  <c r="A3041"/>
  <c r="A2922"/>
  <c r="A2855"/>
  <c r="A2818"/>
  <c r="A3221"/>
  <c r="A2929"/>
  <c r="A2858"/>
  <c r="A2813"/>
  <c r="A3452"/>
  <c r="A3258"/>
  <c r="A3084"/>
  <c r="A2956"/>
  <c r="A2874"/>
  <c r="A2826"/>
  <c r="A3509"/>
  <c r="A3319"/>
  <c r="A3139"/>
  <c r="A2995"/>
  <c r="A2897"/>
  <c r="A2844"/>
  <c r="A3580"/>
  <c r="A3210"/>
  <c r="A3061"/>
  <c r="A2953"/>
  <c r="A2883"/>
  <c r="A3839"/>
  <c r="A3665"/>
  <c r="A3477"/>
  <c r="A3305"/>
  <c r="A3147"/>
  <c r="A3023"/>
  <c r="A2941"/>
  <c r="A3754"/>
  <c r="A3576"/>
  <c r="A3402"/>
  <c r="A3246"/>
  <c r="A3118"/>
  <c r="A3025"/>
  <c r="A3843"/>
  <c r="A3685"/>
  <c r="A3521"/>
  <c r="A3363"/>
  <c r="A3234"/>
  <c r="A3129"/>
  <c r="A3794"/>
  <c r="A3641"/>
  <c r="A3495"/>
  <c r="A3364"/>
  <c r="A3262"/>
  <c r="A3760"/>
  <c r="A3627"/>
  <c r="A3506"/>
  <c r="A3406"/>
  <c r="A3890"/>
  <c r="A3761"/>
  <c r="A3655"/>
  <c r="A3562"/>
  <c r="A3416"/>
  <c r="A3283"/>
  <c r="A3197"/>
  <c r="A3168"/>
  <c r="A3099"/>
  <c r="A3059"/>
  <c r="A3026"/>
  <c r="A2981"/>
  <c r="A3052"/>
  <c r="A2968"/>
  <c r="A2920"/>
  <c r="A3141"/>
  <c r="A3020"/>
  <c r="A2931"/>
  <c r="A2885"/>
  <c r="A3300"/>
  <c r="A3128"/>
  <c r="A3002"/>
  <c r="A2916"/>
  <c r="A2870"/>
  <c r="A3496"/>
  <c r="A3311"/>
  <c r="A3142"/>
  <c r="A3009"/>
  <c r="A2911"/>
  <c r="A2865"/>
  <c r="A3536"/>
  <c r="A3342"/>
  <c r="A3179"/>
  <c r="A3036"/>
  <c r="A2926"/>
  <c r="A2873"/>
  <c r="A3581"/>
  <c r="A3392"/>
  <c r="A3219"/>
  <c r="A3068"/>
  <c r="A2958"/>
  <c r="A2891"/>
  <c r="A3825"/>
  <c r="A3646"/>
  <c r="A3460"/>
  <c r="A3289"/>
  <c r="A3127"/>
  <c r="A3013"/>
  <c r="A2930"/>
  <c r="A3895"/>
  <c r="A3715"/>
  <c r="A3545"/>
  <c r="A3366"/>
  <c r="A3212"/>
  <c r="A3081"/>
  <c r="A2993"/>
  <c r="A3805"/>
  <c r="A3631"/>
  <c r="A3463"/>
  <c r="A3313"/>
  <c r="A3182"/>
  <c r="A3077"/>
  <c r="A3893"/>
  <c r="A3725"/>
  <c r="A3575"/>
  <c r="A3425"/>
  <c r="A3293"/>
  <c r="A3186"/>
  <c r="A3831"/>
  <c r="A3689"/>
  <c r="A3550"/>
  <c r="A3417"/>
  <c r="A3316"/>
  <c r="A3808"/>
  <c r="A3674"/>
  <c r="A3560"/>
  <c r="A3446"/>
  <c r="A3802"/>
  <c r="A3690"/>
  <c r="A3526"/>
  <c r="A3431"/>
  <c r="A3394"/>
  <c r="A3317"/>
  <c r="A3274"/>
  <c r="A3213"/>
  <c r="A3176"/>
  <c r="A3216"/>
  <c r="A3130"/>
  <c r="A3078"/>
  <c r="A3279"/>
  <c r="A3162"/>
  <c r="A3067"/>
  <c r="A3015"/>
  <c r="A3404"/>
  <c r="A3247"/>
  <c r="A3119"/>
  <c r="A3033"/>
  <c r="A2967"/>
  <c r="A3395"/>
  <c r="A3102"/>
  <c r="A3004"/>
  <c r="A2948"/>
  <c r="A3583"/>
  <c r="A3408"/>
  <c r="A3242"/>
  <c r="A3104"/>
  <c r="A2998"/>
  <c r="A2928"/>
  <c r="A3616"/>
  <c r="A3435"/>
  <c r="A3266"/>
  <c r="A3120"/>
  <c r="A3012"/>
  <c r="A2943"/>
  <c r="A3834"/>
  <c r="A3664"/>
  <c r="A3484"/>
  <c r="A3312"/>
  <c r="A3169"/>
  <c r="A3042"/>
  <c r="A2961"/>
  <c r="A3891"/>
  <c r="A3713"/>
  <c r="A3546"/>
  <c r="A3371"/>
  <c r="A3218"/>
  <c r="A3093"/>
  <c r="A3006"/>
  <c r="A3787"/>
  <c r="A3614"/>
  <c r="A3442"/>
  <c r="A3299"/>
  <c r="A3172"/>
  <c r="A3066"/>
  <c r="A3855"/>
  <c r="A3699"/>
  <c r="A3540"/>
  <c r="A3385"/>
  <c r="A3252"/>
  <c r="A3156"/>
  <c r="A3791"/>
  <c r="A3635"/>
  <c r="A3492"/>
  <c r="A3358"/>
  <c r="A3255"/>
  <c r="A3741"/>
  <c r="A3602"/>
  <c r="A3483"/>
  <c r="A3376"/>
  <c r="A3846"/>
  <c r="A3718"/>
  <c r="A3607"/>
  <c r="A3502"/>
  <c r="A3837"/>
  <c r="A3759"/>
  <c r="A3637"/>
  <c r="A3553"/>
  <c r="A3514"/>
  <c r="A3436"/>
  <c r="A3397"/>
  <c r="A3337"/>
  <c r="A3294"/>
  <c r="A3340"/>
  <c r="A3253"/>
  <c r="A3202"/>
  <c r="A3400"/>
  <c r="A3284"/>
  <c r="A3189"/>
  <c r="A3125"/>
  <c r="A3518"/>
  <c r="A3365"/>
  <c r="A3239"/>
  <c r="A3143"/>
  <c r="A3076"/>
  <c r="A3504"/>
  <c r="A3349"/>
  <c r="A3217"/>
  <c r="A3113"/>
  <c r="A3043"/>
  <c r="A3686"/>
  <c r="A3512"/>
  <c r="A3352"/>
  <c r="A3214"/>
  <c r="A3107"/>
  <c r="A3035"/>
  <c r="A3706"/>
  <c r="A3541"/>
  <c r="A3374"/>
  <c r="A3228"/>
  <c r="A3115"/>
  <c r="A3038"/>
  <c r="A3742"/>
  <c r="A3577"/>
  <c r="A3414"/>
  <c r="A3264"/>
  <c r="A3146"/>
  <c r="A3057"/>
  <c r="A3796"/>
  <c r="A3625"/>
  <c r="A3465"/>
  <c r="A3321"/>
  <c r="A3098"/>
  <c r="A3848"/>
  <c r="A3694"/>
  <c r="A3539"/>
  <c r="A3387"/>
  <c r="A3256"/>
  <c r="A3166"/>
  <c r="A3767"/>
  <c r="A3615"/>
  <c r="A3468"/>
  <c r="A3343"/>
  <c r="A3238"/>
  <c r="A3847"/>
  <c r="A3705"/>
  <c r="A3570"/>
  <c r="A3438"/>
  <c r="A3334"/>
  <c r="A3807"/>
  <c r="A3673"/>
  <c r="A3558"/>
  <c r="A3447"/>
  <c r="A3781"/>
  <c r="A3870"/>
  <c r="A3755"/>
  <c r="A3671"/>
  <c r="A3636"/>
  <c r="A3568"/>
  <c r="A3527"/>
  <c r="A3548"/>
  <c r="A3469"/>
  <c r="A3427"/>
  <c r="A3470"/>
  <c r="A3389"/>
  <c r="A3333"/>
  <c r="A3529"/>
  <c r="A3415"/>
  <c r="A3324"/>
  <c r="A3260"/>
  <c r="A3630"/>
  <c r="A3494"/>
  <c r="A3369"/>
  <c r="A3272"/>
  <c r="A3206"/>
  <c r="A3618"/>
  <c r="A3472"/>
  <c r="A3345"/>
  <c r="A3240"/>
  <c r="A3174"/>
  <c r="A3779"/>
  <c r="A3620"/>
  <c r="A3471"/>
  <c r="A3335"/>
  <c r="A3226"/>
  <c r="A3152"/>
  <c r="A3803"/>
  <c r="A3643"/>
  <c r="A3489"/>
  <c r="A3347"/>
  <c r="A3233"/>
  <c r="A3153"/>
  <c r="A3828"/>
  <c r="A3679"/>
  <c r="A3523"/>
  <c r="A3379"/>
  <c r="A3257"/>
  <c r="A3177"/>
  <c r="A3879"/>
  <c r="A3716"/>
  <c r="A3571"/>
  <c r="A3429"/>
  <c r="A3307"/>
  <c r="A3208"/>
  <c r="A3777"/>
  <c r="A3626"/>
  <c r="A3488"/>
  <c r="A3361"/>
  <c r="A3841"/>
  <c r="A3703"/>
  <c r="A3566"/>
  <c r="A3437"/>
  <c r="A3339"/>
  <c r="A3786"/>
  <c r="A3654"/>
  <c r="A3535"/>
  <c r="A3433"/>
  <c r="A3874"/>
  <c r="A3745"/>
  <c r="A3629"/>
  <c r="A3863"/>
  <c r="A3790"/>
  <c r="A3756"/>
  <c r="A3693"/>
  <c r="A3659"/>
  <c r="A3677"/>
  <c r="A3606"/>
  <c r="A3564"/>
  <c r="A3603"/>
  <c r="A3528"/>
  <c r="A3473"/>
  <c r="A3656"/>
  <c r="A3555"/>
  <c r="A3461"/>
  <c r="A3401"/>
  <c r="A3748"/>
  <c r="A3617"/>
  <c r="A3503"/>
  <c r="A3413"/>
  <c r="A3344"/>
  <c r="A3730"/>
  <c r="A3598"/>
  <c r="A3479"/>
  <c r="A3378"/>
  <c r="A3309"/>
  <c r="A3883"/>
  <c r="A3731"/>
  <c r="A3595"/>
  <c r="A3467"/>
  <c r="A3359"/>
  <c r="A3286"/>
  <c r="A3897"/>
  <c r="A3749"/>
  <c r="A3608"/>
  <c r="A3475"/>
  <c r="A3362"/>
  <c r="A3277"/>
  <c r="A3774"/>
  <c r="A3633"/>
  <c r="A3497"/>
  <c r="A3384"/>
  <c r="A3301"/>
  <c r="A3818"/>
  <c r="A3678"/>
  <c r="A3544"/>
  <c r="A3424"/>
  <c r="A3331"/>
  <c r="A3866"/>
  <c r="A3723"/>
  <c r="A3594"/>
  <c r="A3478"/>
  <c r="A3381"/>
  <c r="A3792"/>
  <c r="A3666"/>
  <c r="A3551"/>
  <c r="A3444"/>
  <c r="A3864"/>
  <c r="A3738"/>
  <c r="A3623"/>
  <c r="A3878"/>
  <c r="A3819"/>
  <c r="A3782"/>
  <c r="A3801"/>
  <c r="A3734"/>
  <c r="A3695"/>
  <c r="A3732"/>
  <c r="A3667"/>
  <c r="A3613"/>
  <c r="A3683"/>
  <c r="A3600"/>
  <c r="A3549"/>
  <c r="A3860"/>
  <c r="A3744"/>
  <c r="A3640"/>
  <c r="A3561"/>
  <c r="A3491"/>
  <c r="A3844"/>
  <c r="A3719"/>
  <c r="A3612"/>
  <c r="A3522"/>
  <c r="A3445"/>
  <c r="A3840"/>
  <c r="A3714"/>
  <c r="A3599"/>
  <c r="A3500"/>
  <c r="A3426"/>
  <c r="A3851"/>
  <c r="A3720"/>
  <c r="A3605"/>
  <c r="A3498"/>
  <c r="A3418"/>
  <c r="A3881"/>
  <c r="A3747"/>
  <c r="A3621"/>
  <c r="A3517"/>
  <c r="A3432"/>
  <c r="A3780"/>
  <c r="A3662"/>
  <c r="A3554"/>
  <c r="A3459"/>
  <c r="A3824"/>
  <c r="A3704"/>
  <c r="A3593"/>
  <c r="A3501"/>
  <c r="A3887"/>
  <c r="A3758"/>
  <c r="A3657"/>
  <c r="A3861"/>
  <c r="A3822"/>
  <c r="A3859"/>
  <c r="A3800"/>
  <c r="A3751"/>
  <c r="A3814"/>
  <c r="A3736"/>
  <c r="A3688"/>
  <c r="A3867"/>
  <c r="A3769"/>
  <c r="A3692"/>
  <c r="A3632"/>
  <c r="A3842"/>
  <c r="A3743"/>
  <c r="A3663"/>
  <c r="A3592"/>
  <c r="A3833"/>
  <c r="A3726"/>
  <c r="A3639"/>
  <c r="A3573"/>
  <c r="A3836"/>
  <c r="A3727"/>
  <c r="A3634"/>
  <c r="A3563"/>
  <c r="A3854"/>
  <c r="A3746"/>
  <c r="A3647"/>
  <c r="A3569"/>
  <c r="A3888"/>
  <c r="A3771"/>
  <c r="A3675"/>
  <c r="A3587"/>
  <c r="A3815"/>
  <c r="A3709"/>
  <c r="A3884"/>
  <c r="A3871"/>
  <c r="A3820"/>
  <c r="A3901"/>
  <c r="A3823"/>
  <c r="A3768"/>
  <c r="A3876"/>
  <c r="A3795"/>
  <c r="A3728"/>
  <c r="A3853"/>
  <c r="A3772"/>
  <c r="A3708"/>
  <c r="A3850"/>
  <c r="A3764"/>
  <c r="A3700"/>
  <c r="A3865"/>
  <c r="A3773"/>
  <c r="A3702"/>
  <c r="A3889"/>
  <c r="A3799"/>
  <c r="A3868"/>
  <c r="A3838"/>
  <c r="A3896"/>
  <c r="A3826"/>
  <c r="A3902"/>
  <c r="E46"/>
  <c r="I15" l="1"/>
  <c r="R10"/>
  <c r="R9"/>
  <c r="R8"/>
  <c r="R7"/>
  <c r="R6"/>
  <c r="R11" s="1"/>
  <c r="V10"/>
  <c r="V9"/>
  <c r="V8"/>
  <c r="V7"/>
  <c r="V6"/>
  <c r="V11" s="1"/>
  <c r="I14"/>
  <c r="F15"/>
  <c r="F14"/>
  <c r="L12"/>
</calcChain>
</file>

<file path=xl/sharedStrings.xml><?xml version="1.0" encoding="utf-8"?>
<sst xmlns="http://schemas.openxmlformats.org/spreadsheetml/2006/main" count="160" uniqueCount="61">
  <si>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</si>
  <si>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</si>
  <si>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</si>
  <si>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</si>
  <si>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</si>
  <si>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</si>
  <si>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</si>
  <si>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</si>
  <si>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</si>
  <si>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</si>
  <si>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</si>
  <si>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</si>
  <si>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</si>
  <si>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</si>
  <si>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</si>
  <si>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</si>
  <si>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</si>
  <si>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</si>
  <si>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</si>
  <si>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</si>
  <si>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</si>
  <si>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</si>
  <si>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</si>
  <si>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</si>
  <si>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</si>
  <si>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</si>
  <si>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</si>
  <si>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</si>
  <si>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</si>
  <si>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</si>
  <si>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t>Sort code</t>
  </si>
  <si>
    <t>From elemental composition by Flack&amp;Shmueli:  575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</si>
  <si>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</si>
  <si>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</si>
  <si>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</si>
  <si>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</si>
  <si>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</si>
  <si>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</si>
  <si>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</si>
  <si>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</si>
  <si>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</si>
  <si>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</si>
  <si>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</si>
  <si>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</si>
  <si>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</si>
  <si>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</si>
  <si>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</si>
  <si>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</si>
  <si>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</si>
  <si>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</si>
  <si>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</si>
  <si>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</si>
  <si>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</si>
  <si>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2736</t>
    </r>
  </si>
  <si>
    <r>
      <t xml:space="preserve">METWIS Li, Huang, Jiang  &amp; Ng.  (2007).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(2007). E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m219-m220.</t>
    </r>
  </si>
  <si>
    <t>METWIS</t>
  </si>
  <si>
    <t>Centric reflections</t>
  </si>
  <si>
    <t>Acentric reflections without Friedel opposite</t>
  </si>
  <si>
    <t>|Dmodel|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</si>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</sst>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righ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METWIS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578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084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Sheet2!$A$6:$A$17</c:f>
              <c:numCache>
                <c:formatCode>0.00</c:formatCode>
                <c:ptCount val="12"/>
                <c:pt idx="0">
                  <c:v>0.26</c:v>
                </c:pt>
                <c:pt idx="1">
                  <c:v>0.33</c:v>
                </c:pt>
                <c:pt idx="2">
                  <c:v>0.37</c:v>
                </c:pt>
                <c:pt idx="3">
                  <c:v>0.4</c:v>
                </c:pt>
                <c:pt idx="4">
                  <c:v>0.44</c:v>
                </c:pt>
                <c:pt idx="5">
                  <c:v>0.47</c:v>
                </c:pt>
                <c:pt idx="6">
                  <c:v>0.5</c:v>
                </c:pt>
                <c:pt idx="7">
                  <c:v>0.53</c:v>
                </c:pt>
                <c:pt idx="8">
                  <c:v>0.56000000000000005</c:v>
                </c:pt>
                <c:pt idx="9">
                  <c:v>0.59</c:v>
                </c:pt>
                <c:pt idx="10">
                  <c:v>0.63</c:v>
                </c:pt>
                <c:pt idx="11">
                  <c:v>0.65</c:v>
                </c:pt>
              </c:numCache>
            </c:numRef>
          </c:xVal>
          <c:yVal>
            <c:numRef>
              <c:f>Sheet2!$C$6:$C$17</c:f>
              <c:numCache>
                <c:formatCode>General</c:formatCode>
                <c:ptCount val="12"/>
                <c:pt idx="0">
                  <c:v>187</c:v>
                </c:pt>
                <c:pt idx="1">
                  <c:v>214</c:v>
                </c:pt>
                <c:pt idx="2">
                  <c:v>238</c:v>
                </c:pt>
                <c:pt idx="3">
                  <c:v>252</c:v>
                </c:pt>
                <c:pt idx="4">
                  <c:v>268</c:v>
                </c:pt>
                <c:pt idx="5">
                  <c:v>286</c:v>
                </c:pt>
                <c:pt idx="6">
                  <c:v>297</c:v>
                </c:pt>
                <c:pt idx="7">
                  <c:v>308</c:v>
                </c:pt>
                <c:pt idx="8">
                  <c:v>317</c:v>
                </c:pt>
                <c:pt idx="9">
                  <c:v>326</c:v>
                </c:pt>
                <c:pt idx="10">
                  <c:v>337</c:v>
                </c:pt>
                <c:pt idx="11">
                  <c:v>346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084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Sheet2!$A$6:$A$17</c:f>
              <c:numCache>
                <c:formatCode>0.00</c:formatCode>
                <c:ptCount val="12"/>
                <c:pt idx="0">
                  <c:v>0.26</c:v>
                </c:pt>
                <c:pt idx="1">
                  <c:v>0.33</c:v>
                </c:pt>
                <c:pt idx="2">
                  <c:v>0.37</c:v>
                </c:pt>
                <c:pt idx="3">
                  <c:v>0.4</c:v>
                </c:pt>
                <c:pt idx="4">
                  <c:v>0.44</c:v>
                </c:pt>
                <c:pt idx="5">
                  <c:v>0.47</c:v>
                </c:pt>
                <c:pt idx="6">
                  <c:v>0.5</c:v>
                </c:pt>
                <c:pt idx="7">
                  <c:v>0.53</c:v>
                </c:pt>
                <c:pt idx="8">
                  <c:v>0.56000000000000005</c:v>
                </c:pt>
                <c:pt idx="9">
                  <c:v>0.59</c:v>
                </c:pt>
                <c:pt idx="10">
                  <c:v>0.63</c:v>
                </c:pt>
                <c:pt idx="11">
                  <c:v>0.65</c:v>
                </c:pt>
              </c:numCache>
            </c:numRef>
          </c:xVal>
          <c:yVal>
            <c:numRef>
              <c:f>Sheet2!$D$6:$D$17</c:f>
              <c:numCache>
                <c:formatCode>General</c:formatCode>
                <c:ptCount val="12"/>
                <c:pt idx="0">
                  <c:v>241</c:v>
                </c:pt>
                <c:pt idx="1">
                  <c:v>265</c:v>
                </c:pt>
                <c:pt idx="2">
                  <c:v>288</c:v>
                </c:pt>
                <c:pt idx="3">
                  <c:v>296</c:v>
                </c:pt>
                <c:pt idx="4">
                  <c:v>311</c:v>
                </c:pt>
                <c:pt idx="5">
                  <c:v>333</c:v>
                </c:pt>
                <c:pt idx="6">
                  <c:v>349</c:v>
                </c:pt>
                <c:pt idx="7">
                  <c:v>364</c:v>
                </c:pt>
                <c:pt idx="8">
                  <c:v>377</c:v>
                </c:pt>
                <c:pt idx="9">
                  <c:v>390</c:v>
                </c:pt>
                <c:pt idx="10">
                  <c:v>405</c:v>
                </c:pt>
                <c:pt idx="11">
                  <c:v>417</c:v>
                </c:pt>
              </c:numCache>
            </c:numRef>
          </c:yVal>
        </c:ser>
        <c:axId val="81019264"/>
        <c:axId val="81021568"/>
      </c:scatterChart>
      <c:valAx>
        <c:axId val="81019264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81021568"/>
        <c:crosses val="autoZero"/>
        <c:crossBetween val="midCat"/>
      </c:valAx>
      <c:valAx>
        <c:axId val="81021568"/>
        <c:scaling>
          <c:orientation val="minMax"/>
          <c:min val="7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810192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346" l="0.70866141732283616" r="0.70866141732283616" t="0.74803149606299346" header="0.31496062992126111" footer="0.31496062992126111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Sheet1!$Z$2733:$Z$3902</c:f>
              <c:numCache>
                <c:formatCode>0.0000</c:formatCode>
                <c:ptCount val="1170"/>
                <c:pt idx="0">
                  <c:v>7.5133215025047342E-2</c:v>
                </c:pt>
                <c:pt idx="1">
                  <c:v>7.5624070242218511E-2</c:v>
                </c:pt>
                <c:pt idx="2">
                  <c:v>8.9397986554508049E-2</c:v>
                </c:pt>
                <c:pt idx="3">
                  <c:v>9.2536479293303581E-2</c:v>
                </c:pt>
                <c:pt idx="4">
                  <c:v>9.3888231424390997E-2</c:v>
                </c:pt>
                <c:pt idx="5">
                  <c:v>0.10268398122394748</c:v>
                </c:pt>
                <c:pt idx="6">
                  <c:v>0.1033634364753804</c:v>
                </c:pt>
                <c:pt idx="7">
                  <c:v>0.11297344820797496</c:v>
                </c:pt>
                <c:pt idx="8">
                  <c:v>0.11879814813371462</c:v>
                </c:pt>
                <c:pt idx="9">
                  <c:v>0.12031624994156027</c:v>
                </c:pt>
                <c:pt idx="10">
                  <c:v>0.12754999019992122</c:v>
                </c:pt>
                <c:pt idx="11">
                  <c:v>0.13152566289511716</c:v>
                </c:pt>
                <c:pt idx="12">
                  <c:v>0.13229890400150715</c:v>
                </c:pt>
                <c:pt idx="13">
                  <c:v>0.13409697983176208</c:v>
                </c:pt>
                <c:pt idx="14">
                  <c:v>0.13817380359532699</c:v>
                </c:pt>
                <c:pt idx="15">
                  <c:v>0.14632839779072279</c:v>
                </c:pt>
                <c:pt idx="16">
                  <c:v>0.14741099009232655</c:v>
                </c:pt>
                <c:pt idx="17">
                  <c:v>0.1495526663085617</c:v>
                </c:pt>
                <c:pt idx="18">
                  <c:v>0.15124814048443702</c:v>
                </c:pt>
                <c:pt idx="19">
                  <c:v>0.15428220895488892</c:v>
                </c:pt>
                <c:pt idx="20">
                  <c:v>0.15483216720048842</c:v>
                </c:pt>
                <c:pt idx="21">
                  <c:v>0.15516765126791085</c:v>
                </c:pt>
                <c:pt idx="22">
                  <c:v>0.15774663229368799</c:v>
                </c:pt>
                <c:pt idx="23">
                  <c:v>0.16040885262353821</c:v>
                </c:pt>
                <c:pt idx="24">
                  <c:v>0.16070780939332102</c:v>
                </c:pt>
                <c:pt idx="25">
                  <c:v>0.161214143300146</c:v>
                </c:pt>
                <c:pt idx="26">
                  <c:v>0.16305520537535745</c:v>
                </c:pt>
                <c:pt idx="27">
                  <c:v>0.17064583206161235</c:v>
                </c:pt>
                <c:pt idx="28">
                  <c:v>0.17132425397473647</c:v>
                </c:pt>
                <c:pt idx="29">
                  <c:v>0.17329743217947577</c:v>
                </c:pt>
                <c:pt idx="30">
                  <c:v>0.17446776206508754</c:v>
                </c:pt>
                <c:pt idx="31">
                  <c:v>0.17593464695732902</c:v>
                </c:pt>
                <c:pt idx="32">
                  <c:v>0.1801055246237605</c:v>
                </c:pt>
                <c:pt idx="33">
                  <c:v>0.18032470712578463</c:v>
                </c:pt>
                <c:pt idx="34">
                  <c:v>0.18047437491234042</c:v>
                </c:pt>
                <c:pt idx="35">
                  <c:v>0.18160947111866166</c:v>
                </c:pt>
                <c:pt idx="36">
                  <c:v>0.18191481522954636</c:v>
                </c:pt>
                <c:pt idx="37">
                  <c:v>0.18262803727796018</c:v>
                </c:pt>
                <c:pt idx="38">
                  <c:v>0.18507295858660716</c:v>
                </c:pt>
                <c:pt idx="39">
                  <c:v>0.18777646284878199</c:v>
                </c:pt>
                <c:pt idx="40">
                  <c:v>0.19132955861549467</c:v>
                </c:pt>
                <c:pt idx="41">
                  <c:v>0.1913400114978569</c:v>
                </c:pt>
                <c:pt idx="42">
                  <c:v>0.19162463307205574</c:v>
                </c:pt>
                <c:pt idx="43">
                  <c:v>0.19421637418096346</c:v>
                </c:pt>
                <c:pt idx="44">
                  <c:v>0.19671807237770506</c:v>
                </c:pt>
                <c:pt idx="45">
                  <c:v>0.19707612742288197</c:v>
                </c:pt>
                <c:pt idx="46">
                  <c:v>0.1974461952026425</c:v>
                </c:pt>
                <c:pt idx="47">
                  <c:v>0.19912558851137141</c:v>
                </c:pt>
                <c:pt idx="48">
                  <c:v>0.19924106002528696</c:v>
                </c:pt>
                <c:pt idx="49">
                  <c:v>0.19926615367392428</c:v>
                </c:pt>
                <c:pt idx="50">
                  <c:v>0.20021738186281432</c:v>
                </c:pt>
                <c:pt idx="51">
                  <c:v>0.20133057393252521</c:v>
                </c:pt>
                <c:pt idx="52">
                  <c:v>0.20224737328331363</c:v>
                </c:pt>
                <c:pt idx="53">
                  <c:v>0.20536796244789496</c:v>
                </c:pt>
                <c:pt idx="54">
                  <c:v>0.20834346642023602</c:v>
                </c:pt>
                <c:pt idx="55">
                  <c:v>0.20879415700636839</c:v>
                </c:pt>
                <c:pt idx="56">
                  <c:v>0.2097474672075923</c:v>
                </c:pt>
                <c:pt idx="57">
                  <c:v>0.21030454108268801</c:v>
                </c:pt>
                <c:pt idx="58">
                  <c:v>0.21198348992315416</c:v>
                </c:pt>
                <c:pt idx="59">
                  <c:v>0.21237937752992875</c:v>
                </c:pt>
                <c:pt idx="60">
                  <c:v>0.21549941995281566</c:v>
                </c:pt>
                <c:pt idx="61">
                  <c:v>0.21821548982599745</c:v>
                </c:pt>
                <c:pt idx="62">
                  <c:v>0.21935815462389358</c:v>
                </c:pt>
                <c:pt idx="63">
                  <c:v>0.22349496638627009</c:v>
                </c:pt>
                <c:pt idx="64">
                  <c:v>0.22495332849282315</c:v>
                </c:pt>
                <c:pt idx="65">
                  <c:v>0.22594689641594992</c:v>
                </c:pt>
                <c:pt idx="66">
                  <c:v>0.22687221072665556</c:v>
                </c:pt>
                <c:pt idx="67">
                  <c:v>0.22721795703685044</c:v>
                </c:pt>
                <c:pt idx="68">
                  <c:v>0.22748186740925089</c:v>
                </c:pt>
                <c:pt idx="69">
                  <c:v>0.22756317804073667</c:v>
                </c:pt>
                <c:pt idx="70">
                  <c:v>0.22846225071114049</c:v>
                </c:pt>
                <c:pt idx="71">
                  <c:v>0.23155560887182156</c:v>
                </c:pt>
                <c:pt idx="72">
                  <c:v>0.23159231420753151</c:v>
                </c:pt>
                <c:pt idx="73">
                  <c:v>0.23175202264489517</c:v>
                </c:pt>
                <c:pt idx="74">
                  <c:v>0.2326757400332059</c:v>
                </c:pt>
                <c:pt idx="75">
                  <c:v>0.2340705021996578</c:v>
                </c:pt>
                <c:pt idx="76">
                  <c:v>0.23572229423624741</c:v>
                </c:pt>
                <c:pt idx="77">
                  <c:v>0.23631546711969575</c:v>
                </c:pt>
                <c:pt idx="78">
                  <c:v>0.23759629626742923</c:v>
                </c:pt>
                <c:pt idx="79">
                  <c:v>0.2379096467148821</c:v>
                </c:pt>
                <c:pt idx="80">
                  <c:v>0.2396247065725903</c:v>
                </c:pt>
                <c:pt idx="81">
                  <c:v>0.24056392081939471</c:v>
                </c:pt>
                <c:pt idx="82">
                  <c:v>0.24063249988312055</c:v>
                </c:pt>
                <c:pt idx="83">
                  <c:v>0.24102489497975102</c:v>
                </c:pt>
                <c:pt idx="84">
                  <c:v>0.24132757820025461</c:v>
                </c:pt>
                <c:pt idx="85">
                  <c:v>0.24168988394221219</c:v>
                </c:pt>
                <c:pt idx="86">
                  <c:v>0.24271176320895532</c:v>
                </c:pt>
                <c:pt idx="87">
                  <c:v>0.24297119170798831</c:v>
                </c:pt>
                <c:pt idx="88">
                  <c:v>0.243006172761105</c:v>
                </c:pt>
                <c:pt idx="89">
                  <c:v>0.24321800920162143</c:v>
                </c:pt>
                <c:pt idx="90">
                  <c:v>0.24526108537638011</c:v>
                </c:pt>
                <c:pt idx="91">
                  <c:v>0.24743686063317244</c:v>
                </c:pt>
                <c:pt idx="92">
                  <c:v>0.24770950728625657</c:v>
                </c:pt>
                <c:pt idx="93">
                  <c:v>0.24853168812044876</c:v>
                </c:pt>
                <c:pt idx="94">
                  <c:v>0.25159093783361913</c:v>
                </c:pt>
                <c:pt idx="95">
                  <c:v>0.25192459189209776</c:v>
                </c:pt>
                <c:pt idx="96">
                  <c:v>0.25350936866317192</c:v>
                </c:pt>
                <c:pt idx="97">
                  <c:v>0.25446021299998944</c:v>
                </c:pt>
                <c:pt idx="98">
                  <c:v>0.25495685909580862</c:v>
                </c:pt>
                <c:pt idx="99">
                  <c:v>0.25509998039984244</c:v>
                </c:pt>
                <c:pt idx="100">
                  <c:v>0.25690465157330256</c:v>
                </c:pt>
                <c:pt idx="101">
                  <c:v>0.25698638096210469</c:v>
                </c:pt>
                <c:pt idx="102">
                  <c:v>0.25804456979366958</c:v>
                </c:pt>
                <c:pt idx="103">
                  <c:v>0.2613407737036072</c:v>
                </c:pt>
                <c:pt idx="104">
                  <c:v>0.26192937979539449</c:v>
                </c:pt>
                <c:pt idx="105">
                  <c:v>0.26269183466564011</c:v>
                </c:pt>
                <c:pt idx="106">
                  <c:v>0.26401325724288921</c:v>
                </c:pt>
                <c:pt idx="107">
                  <c:v>0.26517541364161196</c:v>
                </c:pt>
                <c:pt idx="108">
                  <c:v>0.26559932228829197</c:v>
                </c:pt>
                <c:pt idx="109">
                  <c:v>0.26670957988043847</c:v>
                </c:pt>
                <c:pt idx="110">
                  <c:v>0.2669325757565007</c:v>
                </c:pt>
                <c:pt idx="111">
                  <c:v>0.26731629205867719</c:v>
                </c:pt>
                <c:pt idx="112">
                  <c:v>0.26746027742451778</c:v>
                </c:pt>
                <c:pt idx="113">
                  <c:v>0.26774241352464123</c:v>
                </c:pt>
                <c:pt idx="114">
                  <c:v>0.26795708611641533</c:v>
                </c:pt>
                <c:pt idx="115">
                  <c:v>0.26819209533466865</c:v>
                </c:pt>
                <c:pt idx="116">
                  <c:v>0.26819395966352416</c:v>
                </c:pt>
                <c:pt idx="117">
                  <c:v>0.26867266329122513</c:v>
                </c:pt>
                <c:pt idx="118">
                  <c:v>0.26932508238186809</c:v>
                </c:pt>
                <c:pt idx="119">
                  <c:v>0.27020732780589057</c:v>
                </c:pt>
                <c:pt idx="120">
                  <c:v>0.2718087562975115</c:v>
                </c:pt>
                <c:pt idx="121">
                  <c:v>0.27207168173112029</c:v>
                </c:pt>
                <c:pt idx="122">
                  <c:v>0.2756737201838434</c:v>
                </c:pt>
                <c:pt idx="123">
                  <c:v>0.27644348427843263</c:v>
                </c:pt>
                <c:pt idx="124">
                  <c:v>0.27645614480419856</c:v>
                </c:pt>
                <c:pt idx="125">
                  <c:v>0.27674356361079117</c:v>
                </c:pt>
                <c:pt idx="126">
                  <c:v>0.27710647773013175</c:v>
                </c:pt>
                <c:pt idx="127">
                  <c:v>0.27760943787991077</c:v>
                </c:pt>
                <c:pt idx="128">
                  <c:v>0.27821035207195294</c:v>
                </c:pt>
                <c:pt idx="129">
                  <c:v>0.27882431744738478</c:v>
                </c:pt>
                <c:pt idx="130">
                  <c:v>0.27979992852036256</c:v>
                </c:pt>
                <c:pt idx="131">
                  <c:v>0.27984459973349496</c:v>
                </c:pt>
                <c:pt idx="132">
                  <c:v>0.28129877354869504</c:v>
                </c:pt>
                <c:pt idx="133">
                  <c:v>0.28152974976012746</c:v>
                </c:pt>
                <c:pt idx="134">
                  <c:v>0.28166469427317298</c:v>
                </c:pt>
                <c:pt idx="135">
                  <c:v>0.2827295527531567</c:v>
                </c:pt>
                <c:pt idx="136">
                  <c:v>0.28416016610355505</c:v>
                </c:pt>
                <c:pt idx="137">
                  <c:v>0.2849087573241651</c:v>
                </c:pt>
                <c:pt idx="138">
                  <c:v>0.28697909331517518</c:v>
                </c:pt>
                <c:pt idx="139">
                  <c:v>0.28700348429940709</c:v>
                </c:pt>
                <c:pt idx="140">
                  <c:v>0.28710102751470612</c:v>
                </c:pt>
                <c:pt idx="141">
                  <c:v>0.28726294574831607</c:v>
                </c:pt>
                <c:pt idx="142">
                  <c:v>0.28809199919470174</c:v>
                </c:pt>
                <c:pt idx="143">
                  <c:v>0.28845103570623559</c:v>
                </c:pt>
                <c:pt idx="144">
                  <c:v>0.28934408582170812</c:v>
                </c:pt>
                <c:pt idx="145">
                  <c:v>0.29066647553510538</c:v>
                </c:pt>
                <c:pt idx="146">
                  <c:v>0.29160761306934357</c:v>
                </c:pt>
                <c:pt idx="147">
                  <c:v>0.29200513694111613</c:v>
                </c:pt>
                <c:pt idx="148">
                  <c:v>0.2925696498271822</c:v>
                </c:pt>
                <c:pt idx="149">
                  <c:v>0.29276782610116159</c:v>
                </c:pt>
                <c:pt idx="150">
                  <c:v>0.29409182239565929</c:v>
                </c:pt>
                <c:pt idx="151">
                  <c:v>0.29655353648203225</c:v>
                </c:pt>
                <c:pt idx="152">
                  <c:v>0.2975886422563872</c:v>
                </c:pt>
                <c:pt idx="153">
                  <c:v>0.29910533261712341</c:v>
                </c:pt>
                <c:pt idx="154">
                  <c:v>0.29956468416687571</c:v>
                </c:pt>
                <c:pt idx="155">
                  <c:v>0.30079062485390068</c:v>
                </c:pt>
                <c:pt idx="156">
                  <c:v>0.30121420949218186</c:v>
                </c:pt>
                <c:pt idx="157">
                  <c:v>0.30139674848942877</c:v>
                </c:pt>
                <c:pt idx="158">
                  <c:v>0.30177309356534759</c:v>
                </c:pt>
                <c:pt idx="159">
                  <c:v>0.30256900039495127</c:v>
                </c:pt>
                <c:pt idx="160">
                  <c:v>0.30470805699882636</c:v>
                </c:pt>
                <c:pt idx="161">
                  <c:v>0.30532441762820089</c:v>
                </c:pt>
                <c:pt idx="162">
                  <c:v>0.30553395883272944</c:v>
                </c:pt>
                <c:pt idx="163">
                  <c:v>0.30569265611067598</c:v>
                </c:pt>
                <c:pt idx="164">
                  <c:v>0.30625969372413342</c:v>
                </c:pt>
                <c:pt idx="165">
                  <c:v>0.30674908312821408</c:v>
                </c:pt>
                <c:pt idx="166">
                  <c:v>0.30686316168611705</c:v>
                </c:pt>
                <c:pt idx="167">
                  <c:v>0.30696579614022151</c:v>
                </c:pt>
                <c:pt idx="168">
                  <c:v>0.30797402487872255</c:v>
                </c:pt>
                <c:pt idx="169">
                  <c:v>0.30797564838798541</c:v>
                </c:pt>
                <c:pt idx="170">
                  <c:v>0.30805194367184247</c:v>
                </c:pt>
                <c:pt idx="171">
                  <c:v>0.30833099098209377</c:v>
                </c:pt>
                <c:pt idx="172">
                  <c:v>0.30856441790977784</c:v>
                </c:pt>
                <c:pt idx="173">
                  <c:v>0.30860654562079531</c:v>
                </c:pt>
                <c:pt idx="174">
                  <c:v>0.31009030942614124</c:v>
                </c:pt>
                <c:pt idx="175">
                  <c:v>0.31014351516676919</c:v>
                </c:pt>
                <c:pt idx="176">
                  <c:v>0.31201762770715374</c:v>
                </c:pt>
                <c:pt idx="177">
                  <c:v>0.31289295294077818</c:v>
                </c:pt>
                <c:pt idx="178">
                  <c:v>0.3147649917001572</c:v>
                </c:pt>
                <c:pt idx="179">
                  <c:v>0.31488251777448684</c:v>
                </c:pt>
                <c:pt idx="180">
                  <c:v>0.31491427404930378</c:v>
                </c:pt>
                <c:pt idx="181">
                  <c:v>0.31516662259826944</c:v>
                </c:pt>
                <c:pt idx="182">
                  <c:v>0.31541084318710416</c:v>
                </c:pt>
                <c:pt idx="183">
                  <c:v>0.31549326458737598</c:v>
                </c:pt>
                <c:pt idx="184">
                  <c:v>0.31605537489496999</c:v>
                </c:pt>
                <c:pt idx="185">
                  <c:v>0.31669859488163193</c:v>
                </c:pt>
                <c:pt idx="186">
                  <c:v>0.3175862087685799</c:v>
                </c:pt>
                <c:pt idx="187">
                  <c:v>0.31825618611426865</c:v>
                </c:pt>
                <c:pt idx="188">
                  <c:v>0.3185545479191908</c:v>
                </c:pt>
                <c:pt idx="189">
                  <c:v>0.32046216625367807</c:v>
                </c:pt>
                <c:pt idx="190">
                  <c:v>0.32060411725366228</c:v>
                </c:pt>
                <c:pt idx="191">
                  <c:v>0.32081770524707642</c:v>
                </c:pt>
                <c:pt idx="192">
                  <c:v>0.32082393925640901</c:v>
                </c:pt>
                <c:pt idx="193">
                  <c:v>0.32242828660029199</c:v>
                </c:pt>
                <c:pt idx="194">
                  <c:v>0.32247480521739991</c:v>
                </c:pt>
                <c:pt idx="195">
                  <c:v>0.32378079004165772</c:v>
                </c:pt>
                <c:pt idx="196">
                  <c:v>0.32383946640272243</c:v>
                </c:pt>
                <c:pt idx="197">
                  <c:v>0.32411263474292396</c:v>
                </c:pt>
                <c:pt idx="198">
                  <c:v>0.32455662063806373</c:v>
                </c:pt>
                <c:pt idx="199">
                  <c:v>0.32519225083018205</c:v>
                </c:pt>
                <c:pt idx="200">
                  <c:v>0.32536133759252961</c:v>
                </c:pt>
                <c:pt idx="201">
                  <c:v>0.32536441108394143</c:v>
                </c:pt>
                <c:pt idx="202">
                  <c:v>0.32582050273118174</c:v>
                </c:pt>
                <c:pt idx="203">
                  <c:v>0.32599846625406076</c:v>
                </c:pt>
                <c:pt idx="204">
                  <c:v>0.3261104107507149</c:v>
                </c:pt>
                <c:pt idx="205">
                  <c:v>0.32641537953962896</c:v>
                </c:pt>
                <c:pt idx="206">
                  <c:v>0.32656086722079852</c:v>
                </c:pt>
                <c:pt idx="207">
                  <c:v>0.3266557821315888</c:v>
                </c:pt>
                <c:pt idx="208">
                  <c:v>0.32690059651215075</c:v>
                </c:pt>
                <c:pt idx="209">
                  <c:v>0.3272078849905668</c:v>
                </c:pt>
                <c:pt idx="210">
                  <c:v>0.32723386132856119</c:v>
                </c:pt>
                <c:pt idx="211">
                  <c:v>0.32738203982503378</c:v>
                </c:pt>
                <c:pt idx="212">
                  <c:v>0.32741869219700948</c:v>
                </c:pt>
                <c:pt idx="213">
                  <c:v>0.32829712152256224</c:v>
                </c:pt>
                <c:pt idx="214">
                  <c:v>0.32851636184519034</c:v>
                </c:pt>
                <c:pt idx="215">
                  <c:v>0.32852397172809172</c:v>
                </c:pt>
                <c:pt idx="216">
                  <c:v>0.32874762356555526</c:v>
                </c:pt>
                <c:pt idx="217">
                  <c:v>0.32954514106568167</c:v>
                </c:pt>
                <c:pt idx="218">
                  <c:v>0.33200150602068063</c:v>
                </c:pt>
                <c:pt idx="219">
                  <c:v>0.33204818927378599</c:v>
                </c:pt>
                <c:pt idx="220">
                  <c:v>0.33228301190400933</c:v>
                </c:pt>
                <c:pt idx="221">
                  <c:v>0.33352361235750611</c:v>
                </c:pt>
                <c:pt idx="222">
                  <c:v>0.33414068893207244</c:v>
                </c:pt>
                <c:pt idx="223">
                  <c:v>0.33524617820342117</c:v>
                </c:pt>
                <c:pt idx="224">
                  <c:v>0.33717354581876674</c:v>
                </c:pt>
                <c:pt idx="225">
                  <c:v>0.3379127106221369</c:v>
                </c:pt>
                <c:pt idx="226">
                  <c:v>0.33818633916821655</c:v>
                </c:pt>
                <c:pt idx="227">
                  <c:v>0.33853507942309319</c:v>
                </c:pt>
                <c:pt idx="228">
                  <c:v>0.33863254421274991</c:v>
                </c:pt>
                <c:pt idx="229">
                  <c:v>0.3389203446239249</c:v>
                </c:pt>
                <c:pt idx="230">
                  <c:v>0.33940830867850014</c:v>
                </c:pt>
                <c:pt idx="231">
                  <c:v>0.34030868340375919</c:v>
                </c:pt>
                <c:pt idx="232">
                  <c:v>0.34059213144169964</c:v>
                </c:pt>
                <c:pt idx="233">
                  <c:v>0.34073303332667937</c:v>
                </c:pt>
                <c:pt idx="234">
                  <c:v>0.34112167917035119</c:v>
                </c:pt>
                <c:pt idx="235">
                  <c:v>0.3412916641232247</c:v>
                </c:pt>
                <c:pt idx="236">
                  <c:v>0.34168406459769241</c:v>
                </c:pt>
                <c:pt idx="237">
                  <c:v>0.34183036728763583</c:v>
                </c:pt>
                <c:pt idx="238">
                  <c:v>0.34190203275207359</c:v>
                </c:pt>
                <c:pt idx="239">
                  <c:v>0.34258137719379905</c:v>
                </c:pt>
                <c:pt idx="240">
                  <c:v>0.34264850794947294</c:v>
                </c:pt>
                <c:pt idx="241">
                  <c:v>0.34313554173241806</c:v>
                </c:pt>
                <c:pt idx="242">
                  <c:v>0.34341228865607015</c:v>
                </c:pt>
                <c:pt idx="243">
                  <c:v>0.3434224803358103</c:v>
                </c:pt>
                <c:pt idx="244">
                  <c:v>0.34347488991191188</c:v>
                </c:pt>
                <c:pt idx="245">
                  <c:v>0.34362334030155756</c:v>
                </c:pt>
                <c:pt idx="246">
                  <c:v>0.34477383891472974</c:v>
                </c:pt>
                <c:pt idx="247">
                  <c:v>0.34509998551144566</c:v>
                </c:pt>
                <c:pt idx="248">
                  <c:v>0.34548082435932681</c:v>
                </c:pt>
                <c:pt idx="249">
                  <c:v>0.34657899532429837</c:v>
                </c:pt>
                <c:pt idx="250">
                  <c:v>0.34679532868826246</c:v>
                </c:pt>
                <c:pt idx="251">
                  <c:v>0.3473427701853028</c:v>
                </c:pt>
                <c:pt idx="252">
                  <c:v>0.34807470462531459</c:v>
                </c:pt>
                <c:pt idx="253">
                  <c:v>0.34893552413017509</c:v>
                </c:pt>
                <c:pt idx="254">
                  <c:v>0.34948962788615062</c:v>
                </c:pt>
                <c:pt idx="255">
                  <c:v>0.34959834095716191</c:v>
                </c:pt>
                <c:pt idx="256">
                  <c:v>0.35062943401830943</c:v>
                </c:pt>
                <c:pt idx="257">
                  <c:v>0.35112106174366703</c:v>
                </c:pt>
                <c:pt idx="258">
                  <c:v>0.35183376756644608</c:v>
                </c:pt>
                <c:pt idx="259">
                  <c:v>0.35237905726646129</c:v>
                </c:pt>
                <c:pt idx="260">
                  <c:v>0.35266556395542786</c:v>
                </c:pt>
                <c:pt idx="261">
                  <c:v>0.35314727805831947</c:v>
                </c:pt>
                <c:pt idx="262">
                  <c:v>0.35390676738372778</c:v>
                </c:pt>
                <c:pt idx="263">
                  <c:v>0.35429789725596739</c:v>
                </c:pt>
                <c:pt idx="264">
                  <c:v>0.35432753209424755</c:v>
                </c:pt>
                <c:pt idx="265">
                  <c:v>0.35434869831847843</c:v>
                </c:pt>
                <c:pt idx="266">
                  <c:v>0.35522246550577291</c:v>
                </c:pt>
                <c:pt idx="267">
                  <c:v>0.35596488590870873</c:v>
                </c:pt>
                <c:pt idx="268">
                  <c:v>0.35610532149913177</c:v>
                </c:pt>
                <c:pt idx="269">
                  <c:v>0.35639444440114387</c:v>
                </c:pt>
                <c:pt idx="270">
                  <c:v>0.35644354391684524</c:v>
                </c:pt>
                <c:pt idx="271">
                  <c:v>0.35647159774658066</c:v>
                </c:pt>
                <c:pt idx="272">
                  <c:v>0.35682909074233288</c:v>
                </c:pt>
                <c:pt idx="273">
                  <c:v>0.3572170208710666</c:v>
                </c:pt>
                <c:pt idx="274">
                  <c:v>0.3575919462180322</c:v>
                </c:pt>
                <c:pt idx="275">
                  <c:v>0.35766884124843756</c:v>
                </c:pt>
                <c:pt idx="276">
                  <c:v>0.35797066918953013</c:v>
                </c:pt>
                <c:pt idx="277">
                  <c:v>0.35913646431405433</c:v>
                </c:pt>
                <c:pt idx="278">
                  <c:v>0.35952051401832413</c:v>
                </c:pt>
                <c:pt idx="279">
                  <c:v>0.35971655508191447</c:v>
                </c:pt>
                <c:pt idx="280">
                  <c:v>0.36021104924752101</c:v>
                </c:pt>
                <c:pt idx="281">
                  <c:v>0.36064941425156927</c:v>
                </c:pt>
                <c:pt idx="282">
                  <c:v>0.36075199237149064</c:v>
                </c:pt>
                <c:pt idx="283">
                  <c:v>0.36094874982468084</c:v>
                </c:pt>
                <c:pt idx="284">
                  <c:v>0.36148582268188612</c:v>
                </c:pt>
                <c:pt idx="285">
                  <c:v>0.36148582268188617</c:v>
                </c:pt>
                <c:pt idx="286">
                  <c:v>0.36177202766383143</c:v>
                </c:pt>
                <c:pt idx="287">
                  <c:v>0.3622609556659398</c:v>
                </c:pt>
                <c:pt idx="288">
                  <c:v>0.36274095440134685</c:v>
                </c:pt>
                <c:pt idx="289">
                  <c:v>0.36321894223732332</c:v>
                </c:pt>
                <c:pt idx="290">
                  <c:v>0.36382825618689929</c:v>
                </c:pt>
                <c:pt idx="291">
                  <c:v>0.36382963045909272</c:v>
                </c:pt>
                <c:pt idx="292">
                  <c:v>0.36411536633325431</c:v>
                </c:pt>
                <c:pt idx="293">
                  <c:v>0.36464366167534029</c:v>
                </c:pt>
                <c:pt idx="294">
                  <c:v>0.36525607455592035</c:v>
                </c:pt>
                <c:pt idx="295">
                  <c:v>0.36530398300593442</c:v>
                </c:pt>
                <c:pt idx="296">
                  <c:v>0.36552975255100645</c:v>
                </c:pt>
                <c:pt idx="297">
                  <c:v>0.36556531564140493</c:v>
                </c:pt>
                <c:pt idx="298">
                  <c:v>0.36573077529789588</c:v>
                </c:pt>
                <c:pt idx="299">
                  <c:v>0.36593305398665482</c:v>
                </c:pt>
                <c:pt idx="300">
                  <c:v>0.3659549152559643</c:v>
                </c:pt>
                <c:pt idx="301">
                  <c:v>0.36678740436389029</c:v>
                </c:pt>
                <c:pt idx="302">
                  <c:v>0.36679013072873162</c:v>
                </c:pt>
                <c:pt idx="303">
                  <c:v>0.36689371758044598</c:v>
                </c:pt>
                <c:pt idx="304">
                  <c:v>0.36705994060915992</c:v>
                </c:pt>
                <c:pt idx="305">
                  <c:v>0.36841959774148825</c:v>
                </c:pt>
                <c:pt idx="306">
                  <c:v>0.36944011693371903</c:v>
                </c:pt>
                <c:pt idx="307">
                  <c:v>0.37037818510274068</c:v>
                </c:pt>
                <c:pt idx="308">
                  <c:v>0.37217469016578758</c:v>
                </c:pt>
                <c:pt idx="309">
                  <c:v>0.37225125923225566</c:v>
                </c:pt>
                <c:pt idx="310">
                  <c:v>0.37239629428875903</c:v>
                </c:pt>
                <c:pt idx="311">
                  <c:v>0.37261105727017818</c:v>
                </c:pt>
                <c:pt idx="312">
                  <c:v>0.37275058685399814</c:v>
                </c:pt>
                <c:pt idx="313">
                  <c:v>0.37355053205690936</c:v>
                </c:pt>
                <c:pt idx="314">
                  <c:v>0.37398395687515795</c:v>
                </c:pt>
                <c:pt idx="315">
                  <c:v>0.37429266623860002</c:v>
                </c:pt>
                <c:pt idx="316">
                  <c:v>0.37436345975535595</c:v>
                </c:pt>
                <c:pt idx="317">
                  <c:v>0.37446895732490298</c:v>
                </c:pt>
                <c:pt idx="318">
                  <c:v>0.37453304260105008</c:v>
                </c:pt>
                <c:pt idx="319">
                  <c:v>0.37522126805393108</c:v>
                </c:pt>
                <c:pt idx="320">
                  <c:v>0.37555292569756399</c:v>
                </c:pt>
                <c:pt idx="321">
                  <c:v>0.37601462737505309</c:v>
                </c:pt>
                <c:pt idx="322">
                  <c:v>0.37677844948988254</c:v>
                </c:pt>
                <c:pt idx="323">
                  <c:v>0.37677844948988265</c:v>
                </c:pt>
                <c:pt idx="324">
                  <c:v>0.37719093308296797</c:v>
                </c:pt>
                <c:pt idx="325">
                  <c:v>0.37754072627996044</c:v>
                </c:pt>
                <c:pt idx="326">
                  <c:v>0.37784785297788848</c:v>
                </c:pt>
                <c:pt idx="327">
                  <c:v>0.37819703859231896</c:v>
                </c:pt>
                <c:pt idx="328">
                  <c:v>0.37875057755731545</c:v>
                </c:pt>
                <c:pt idx="329">
                  <c:v>0.37883241677554469</c:v>
                </c:pt>
                <c:pt idx="330">
                  <c:v>0.37946146049368445</c:v>
                </c:pt>
                <c:pt idx="331">
                  <c:v>0.37957739658730999</c:v>
                </c:pt>
                <c:pt idx="332">
                  <c:v>0.38053646343024738</c:v>
                </c:pt>
                <c:pt idx="333">
                  <c:v>0.38193978583017502</c:v>
                </c:pt>
                <c:pt idx="334">
                  <c:v>0.38225122628972691</c:v>
                </c:pt>
                <c:pt idx="335">
                  <c:v>0.38264997059976369</c:v>
                </c:pt>
                <c:pt idx="336">
                  <c:v>0.38265911723098933</c:v>
                </c:pt>
                <c:pt idx="337">
                  <c:v>0.38279629047314451</c:v>
                </c:pt>
                <c:pt idx="338">
                  <c:v>0.38324926614411148</c:v>
                </c:pt>
                <c:pt idx="339">
                  <c:v>0.384037758560275</c:v>
                </c:pt>
                <c:pt idx="340">
                  <c:v>0.38449707411110429</c:v>
                </c:pt>
                <c:pt idx="341">
                  <c:v>0.38453478386226653</c:v>
                </c:pt>
                <c:pt idx="342">
                  <c:v>0.38468428613604688</c:v>
                </c:pt>
                <c:pt idx="343">
                  <c:v>0.38492207003496176</c:v>
                </c:pt>
                <c:pt idx="344">
                  <c:v>0.38605569546375046</c:v>
                </c:pt>
                <c:pt idx="345">
                  <c:v>0.38634440593853564</c:v>
                </c:pt>
                <c:pt idx="346">
                  <c:v>0.38724410905783968</c:v>
                </c:pt>
                <c:pt idx="347">
                  <c:v>0.38768801890179683</c:v>
                </c:pt>
                <c:pt idx="348">
                  <c:v>0.3881507439127227</c:v>
                </c:pt>
                <c:pt idx="349">
                  <c:v>0.38859233137055083</c:v>
                </c:pt>
                <c:pt idx="350">
                  <c:v>0.38873898698226811</c:v>
                </c:pt>
                <c:pt idx="351">
                  <c:v>0.38907325788339653</c:v>
                </c:pt>
                <c:pt idx="352">
                  <c:v>0.38917862222891941</c:v>
                </c:pt>
                <c:pt idx="353">
                  <c:v>0.38922615533902655</c:v>
                </c:pt>
                <c:pt idx="354">
                  <c:v>0.38977044526233645</c:v>
                </c:pt>
                <c:pt idx="355">
                  <c:v>0.39001410230913447</c:v>
                </c:pt>
                <c:pt idx="356">
                  <c:v>0.39012177585979485</c:v>
                </c:pt>
                <c:pt idx="357">
                  <c:v>0.39016022349798807</c:v>
                </c:pt>
                <c:pt idx="358">
                  <c:v>0.39045230182443541</c:v>
                </c:pt>
                <c:pt idx="359">
                  <c:v>0.39070065267414134</c:v>
                </c:pt>
                <c:pt idx="360">
                  <c:v>0.3912646163403995</c:v>
                </c:pt>
                <c:pt idx="361">
                  <c:v>0.39137066829286021</c:v>
                </c:pt>
                <c:pt idx="362">
                  <c:v>0.39148690910425088</c:v>
                </c:pt>
                <c:pt idx="363">
                  <c:v>0.39188135959751902</c:v>
                </c:pt>
                <c:pt idx="364">
                  <c:v>0.39194642491034409</c:v>
                </c:pt>
                <c:pt idx="365">
                  <c:v>0.3926257760259762</c:v>
                </c:pt>
                <c:pt idx="366">
                  <c:v>0.39343614475541011</c:v>
                </c:pt>
                <c:pt idx="367">
                  <c:v>0.39377531664643484</c:v>
                </c:pt>
                <c:pt idx="368">
                  <c:v>0.39382737335030438</c:v>
                </c:pt>
                <c:pt idx="369">
                  <c:v>0.39412434586054185</c:v>
                </c:pt>
                <c:pt idx="370">
                  <c:v>0.39415225484576394</c:v>
                </c:pt>
                <c:pt idx="371">
                  <c:v>0.39422075034173432</c:v>
                </c:pt>
                <c:pt idx="372">
                  <c:v>0.39451235722091144</c:v>
                </c:pt>
                <c:pt idx="373">
                  <c:v>0.39470748662775573</c:v>
                </c:pt>
                <c:pt idx="374">
                  <c:v>0.39502531564445342</c:v>
                </c:pt>
                <c:pt idx="375">
                  <c:v>0.39505316097963322</c:v>
                </c:pt>
                <c:pt idx="376">
                  <c:v>0.39602651426388114</c:v>
                </c:pt>
                <c:pt idx="377">
                  <c:v>0.39689671200452142</c:v>
                </c:pt>
                <c:pt idx="378">
                  <c:v>0.39744685179278999</c:v>
                </c:pt>
                <c:pt idx="379">
                  <c:v>0.39757640775076186</c:v>
                </c:pt>
                <c:pt idx="380">
                  <c:v>0.39825117702274282</c:v>
                </c:pt>
                <c:pt idx="381">
                  <c:v>0.3983804714089284</c:v>
                </c:pt>
                <c:pt idx="382">
                  <c:v>0.39853230734784856</c:v>
                </c:pt>
                <c:pt idx="383">
                  <c:v>0.39920921833043888</c:v>
                </c:pt>
                <c:pt idx="384">
                  <c:v>0.3994996871087636</c:v>
                </c:pt>
                <c:pt idx="385">
                  <c:v>0.39958978965934555</c:v>
                </c:pt>
                <c:pt idx="386">
                  <c:v>0.40074929819027755</c:v>
                </c:pt>
                <c:pt idx="387">
                  <c:v>0.40103366442232752</c:v>
                </c:pt>
                <c:pt idx="388">
                  <c:v>0.40194900174027048</c:v>
                </c:pt>
                <c:pt idx="389">
                  <c:v>0.40229093949528616</c:v>
                </c:pt>
                <c:pt idx="390">
                  <c:v>0.40266114786505042</c:v>
                </c:pt>
                <c:pt idx="391">
                  <c:v>0.40302481313189642</c:v>
                </c:pt>
                <c:pt idx="392">
                  <c:v>0.40372391556607101</c:v>
                </c:pt>
                <c:pt idx="393">
                  <c:v>0.40398762357280205</c:v>
                </c:pt>
                <c:pt idx="394">
                  <c:v>0.40444159034401994</c:v>
                </c:pt>
                <c:pt idx="395">
                  <c:v>0.40449474656662726</c:v>
                </c:pt>
                <c:pt idx="396">
                  <c:v>0.40452194007247616</c:v>
                </c:pt>
                <c:pt idx="397">
                  <c:v>0.40453800810307061</c:v>
                </c:pt>
                <c:pt idx="398">
                  <c:v>0.40463069582027511</c:v>
                </c:pt>
                <c:pt idx="399">
                  <c:v>0.40467023611824976</c:v>
                </c:pt>
                <c:pt idx="400">
                  <c:v>0.40485305976366287</c:v>
                </c:pt>
                <c:pt idx="401">
                  <c:v>0.40503826979681812</c:v>
                </c:pt>
                <c:pt idx="402">
                  <c:v>0.40563776944461177</c:v>
                </c:pt>
                <c:pt idx="403">
                  <c:v>0.40660545987480301</c:v>
                </c:pt>
                <c:pt idx="404">
                  <c:v>0.40708352951206467</c:v>
                </c:pt>
                <c:pt idx="405">
                  <c:v>0.40717932167535226</c:v>
                </c:pt>
                <c:pt idx="406">
                  <c:v>0.40721370310931337</c:v>
                </c:pt>
                <c:pt idx="407">
                  <c:v>0.40745061050389897</c:v>
                </c:pt>
                <c:pt idx="408">
                  <c:v>0.40773398190486898</c:v>
                </c:pt>
                <c:pt idx="409">
                  <c:v>0.40783207328507165</c:v>
                </c:pt>
                <c:pt idx="410">
                  <c:v>0.40805024200458456</c:v>
                </c:pt>
                <c:pt idx="411">
                  <c:v>0.40837972525579669</c:v>
                </c:pt>
                <c:pt idx="412">
                  <c:v>0.40849479800849364</c:v>
                </c:pt>
                <c:pt idx="413">
                  <c:v>0.40859882525528635</c:v>
                </c:pt>
                <c:pt idx="414">
                  <c:v>0.4086514407169024</c:v>
                </c:pt>
                <c:pt idx="415">
                  <c:v>0.40928596360002384</c:v>
                </c:pt>
                <c:pt idx="416">
                  <c:v>0.40950946265013222</c:v>
                </c:pt>
                <c:pt idx="417">
                  <c:v>0.40953754406647508</c:v>
                </c:pt>
                <c:pt idx="418">
                  <c:v>0.40982801270776986</c:v>
                </c:pt>
                <c:pt idx="419">
                  <c:v>0.41016094402075876</c:v>
                </c:pt>
                <c:pt idx="420">
                  <c:v>0.41034132134114892</c:v>
                </c:pt>
                <c:pt idx="421">
                  <c:v>0.41073592489578992</c:v>
                </c:pt>
                <c:pt idx="422">
                  <c:v>0.41147539416106038</c:v>
                </c:pt>
                <c:pt idx="423">
                  <c:v>0.4116964901477787</c:v>
                </c:pt>
                <c:pt idx="424">
                  <c:v>0.41235664175565306</c:v>
                </c:pt>
                <c:pt idx="425">
                  <c:v>0.4125566627749454</c:v>
                </c:pt>
                <c:pt idx="426">
                  <c:v>0.41261119713357269</c:v>
                </c:pt>
                <c:pt idx="427">
                  <c:v>0.41345374590152162</c:v>
                </c:pt>
                <c:pt idx="428">
                  <c:v>0.41348276868570955</c:v>
                </c:pt>
                <c:pt idx="429">
                  <c:v>0.41377288456350059</c:v>
                </c:pt>
                <c:pt idx="430">
                  <c:v>0.41387316897813026</c:v>
                </c:pt>
                <c:pt idx="431">
                  <c:v>0.41387316897813031</c:v>
                </c:pt>
                <c:pt idx="432">
                  <c:v>0.41389008202661737</c:v>
                </c:pt>
                <c:pt idx="433">
                  <c:v>0.41397946808990416</c:v>
                </c:pt>
                <c:pt idx="434">
                  <c:v>0.41402777684595027</c:v>
                </c:pt>
                <c:pt idx="435">
                  <c:v>0.41415335324007702</c:v>
                </c:pt>
                <c:pt idx="436">
                  <c:v>0.41423181915444401</c:v>
                </c:pt>
                <c:pt idx="437">
                  <c:v>0.41433319924910672</c:v>
                </c:pt>
                <c:pt idx="438">
                  <c:v>0.41463598493136122</c:v>
                </c:pt>
                <c:pt idx="439">
                  <c:v>0.41586896974888621</c:v>
                </c:pt>
                <c:pt idx="440">
                  <c:v>0.41602163405284587</c:v>
                </c:pt>
                <c:pt idx="441">
                  <c:v>0.41644447408988394</c:v>
                </c:pt>
                <c:pt idx="442">
                  <c:v>0.41668693284047204</c:v>
                </c:pt>
                <c:pt idx="443">
                  <c:v>0.41680211131902872</c:v>
                </c:pt>
                <c:pt idx="444">
                  <c:v>0.41697721760307244</c:v>
                </c:pt>
                <c:pt idx="445">
                  <c:v>0.41708392440850561</c:v>
                </c:pt>
                <c:pt idx="446">
                  <c:v>0.41758831401273677</c:v>
                </c:pt>
                <c:pt idx="447">
                  <c:v>0.41852001146898576</c:v>
                </c:pt>
                <c:pt idx="448">
                  <c:v>0.42019043301817333</c:v>
                </c:pt>
                <c:pt idx="449">
                  <c:v>0.42060908216537601</c:v>
                </c:pt>
                <c:pt idx="450">
                  <c:v>0.42084557737963696</c:v>
                </c:pt>
                <c:pt idx="451">
                  <c:v>0.42110687479546099</c:v>
                </c:pt>
                <c:pt idx="452">
                  <c:v>0.42295862681827401</c:v>
                </c:pt>
                <c:pt idx="453">
                  <c:v>0.42313945691698385</c:v>
                </c:pt>
                <c:pt idx="454">
                  <c:v>0.42386908356236602</c:v>
                </c:pt>
                <c:pt idx="455">
                  <c:v>0.4239068293858923</c:v>
                </c:pt>
                <c:pt idx="456">
                  <c:v>0.42396697984630832</c:v>
                </c:pt>
                <c:pt idx="457">
                  <c:v>0.4244066446228193</c:v>
                </c:pt>
                <c:pt idx="458">
                  <c:v>0.42447261395760272</c:v>
                </c:pt>
                <c:pt idx="459">
                  <c:v>0.42536690045183351</c:v>
                </c:pt>
                <c:pt idx="460">
                  <c:v>0.42580159699089903</c:v>
                </c:pt>
                <c:pt idx="461">
                  <c:v>0.42584269396104474</c:v>
                </c:pt>
                <c:pt idx="462">
                  <c:v>0.4258673502394848</c:v>
                </c:pt>
                <c:pt idx="463">
                  <c:v>0.42644694863488003</c:v>
                </c:pt>
                <c:pt idx="464">
                  <c:v>0.42656886900007135</c:v>
                </c:pt>
                <c:pt idx="465">
                  <c:v>0.42665677071857189</c:v>
                </c:pt>
                <c:pt idx="466">
                  <c:v>0.42727274661508663</c:v>
                </c:pt>
                <c:pt idx="467">
                  <c:v>0.42781187454300518</c:v>
                </c:pt>
                <c:pt idx="468">
                  <c:v>0.42785862150948883</c:v>
                </c:pt>
                <c:pt idx="469">
                  <c:v>0.42797546658657903</c:v>
                </c:pt>
                <c:pt idx="470">
                  <c:v>0.42814483530693209</c:v>
                </c:pt>
                <c:pt idx="471">
                  <c:v>0.42817636553177474</c:v>
                </c:pt>
                <c:pt idx="472">
                  <c:v>0.42831063493684113</c:v>
                </c:pt>
                <c:pt idx="473">
                  <c:v>0.42890791552499941</c:v>
                </c:pt>
                <c:pt idx="474">
                  <c:v>0.42934019145661173</c:v>
                </c:pt>
                <c:pt idx="475">
                  <c:v>0.42976970577275458</c:v>
                </c:pt>
                <c:pt idx="476">
                  <c:v>0.43063325463786473</c:v>
                </c:pt>
                <c:pt idx="477">
                  <c:v>0.43082479037307031</c:v>
                </c:pt>
                <c:pt idx="478">
                  <c:v>0.43099883990563131</c:v>
                </c:pt>
                <c:pt idx="479">
                  <c:v>0.43135484232821586</c:v>
                </c:pt>
                <c:pt idx="480">
                  <c:v>0.43188887459623226</c:v>
                </c:pt>
                <c:pt idx="481">
                  <c:v>0.43205670924081252</c:v>
                </c:pt>
                <c:pt idx="482">
                  <c:v>0.43259103088251838</c:v>
                </c:pt>
                <c:pt idx="483">
                  <c:v>0.43261761406581678</c:v>
                </c:pt>
                <c:pt idx="484">
                  <c:v>0.43318240961516435</c:v>
                </c:pt>
                <c:pt idx="485">
                  <c:v>0.43323203944306798</c:v>
                </c:pt>
                <c:pt idx="486">
                  <c:v>0.43333012819327488</c:v>
                </c:pt>
                <c:pt idx="487">
                  <c:v>0.43380064545825658</c:v>
                </c:pt>
                <c:pt idx="488">
                  <c:v>0.4345066167505392</c:v>
                </c:pt>
                <c:pt idx="489">
                  <c:v>0.43529759935014578</c:v>
                </c:pt>
                <c:pt idx="490">
                  <c:v>0.43551693422873927</c:v>
                </c:pt>
                <c:pt idx="491">
                  <c:v>0.43602064171321059</c:v>
                </c:pt>
                <c:pt idx="492">
                  <c:v>0.4364309796519949</c:v>
                </c:pt>
                <c:pt idx="493">
                  <c:v>0.4364894042242034</c:v>
                </c:pt>
                <c:pt idx="494">
                  <c:v>0.43697253918295598</c:v>
                </c:pt>
                <c:pt idx="495">
                  <c:v>0.43708237209935613</c:v>
                </c:pt>
                <c:pt idx="496">
                  <c:v>0.43751228554178911</c:v>
                </c:pt>
                <c:pt idx="497">
                  <c:v>0.43751799962972954</c:v>
                </c:pt>
                <c:pt idx="498">
                  <c:v>0.43814495318330438</c:v>
                </c:pt>
                <c:pt idx="499">
                  <c:v>0.43831723671331935</c:v>
                </c:pt>
                <c:pt idx="500">
                  <c:v>0.43847006739343114</c:v>
                </c:pt>
                <c:pt idx="501">
                  <c:v>0.43853734162554509</c:v>
                </c:pt>
                <c:pt idx="502">
                  <c:v>0.43856470446218082</c:v>
                </c:pt>
                <c:pt idx="503">
                  <c:v>0.43871630924778715</c:v>
                </c:pt>
                <c:pt idx="504">
                  <c:v>0.44037938189701847</c:v>
                </c:pt>
                <c:pt idx="505">
                  <c:v>0.44039187095131538</c:v>
                </c:pt>
                <c:pt idx="506">
                  <c:v>0.44041230682168725</c:v>
                </c:pt>
                <c:pt idx="507">
                  <c:v>0.44060413071145854</c:v>
                </c:pt>
                <c:pt idx="508">
                  <c:v>0.44065292464705147</c:v>
                </c:pt>
                <c:pt idx="509">
                  <c:v>0.44087980221370998</c:v>
                </c:pt>
                <c:pt idx="510">
                  <c:v>0.44145554702597178</c:v>
                </c:pt>
                <c:pt idx="511">
                  <c:v>0.44235167005449405</c:v>
                </c:pt>
                <c:pt idx="512">
                  <c:v>0.44250762705291308</c:v>
                </c:pt>
                <c:pt idx="513">
                  <c:v>0.4425855849437485</c:v>
                </c:pt>
                <c:pt idx="514">
                  <c:v>0.44316475491627266</c:v>
                </c:pt>
                <c:pt idx="515">
                  <c:v>0.44333847114817365</c:v>
                </c:pt>
                <c:pt idx="516">
                  <c:v>0.44359553649693095</c:v>
                </c:pt>
                <c:pt idx="517">
                  <c:v>0.44449409444895893</c:v>
                </c:pt>
                <c:pt idx="518">
                  <c:v>0.44462231163089427</c:v>
                </c:pt>
                <c:pt idx="519">
                  <c:v>0.44513818079333528</c:v>
                </c:pt>
                <c:pt idx="520">
                  <c:v>0.44534593295549474</c:v>
                </c:pt>
                <c:pt idx="521">
                  <c:v>0.44543461922037447</c:v>
                </c:pt>
                <c:pt idx="522">
                  <c:v>0.44547951692530158</c:v>
                </c:pt>
                <c:pt idx="523">
                  <c:v>0.44635075893292714</c:v>
                </c:pt>
                <c:pt idx="524">
                  <c:v>0.44646500422765506</c:v>
                </c:pt>
                <c:pt idx="525">
                  <c:v>0.44663631737690118</c:v>
                </c:pt>
                <c:pt idx="526">
                  <c:v>0.44698993277254018</c:v>
                </c:pt>
                <c:pt idx="527">
                  <c:v>0.44703467427035232</c:v>
                </c:pt>
                <c:pt idx="528">
                  <c:v>0.44715880847859868</c:v>
                </c:pt>
                <c:pt idx="529">
                  <c:v>0.4472560787736708</c:v>
                </c:pt>
                <c:pt idx="530">
                  <c:v>0.44781246074668357</c:v>
                </c:pt>
                <c:pt idx="531">
                  <c:v>0.44805245228655988</c:v>
                </c:pt>
                <c:pt idx="532">
                  <c:v>0.44865799892568509</c:v>
                </c:pt>
                <c:pt idx="533">
                  <c:v>0.44875160166845091</c:v>
                </c:pt>
                <c:pt idx="534">
                  <c:v>0.44880619425315427</c:v>
                </c:pt>
                <c:pt idx="535">
                  <c:v>0.44937734700360676</c:v>
                </c:pt>
                <c:pt idx="536">
                  <c:v>0.44965097575786495</c:v>
                </c:pt>
                <c:pt idx="537">
                  <c:v>0.4499066569856463</c:v>
                </c:pt>
                <c:pt idx="538">
                  <c:v>0.45044311516550006</c:v>
                </c:pt>
                <c:pt idx="539">
                  <c:v>0.45064731220767312</c:v>
                </c:pt>
                <c:pt idx="540">
                  <c:v>0.4507471575062898</c:v>
                </c:pt>
                <c:pt idx="541">
                  <c:v>0.45114077625503995</c:v>
                </c:pt>
                <c:pt idx="542">
                  <c:v>0.45189379283189984</c:v>
                </c:pt>
                <c:pt idx="543">
                  <c:v>0.45256712209350775</c:v>
                </c:pt>
                <c:pt idx="544">
                  <c:v>0.45279465544549002</c:v>
                </c:pt>
                <c:pt idx="545">
                  <c:v>0.45298454719780457</c:v>
                </c:pt>
                <c:pt idx="546">
                  <c:v>0.45323062562011407</c:v>
                </c:pt>
                <c:pt idx="547">
                  <c:v>0.45325489517488943</c:v>
                </c:pt>
                <c:pt idx="548">
                  <c:v>0.45325820455894678</c:v>
                </c:pt>
                <c:pt idx="549">
                  <c:v>0.45332990194779782</c:v>
                </c:pt>
                <c:pt idx="550">
                  <c:v>0.45345231281800741</c:v>
                </c:pt>
                <c:pt idx="551">
                  <c:v>0.45345451811620535</c:v>
                </c:pt>
                <c:pt idx="552">
                  <c:v>0.45374442145331112</c:v>
                </c:pt>
                <c:pt idx="553">
                  <c:v>0.45378959882306691</c:v>
                </c:pt>
                <c:pt idx="554">
                  <c:v>0.45383036478402372</c:v>
                </c:pt>
                <c:pt idx="555">
                  <c:v>0.45385350059242691</c:v>
                </c:pt>
                <c:pt idx="556">
                  <c:v>0.45443591407370088</c:v>
                </c:pt>
                <c:pt idx="557">
                  <c:v>0.45458222578539081</c:v>
                </c:pt>
                <c:pt idx="558">
                  <c:v>0.45512635608147334</c:v>
                </c:pt>
                <c:pt idx="559">
                  <c:v>0.45624116429800587</c:v>
                </c:pt>
                <c:pt idx="560">
                  <c:v>0.45662347727640989</c:v>
                </c:pt>
                <c:pt idx="561">
                  <c:v>0.45680958834070023</c:v>
                </c:pt>
                <c:pt idx="562">
                  <c:v>0.45692450142228097</c:v>
                </c:pt>
                <c:pt idx="563">
                  <c:v>0.45700765857915332</c:v>
                </c:pt>
                <c:pt idx="564">
                  <c:v>0.45701094078807347</c:v>
                </c:pt>
                <c:pt idx="565">
                  <c:v>0.45705470132140641</c:v>
                </c:pt>
                <c:pt idx="566">
                  <c:v>0.45731170988724967</c:v>
                </c:pt>
                <c:pt idx="567">
                  <c:v>0.45752923403865681</c:v>
                </c:pt>
                <c:pt idx="568">
                  <c:v>0.45767127941351099</c:v>
                </c:pt>
                <c:pt idx="569">
                  <c:v>0.45793012567421248</c:v>
                </c:pt>
                <c:pt idx="570">
                  <c:v>0.45830775686213304</c:v>
                </c:pt>
                <c:pt idx="571">
                  <c:v>0.45882349547511186</c:v>
                </c:pt>
                <c:pt idx="572">
                  <c:v>0.45906317648010059</c:v>
                </c:pt>
                <c:pt idx="573">
                  <c:v>0.45967923598961918</c:v>
                </c:pt>
                <c:pt idx="574">
                  <c:v>0.46016084144568409</c:v>
                </c:pt>
                <c:pt idx="575">
                  <c:v>0.46044326469175328</c:v>
                </c:pt>
                <c:pt idx="576">
                  <c:v>0.46061806304138792</c:v>
                </c:pt>
                <c:pt idx="577">
                  <c:v>0.46148781132333283</c:v>
                </c:pt>
                <c:pt idx="578">
                  <c:v>0.46220017308521211</c:v>
                </c:pt>
                <c:pt idx="579">
                  <c:v>0.46230184944471081</c:v>
                </c:pt>
                <c:pt idx="580">
                  <c:v>0.46249648647314068</c:v>
                </c:pt>
                <c:pt idx="581">
                  <c:v>0.46268239646651788</c:v>
                </c:pt>
                <c:pt idx="582">
                  <c:v>0.46284662686466671</c:v>
                </c:pt>
                <c:pt idx="583">
                  <c:v>0.46303023659368081</c:v>
                </c:pt>
                <c:pt idx="584">
                  <c:v>0.46340802755239363</c:v>
                </c:pt>
                <c:pt idx="585">
                  <c:v>0.46362484834184636</c:v>
                </c:pt>
                <c:pt idx="586">
                  <c:v>0.4642348543571454</c:v>
                </c:pt>
                <c:pt idx="587">
                  <c:v>0.46432100964742057</c:v>
                </c:pt>
                <c:pt idx="588">
                  <c:v>0.46454601494362219</c:v>
                </c:pt>
                <c:pt idx="589">
                  <c:v>0.46530849981490779</c:v>
                </c:pt>
                <c:pt idx="590">
                  <c:v>0.46597746726639044</c:v>
                </c:pt>
                <c:pt idx="591">
                  <c:v>0.46623599174666902</c:v>
                </c:pt>
                <c:pt idx="592">
                  <c:v>0.46626280143284005</c:v>
                </c:pt>
                <c:pt idx="593">
                  <c:v>0.46744839287348072</c:v>
                </c:pt>
                <c:pt idx="594">
                  <c:v>0.46771465660165068</c:v>
                </c:pt>
                <c:pt idx="595">
                  <c:v>0.46802884526490457</c:v>
                </c:pt>
                <c:pt idx="596">
                  <c:v>0.46814100439931561</c:v>
                </c:pt>
                <c:pt idx="597">
                  <c:v>0.46818692848049481</c:v>
                </c:pt>
                <c:pt idx="598">
                  <c:v>0.46823605158082399</c:v>
                </c:pt>
                <c:pt idx="599">
                  <c:v>0.47013615049259927</c:v>
                </c:pt>
                <c:pt idx="600">
                  <c:v>0.47017018195542776</c:v>
                </c:pt>
                <c:pt idx="601">
                  <c:v>0.47101273868123789</c:v>
                </c:pt>
                <c:pt idx="602">
                  <c:v>0.47109659306770624</c:v>
                </c:pt>
                <c:pt idx="603">
                  <c:v>0.47131730288628271</c:v>
                </c:pt>
                <c:pt idx="604">
                  <c:v>0.47144458847249482</c:v>
                </c:pt>
                <c:pt idx="605">
                  <c:v>0.47155063354850874</c:v>
                </c:pt>
                <c:pt idx="606">
                  <c:v>0.47158456293648976</c:v>
                </c:pt>
                <c:pt idx="607">
                  <c:v>0.47182729891349018</c:v>
                </c:pt>
                <c:pt idx="608">
                  <c:v>0.47190147276735633</c:v>
                </c:pt>
                <c:pt idx="609">
                  <c:v>0.47251137552444178</c:v>
                </c:pt>
                <c:pt idx="610">
                  <c:v>0.47263093423939151</c:v>
                </c:pt>
                <c:pt idx="611">
                  <c:v>0.47302748334531264</c:v>
                </c:pt>
                <c:pt idx="612">
                  <c:v>0.47323989688106394</c:v>
                </c:pt>
                <c:pt idx="613">
                  <c:v>0.47334553974871246</c:v>
                </c:pt>
                <c:pt idx="614">
                  <c:v>0.47460509900337139</c:v>
                </c:pt>
                <c:pt idx="615">
                  <c:v>0.47505473368865614</c:v>
                </c:pt>
                <c:pt idx="616">
                  <c:v>0.47519259253485846</c:v>
                </c:pt>
                <c:pt idx="617">
                  <c:v>0.47521468832518216</c:v>
                </c:pt>
                <c:pt idx="618">
                  <c:v>0.4758192934297642</c:v>
                </c:pt>
                <c:pt idx="619">
                  <c:v>0.4758350554551441</c:v>
                </c:pt>
                <c:pt idx="620">
                  <c:v>0.47660255979169902</c:v>
                </c:pt>
                <c:pt idx="621">
                  <c:v>0.4767200436314798</c:v>
                </c:pt>
                <c:pt idx="622">
                  <c:v>0.47740444069991639</c:v>
                </c:pt>
                <c:pt idx="623">
                  <c:v>0.47741177195372969</c:v>
                </c:pt>
                <c:pt idx="624">
                  <c:v>0.47802092004430102</c:v>
                </c:pt>
                <c:pt idx="625">
                  <c:v>0.47821647817698631</c:v>
                </c:pt>
                <c:pt idx="626">
                  <c:v>0.47853631001210345</c:v>
                </c:pt>
                <c:pt idx="627">
                  <c:v>0.4788966485579117</c:v>
                </c:pt>
                <c:pt idx="628">
                  <c:v>0.47906888857449303</c:v>
                </c:pt>
                <c:pt idx="629">
                  <c:v>0.4792494131451806</c:v>
                </c:pt>
                <c:pt idx="630">
                  <c:v>0.47969782155019219</c:v>
                </c:pt>
                <c:pt idx="631">
                  <c:v>0.47989582202807313</c:v>
                </c:pt>
                <c:pt idx="632">
                  <c:v>0.48014476983509879</c:v>
                </c:pt>
                <c:pt idx="633">
                  <c:v>0.48019891711664658</c:v>
                </c:pt>
                <c:pt idx="634">
                  <c:v>0.48037797618125666</c:v>
                </c:pt>
                <c:pt idx="635">
                  <c:v>0.48077749531358055</c:v>
                </c:pt>
                <c:pt idx="636">
                  <c:v>0.48095945775085869</c:v>
                </c:pt>
                <c:pt idx="637">
                  <c:v>0.48104365706243335</c:v>
                </c:pt>
                <c:pt idx="638">
                  <c:v>0.48105093285430806</c:v>
                </c:pt>
                <c:pt idx="639">
                  <c:v>0.48112784163878941</c:v>
                </c:pt>
                <c:pt idx="640">
                  <c:v>0.48122655787061469</c:v>
                </c:pt>
                <c:pt idx="641">
                  <c:v>0.48204978995950204</c:v>
                </c:pt>
                <c:pt idx="642">
                  <c:v>0.48214831742939851</c:v>
                </c:pt>
                <c:pt idx="643">
                  <c:v>0.48244377910799102</c:v>
                </c:pt>
                <c:pt idx="644">
                  <c:v>0.48257538271237999</c:v>
                </c:pt>
                <c:pt idx="645">
                  <c:v>0.48337976788442438</c:v>
                </c:pt>
                <c:pt idx="646">
                  <c:v>0.48364242990043788</c:v>
                </c:pt>
                <c:pt idx="647">
                  <c:v>0.48406817701641985</c:v>
                </c:pt>
                <c:pt idx="648">
                  <c:v>0.48411672146291335</c:v>
                </c:pt>
                <c:pt idx="649">
                  <c:v>0.48486080476771887</c:v>
                </c:pt>
                <c:pt idx="650">
                  <c:v>0.48510514324216353</c:v>
                </c:pt>
                <c:pt idx="651">
                  <c:v>0.48549459317277677</c:v>
                </c:pt>
                <c:pt idx="652">
                  <c:v>0.48571596638364695</c:v>
                </c:pt>
                <c:pt idx="653">
                  <c:v>0.48594238341597662</c:v>
                </c:pt>
                <c:pt idx="654">
                  <c:v>0.48600102880549545</c:v>
                </c:pt>
                <c:pt idx="655">
                  <c:v>0.48646377049067074</c:v>
                </c:pt>
                <c:pt idx="656">
                  <c:v>0.48683775531484824</c:v>
                </c:pt>
                <c:pt idx="657">
                  <c:v>0.48757153321333274</c:v>
                </c:pt>
                <c:pt idx="658">
                  <c:v>0.48801434405148386</c:v>
                </c:pt>
                <c:pt idx="659">
                  <c:v>0.48810552137831836</c:v>
                </c:pt>
                <c:pt idx="660">
                  <c:v>0.4881536643312227</c:v>
                </c:pt>
                <c:pt idx="661">
                  <c:v>0.48854273098675827</c:v>
                </c:pt>
                <c:pt idx="662">
                  <c:v>0.48909303818394306</c:v>
                </c:pt>
                <c:pt idx="663">
                  <c:v>0.4891656161260724</c:v>
                </c:pt>
                <c:pt idx="664">
                  <c:v>0.48941700011340022</c:v>
                </c:pt>
                <c:pt idx="665">
                  <c:v>0.48984487340381544</c:v>
                </c:pt>
                <c:pt idx="666">
                  <c:v>0.49034681603942326</c:v>
                </c:pt>
                <c:pt idx="667">
                  <c:v>0.49052217075276022</c:v>
                </c:pt>
                <c:pt idx="668">
                  <c:v>0.49059453727085062</c:v>
                </c:pt>
                <c:pt idx="669">
                  <c:v>0.49113134699385669</c:v>
                </c:pt>
                <c:pt idx="670">
                  <c:v>0.49116086977689905</c:v>
                </c:pt>
                <c:pt idx="671">
                  <c:v>0.49123110650690682</c:v>
                </c:pt>
                <c:pt idx="672">
                  <c:v>0.49168892604979419</c:v>
                </c:pt>
                <c:pt idx="673">
                  <c:v>0.49171129740936403</c:v>
                </c:pt>
                <c:pt idx="674">
                  <c:v>0.49231493985049857</c:v>
                </c:pt>
                <c:pt idx="675">
                  <c:v>0.49240024370424512</c:v>
                </c:pt>
                <c:pt idx="676">
                  <c:v>0.49259821355745903</c:v>
                </c:pt>
                <c:pt idx="677">
                  <c:v>0.49275957626412498</c:v>
                </c:pt>
                <c:pt idx="678">
                  <c:v>0.49283161424567723</c:v>
                </c:pt>
                <c:pt idx="679">
                  <c:v>0.49333761259405307</c:v>
                </c:pt>
                <c:pt idx="680">
                  <c:v>0.49361624770665724</c:v>
                </c:pt>
                <c:pt idx="681">
                  <c:v>0.49362637692894817</c:v>
                </c:pt>
                <c:pt idx="682">
                  <c:v>0.49399392708817785</c:v>
                </c:pt>
                <c:pt idx="683">
                  <c:v>0.4950323221770474</c:v>
                </c:pt>
                <c:pt idx="684">
                  <c:v>0.49541901457251314</c:v>
                </c:pt>
                <c:pt idx="685">
                  <c:v>0.49564301669649291</c:v>
                </c:pt>
                <c:pt idx="686">
                  <c:v>0.49593951244078149</c:v>
                </c:pt>
                <c:pt idx="687">
                  <c:v>0.49622978548249197</c:v>
                </c:pt>
                <c:pt idx="688">
                  <c:v>0.49651384673541582</c:v>
                </c:pt>
                <c:pt idx="689">
                  <c:v>0.49689737371010528</c:v>
                </c:pt>
                <c:pt idx="690">
                  <c:v>0.49695372017925371</c:v>
                </c:pt>
                <c:pt idx="691">
                  <c:v>0.49706337624089753</c:v>
                </c:pt>
                <c:pt idx="692">
                  <c:v>0.49707242932997198</c:v>
                </c:pt>
                <c:pt idx="693">
                  <c:v>0.4976082796738816</c:v>
                </c:pt>
                <c:pt idx="694">
                  <c:v>0.4976163180604109</c:v>
                </c:pt>
                <c:pt idx="695">
                  <c:v>0.49773788282589065</c:v>
                </c:pt>
                <c:pt idx="696">
                  <c:v>0.49790762195411309</c:v>
                </c:pt>
                <c:pt idx="697">
                  <c:v>0.49819975913282016</c:v>
                </c:pt>
                <c:pt idx="698">
                  <c:v>0.49830512740689314</c:v>
                </c:pt>
                <c:pt idx="699">
                  <c:v>0.49905109958800808</c:v>
                </c:pt>
                <c:pt idx="700">
                  <c:v>0.4992494366546647</c:v>
                </c:pt>
                <c:pt idx="701">
                  <c:v>0.49982596971345944</c:v>
                </c:pt>
                <c:pt idx="702">
                  <c:v>0.50104490816692271</c:v>
                </c:pt>
                <c:pt idx="703">
                  <c:v>0.50152666928090672</c:v>
                </c:pt>
                <c:pt idx="704">
                  <c:v>0.50260123358384234</c:v>
                </c:pt>
                <c:pt idx="705">
                  <c:v>0.50286479296128894</c:v>
                </c:pt>
                <c:pt idx="706">
                  <c:v>0.5034947864675462</c:v>
                </c:pt>
                <c:pt idx="707">
                  <c:v>0.50351961232905318</c:v>
                </c:pt>
                <c:pt idx="708">
                  <c:v>0.50407539118667555</c:v>
                </c:pt>
                <c:pt idx="709">
                  <c:v>0.50441946829994577</c:v>
                </c:pt>
                <c:pt idx="710">
                  <c:v>0.50478213122098525</c:v>
                </c:pt>
                <c:pt idx="711">
                  <c:v>0.50481184613675623</c:v>
                </c:pt>
                <c:pt idx="712">
                  <c:v>0.50488414512638446</c:v>
                </c:pt>
                <c:pt idx="713">
                  <c:v>0.50506336236159521</c:v>
                </c:pt>
                <c:pt idx="714">
                  <c:v>0.50507722181860482</c:v>
                </c:pt>
                <c:pt idx="715">
                  <c:v>0.50521480580046341</c:v>
                </c:pt>
                <c:pt idx="716">
                  <c:v>0.50530485847654383</c:v>
                </c:pt>
                <c:pt idx="717">
                  <c:v>0.50531079545167046</c:v>
                </c:pt>
                <c:pt idx="718">
                  <c:v>0.50594367275419105</c:v>
                </c:pt>
                <c:pt idx="719">
                  <c:v>0.50666359648192605</c:v>
                </c:pt>
                <c:pt idx="720">
                  <c:v>0.50679680346268963</c:v>
                </c:pt>
                <c:pt idx="721">
                  <c:v>0.50696745457672132</c:v>
                </c:pt>
                <c:pt idx="722">
                  <c:v>0.50701873732634384</c:v>
                </c:pt>
                <c:pt idx="723">
                  <c:v>0.50723170247925164</c:v>
                </c:pt>
                <c:pt idx="724">
                  <c:v>0.50738052780925691</c:v>
                </c:pt>
                <c:pt idx="725">
                  <c:v>0.50769577504643471</c:v>
                </c:pt>
                <c:pt idx="726">
                  <c:v>0.50772433465415068</c:v>
                </c:pt>
                <c:pt idx="727">
                  <c:v>0.50849680431640865</c:v>
                </c:pt>
                <c:pt idx="728">
                  <c:v>0.50892042599997889</c:v>
                </c:pt>
                <c:pt idx="729">
                  <c:v>0.50914830845245873</c:v>
                </c:pt>
                <c:pt idx="730">
                  <c:v>0.50991371819161724</c:v>
                </c:pt>
                <c:pt idx="731">
                  <c:v>0.51010097039703817</c:v>
                </c:pt>
                <c:pt idx="732">
                  <c:v>0.51019996079968488</c:v>
                </c:pt>
                <c:pt idx="733">
                  <c:v>0.51076707019932288</c:v>
                </c:pt>
                <c:pt idx="734">
                  <c:v>0.51106457517617088</c:v>
                </c:pt>
                <c:pt idx="735">
                  <c:v>0.51179390383239232</c:v>
                </c:pt>
                <c:pt idx="736">
                  <c:v>0.51184763357858754</c:v>
                </c:pt>
                <c:pt idx="737">
                  <c:v>0.51193749618483708</c:v>
                </c:pt>
                <c:pt idx="738">
                  <c:v>0.51230752483249742</c:v>
                </c:pt>
                <c:pt idx="739">
                  <c:v>0.51273579941330405</c:v>
                </c:pt>
                <c:pt idx="740">
                  <c:v>0.51278943046829661</c:v>
                </c:pt>
                <c:pt idx="741">
                  <c:v>0.51309550767863876</c:v>
                </c:pt>
                <c:pt idx="742">
                  <c:v>0.51327867674393024</c:v>
                </c:pt>
                <c:pt idx="743">
                  <c:v>0.51335465323692164</c:v>
                </c:pt>
                <c:pt idx="744">
                  <c:v>0.51341990611973742</c:v>
                </c:pt>
                <c:pt idx="745">
                  <c:v>0.51359614484534444</c:v>
                </c:pt>
                <c:pt idx="746">
                  <c:v>0.51406322568337837</c:v>
                </c:pt>
                <c:pt idx="747">
                  <c:v>0.51414005873886159</c:v>
                </c:pt>
                <c:pt idx="748">
                  <c:v>0.51418187443744079</c:v>
                </c:pt>
                <c:pt idx="749">
                  <c:v>0.5143442427013255</c:v>
                </c:pt>
                <c:pt idx="750">
                  <c:v>0.51436951698171229</c:v>
                </c:pt>
                <c:pt idx="751">
                  <c:v>0.51475819566083647</c:v>
                </c:pt>
                <c:pt idx="752">
                  <c:v>0.51489707709405386</c:v>
                </c:pt>
                <c:pt idx="753">
                  <c:v>0.51498834938277982</c:v>
                </c:pt>
                <c:pt idx="754">
                  <c:v>0.51608913958733915</c:v>
                </c:pt>
                <c:pt idx="755">
                  <c:v>0.51696808412125406</c:v>
                </c:pt>
                <c:pt idx="756">
                  <c:v>0.51707059479339956</c:v>
                </c:pt>
                <c:pt idx="757">
                  <c:v>0.51717018475546328</c:v>
                </c:pt>
                <c:pt idx="758">
                  <c:v>0.5172465562959313</c:v>
                </c:pt>
                <c:pt idx="759">
                  <c:v>0.51773352219071156</c:v>
                </c:pt>
                <c:pt idx="760">
                  <c:v>0.5181486273261755</c:v>
                </c:pt>
                <c:pt idx="761">
                  <c:v>0.51834255082908254</c:v>
                </c:pt>
                <c:pt idx="762">
                  <c:v>0.51930723083739172</c:v>
                </c:pt>
                <c:pt idx="763">
                  <c:v>0.51966239040361584</c:v>
                </c:pt>
                <c:pt idx="764">
                  <c:v>0.5206390304231906</c:v>
                </c:pt>
                <c:pt idx="765">
                  <c:v>0.5206726418777925</c:v>
                </c:pt>
                <c:pt idx="766">
                  <c:v>0.52094625442554066</c:v>
                </c:pt>
                <c:pt idx="767">
                  <c:v>0.52102495141787597</c:v>
                </c:pt>
                <c:pt idx="768">
                  <c:v>0.52140003835826487</c:v>
                </c:pt>
                <c:pt idx="769">
                  <c:v>0.52191378598385396</c:v>
                </c:pt>
                <c:pt idx="770">
                  <c:v>0.52218483317691256</c:v>
                </c:pt>
                <c:pt idx="771">
                  <c:v>0.52257726701417084</c:v>
                </c:pt>
                <c:pt idx="772">
                  <c:v>0.5226815474072144</c:v>
                </c:pt>
                <c:pt idx="773">
                  <c:v>0.5230936818582308</c:v>
                </c:pt>
                <c:pt idx="774">
                  <c:v>0.52340328619526277</c:v>
                </c:pt>
                <c:pt idx="775">
                  <c:v>0.52355037961976503</c:v>
                </c:pt>
                <c:pt idx="776">
                  <c:v>0.52375853215007395</c:v>
                </c:pt>
                <c:pt idx="777">
                  <c:v>0.52385875959078898</c:v>
                </c:pt>
                <c:pt idx="778">
                  <c:v>0.52409922724613889</c:v>
                </c:pt>
                <c:pt idx="779">
                  <c:v>0.52467418461365145</c:v>
                </c:pt>
                <c:pt idx="780">
                  <c:v>0.52492094642907894</c:v>
                </c:pt>
                <c:pt idx="781">
                  <c:v>0.5250952294584289</c:v>
                </c:pt>
                <c:pt idx="782">
                  <c:v>0.52522661775656421</c:v>
                </c:pt>
                <c:pt idx="783">
                  <c:v>0.52534940753749781</c:v>
                </c:pt>
                <c:pt idx="784">
                  <c:v>0.52542839664410979</c:v>
                </c:pt>
                <c:pt idx="785">
                  <c:v>0.52557872864110478</c:v>
                </c:pt>
                <c:pt idx="786">
                  <c:v>0.52567480441809267</c:v>
                </c:pt>
                <c:pt idx="787">
                  <c:v>0.52592870239225398</c:v>
                </c:pt>
                <c:pt idx="788">
                  <c:v>0.52632974455183512</c:v>
                </c:pt>
                <c:pt idx="789">
                  <c:v>0.5264750706348782</c:v>
                </c:pt>
                <c:pt idx="790">
                  <c:v>0.52688423776006055</c:v>
                </c:pt>
                <c:pt idx="791">
                  <c:v>0.52705123090644623</c:v>
                </c:pt>
                <c:pt idx="792">
                  <c:v>0.52802651448577842</c:v>
                </c:pt>
                <c:pt idx="793">
                  <c:v>0.52835783329103769</c:v>
                </c:pt>
                <c:pt idx="794">
                  <c:v>0.52870218459923157</c:v>
                </c:pt>
                <c:pt idx="795">
                  <c:v>0.52885253143007649</c:v>
                </c:pt>
                <c:pt idx="796">
                  <c:v>0.52896313671181283</c:v>
                </c:pt>
                <c:pt idx="797">
                  <c:v>0.5291956160060286</c:v>
                </c:pt>
                <c:pt idx="798">
                  <c:v>0.52921545706829087</c:v>
                </c:pt>
                <c:pt idx="799">
                  <c:v>0.52936849169552957</c:v>
                </c:pt>
                <c:pt idx="800">
                  <c:v>0.52946954586642658</c:v>
                </c:pt>
                <c:pt idx="801">
                  <c:v>0.52971784942552202</c:v>
                </c:pt>
                <c:pt idx="802">
                  <c:v>0.53014243369117331</c:v>
                </c:pt>
                <c:pt idx="803">
                  <c:v>0.53035082728322391</c:v>
                </c:pt>
                <c:pt idx="804">
                  <c:v>0.53039419303005186</c:v>
                </c:pt>
                <c:pt idx="805">
                  <c:v>0.53127111722735321</c:v>
                </c:pt>
                <c:pt idx="806">
                  <c:v>0.5313031149918096</c:v>
                </c:pt>
                <c:pt idx="807">
                  <c:v>0.53179883414689821</c:v>
                </c:pt>
                <c:pt idx="808">
                  <c:v>0.53180917630292912</c:v>
                </c:pt>
                <c:pt idx="809">
                  <c:v>0.53188250582247965</c:v>
                </c:pt>
                <c:pt idx="810">
                  <c:v>0.531917286803127</c:v>
                </c:pt>
                <c:pt idx="811">
                  <c:v>0.53293245350607055</c:v>
                </c:pt>
                <c:pt idx="812">
                  <c:v>0.53313506731409066</c:v>
                </c:pt>
                <c:pt idx="813">
                  <c:v>0.53314913485815585</c:v>
                </c:pt>
                <c:pt idx="814">
                  <c:v>0.53341915976087695</c:v>
                </c:pt>
                <c:pt idx="815">
                  <c:v>0.53429579822416717</c:v>
                </c:pt>
                <c:pt idx="816">
                  <c:v>0.53434258673626234</c:v>
                </c:pt>
                <c:pt idx="817">
                  <c:v>0.53441650423616227</c:v>
                </c:pt>
                <c:pt idx="818">
                  <c:v>0.53463258411735437</c:v>
                </c:pt>
                <c:pt idx="819">
                  <c:v>0.53473638365086029</c:v>
                </c:pt>
                <c:pt idx="820">
                  <c:v>0.53492055484903556</c:v>
                </c:pt>
                <c:pt idx="821">
                  <c:v>0.53515605200726257</c:v>
                </c:pt>
                <c:pt idx="822">
                  <c:v>0.53519622569670644</c:v>
                </c:pt>
                <c:pt idx="823">
                  <c:v>0.53591417223283067</c:v>
                </c:pt>
                <c:pt idx="824">
                  <c:v>0.5363068151720618</c:v>
                </c:pt>
                <c:pt idx="825">
                  <c:v>0.53638419066933729</c:v>
                </c:pt>
                <c:pt idx="826">
                  <c:v>0.53638791932704832</c:v>
                </c:pt>
                <c:pt idx="827">
                  <c:v>0.53639258011273805</c:v>
                </c:pt>
                <c:pt idx="828">
                  <c:v>0.53686776770448785</c:v>
                </c:pt>
                <c:pt idx="829">
                  <c:v>0.53746069623740855</c:v>
                </c:pt>
                <c:pt idx="830">
                  <c:v>0.5387921677233255</c:v>
                </c:pt>
                <c:pt idx="831">
                  <c:v>0.53904081478121857</c:v>
                </c:pt>
                <c:pt idx="832">
                  <c:v>0.53972585633819692</c:v>
                </c:pt>
                <c:pt idx="833">
                  <c:v>0.54031657387128151</c:v>
                </c:pt>
                <c:pt idx="834">
                  <c:v>0.54041465561178115</c:v>
                </c:pt>
                <c:pt idx="835">
                  <c:v>0.54065423331367712</c:v>
                </c:pt>
                <c:pt idx="836">
                  <c:v>0.54095933303715182</c:v>
                </c:pt>
                <c:pt idx="837">
                  <c:v>0.54130490483645166</c:v>
                </c:pt>
                <c:pt idx="838">
                  <c:v>0.54147391442247716</c:v>
                </c:pt>
                <c:pt idx="839">
                  <c:v>0.54154593526311323</c:v>
                </c:pt>
                <c:pt idx="840">
                  <c:v>0.54157086332261273</c:v>
                </c:pt>
                <c:pt idx="841">
                  <c:v>0.542898701416756</c:v>
                </c:pt>
                <c:pt idx="842">
                  <c:v>0.54293185576092329</c:v>
                </c:pt>
                <c:pt idx="843">
                  <c:v>0.54374258615635396</c:v>
                </c:pt>
                <c:pt idx="844">
                  <c:v>0.54378396445647414</c:v>
                </c:pt>
                <c:pt idx="845">
                  <c:v>0.54475866216151159</c:v>
                </c:pt>
                <c:pt idx="846">
                  <c:v>0.54482841335598498</c:v>
                </c:pt>
                <c:pt idx="847">
                  <c:v>0.54523389476443962</c:v>
                </c:pt>
                <c:pt idx="848">
                  <c:v>0.54574444568863911</c:v>
                </c:pt>
                <c:pt idx="849">
                  <c:v>0.54670101518105851</c:v>
                </c:pt>
                <c:pt idx="850">
                  <c:v>0.54741118001005429</c:v>
                </c:pt>
                <c:pt idx="851">
                  <c:v>0.54749885844629864</c:v>
                </c:pt>
                <c:pt idx="852">
                  <c:v>0.5475691737123265</c:v>
                </c:pt>
                <c:pt idx="853">
                  <c:v>0.54800547442521053</c:v>
                </c:pt>
                <c:pt idx="854">
                  <c:v>0.54801368596048772</c:v>
                </c:pt>
                <c:pt idx="855">
                  <c:v>0.54813045892378576</c:v>
                </c:pt>
                <c:pt idx="856">
                  <c:v>0.5482946288265097</c:v>
                </c:pt>
                <c:pt idx="857">
                  <c:v>0.5487895771604997</c:v>
                </c:pt>
                <c:pt idx="858">
                  <c:v>0.5490273217245204</c:v>
                </c:pt>
                <c:pt idx="859">
                  <c:v>0.54922035650547407</c:v>
                </c:pt>
                <c:pt idx="860">
                  <c:v>0.54959166660348835</c:v>
                </c:pt>
                <c:pt idx="861">
                  <c:v>0.54982815497207849</c:v>
                </c:pt>
                <c:pt idx="862">
                  <c:v>0.54999545452667153</c:v>
                </c:pt>
                <c:pt idx="863">
                  <c:v>0.55043891577540194</c:v>
                </c:pt>
                <c:pt idx="864">
                  <c:v>0.55110525310506708</c:v>
                </c:pt>
                <c:pt idx="865">
                  <c:v>0.55134744036768679</c:v>
                </c:pt>
                <c:pt idx="866">
                  <c:v>0.55175900536375477</c:v>
                </c:pt>
                <c:pt idx="867">
                  <c:v>0.55192390779889211</c:v>
                </c:pt>
                <c:pt idx="868">
                  <c:v>0.55269521438130798</c:v>
                </c:pt>
                <c:pt idx="869">
                  <c:v>0.55273682707053273</c:v>
                </c:pt>
                <c:pt idx="870">
                  <c:v>0.55275220488026999</c:v>
                </c:pt>
                <c:pt idx="871">
                  <c:v>0.55285169801674672</c:v>
                </c:pt>
                <c:pt idx="872">
                  <c:v>0.55286164634562962</c:v>
                </c:pt>
                <c:pt idx="873">
                  <c:v>0.55291228960839711</c:v>
                </c:pt>
                <c:pt idx="874">
                  <c:v>0.55299457501859817</c:v>
                </c:pt>
                <c:pt idx="875">
                  <c:v>0.55348712722158233</c:v>
                </c:pt>
                <c:pt idx="876">
                  <c:v>0.55398465682724463</c:v>
                </c:pt>
                <c:pt idx="877">
                  <c:v>0.55495585410012571</c:v>
                </c:pt>
                <c:pt idx="878">
                  <c:v>0.55512250900139148</c:v>
                </c:pt>
                <c:pt idx="879">
                  <c:v>0.55548357311445318</c:v>
                </c:pt>
                <c:pt idx="880">
                  <c:v>0.55573554862002483</c:v>
                </c:pt>
                <c:pt idx="881">
                  <c:v>0.55575354249883102</c:v>
                </c:pt>
                <c:pt idx="882">
                  <c:v>0.55642070414390588</c:v>
                </c:pt>
                <c:pt idx="883">
                  <c:v>0.55662554738351711</c:v>
                </c:pt>
                <c:pt idx="884">
                  <c:v>0.55750784747840099</c:v>
                </c:pt>
                <c:pt idx="885">
                  <c:v>0.55763608204634674</c:v>
                </c:pt>
                <c:pt idx="886">
                  <c:v>0.55768360205406797</c:v>
                </c:pt>
                <c:pt idx="887">
                  <c:v>0.55866268892776438</c:v>
                </c:pt>
                <c:pt idx="888">
                  <c:v>0.55876291931372823</c:v>
                </c:pt>
                <c:pt idx="889">
                  <c:v>0.55882197523003696</c:v>
                </c:pt>
                <c:pt idx="890">
                  <c:v>0.55966507841744073</c:v>
                </c:pt>
                <c:pt idx="891">
                  <c:v>0.55968919946698992</c:v>
                </c:pt>
                <c:pt idx="892">
                  <c:v>0.56028831863603934</c:v>
                </c:pt>
                <c:pt idx="893">
                  <c:v>0.56046676975535303</c:v>
                </c:pt>
                <c:pt idx="894">
                  <c:v>0.56088501495404564</c:v>
                </c:pt>
                <c:pt idx="895">
                  <c:v>0.56097593531273693</c:v>
                </c:pt>
                <c:pt idx="896">
                  <c:v>0.56110248618233738</c:v>
                </c:pt>
                <c:pt idx="897">
                  <c:v>0.5613857853562022</c:v>
                </c:pt>
                <c:pt idx="898">
                  <c:v>0.56146148576727861</c:v>
                </c:pt>
                <c:pt idx="899">
                  <c:v>0.56154162802057705</c:v>
                </c:pt>
                <c:pt idx="900">
                  <c:v>0.56173214257330861</c:v>
                </c:pt>
                <c:pt idx="901">
                  <c:v>0.56259754709739007</c:v>
                </c:pt>
                <c:pt idx="902">
                  <c:v>0.56260376820636382</c:v>
                </c:pt>
                <c:pt idx="903">
                  <c:v>0.56282501721227707</c:v>
                </c:pt>
                <c:pt idx="904">
                  <c:v>0.56326104072623384</c:v>
                </c:pt>
                <c:pt idx="905">
                  <c:v>0.56351663684402442</c:v>
                </c:pt>
                <c:pt idx="906">
                  <c:v>0.56385547793738788</c:v>
                </c:pt>
                <c:pt idx="907">
                  <c:v>0.56393971308997204</c:v>
                </c:pt>
                <c:pt idx="908">
                  <c:v>0.56407269035116392</c:v>
                </c:pt>
                <c:pt idx="909">
                  <c:v>0.56437310354055681</c:v>
                </c:pt>
                <c:pt idx="910">
                  <c:v>0.56443954503560434</c:v>
                </c:pt>
                <c:pt idx="911">
                  <c:v>0.56486724103987473</c:v>
                </c:pt>
                <c:pt idx="912">
                  <c:v>0.56524684873071174</c:v>
                </c:pt>
                <c:pt idx="913">
                  <c:v>0.5654591055063134</c:v>
                </c:pt>
                <c:pt idx="914">
                  <c:v>0.56607508335908951</c:v>
                </c:pt>
                <c:pt idx="915">
                  <c:v>0.56626230670953204</c:v>
                </c:pt>
                <c:pt idx="916">
                  <c:v>0.56634883243456946</c:v>
                </c:pt>
                <c:pt idx="917">
                  <c:v>0.56660921277367182</c:v>
                </c:pt>
                <c:pt idx="918">
                  <c:v>0.56695943417496819</c:v>
                </c:pt>
                <c:pt idx="919">
                  <c:v>0.56721600823672103</c:v>
                </c:pt>
                <c:pt idx="920">
                  <c:v>0.56740902354474421</c:v>
                </c:pt>
                <c:pt idx="921">
                  <c:v>0.56742400372208446</c:v>
                </c:pt>
                <c:pt idx="922">
                  <c:v>0.56771119418239413</c:v>
                </c:pt>
                <c:pt idx="923">
                  <c:v>0.56832033220711009</c:v>
                </c:pt>
                <c:pt idx="924">
                  <c:v>0.56837663569151042</c:v>
                </c:pt>
                <c:pt idx="925">
                  <c:v>0.56847867154362097</c:v>
                </c:pt>
                <c:pt idx="926">
                  <c:v>0.56878730646877129</c:v>
                </c:pt>
                <c:pt idx="927">
                  <c:v>0.56885499030948139</c:v>
                </c:pt>
                <c:pt idx="928">
                  <c:v>0.56898945508682319</c:v>
                </c:pt>
                <c:pt idx="929">
                  <c:v>0.56931362182895284</c:v>
                </c:pt>
                <c:pt idx="930">
                  <c:v>0.56981751464833019</c:v>
                </c:pt>
                <c:pt idx="931">
                  <c:v>0.57039197049046897</c:v>
                </c:pt>
                <c:pt idx="932">
                  <c:v>0.57059530317029428</c:v>
                </c:pt>
                <c:pt idx="933">
                  <c:v>0.57091768233257589</c:v>
                </c:pt>
                <c:pt idx="934">
                  <c:v>0.57127489004856491</c:v>
                </c:pt>
                <c:pt idx="935">
                  <c:v>0.57156189516097033</c:v>
                </c:pt>
                <c:pt idx="936">
                  <c:v>0.57180153899757924</c:v>
                </c:pt>
                <c:pt idx="937">
                  <c:v>0.57240370369172144</c:v>
                </c:pt>
                <c:pt idx="938">
                  <c:v>0.57268490463779476</c:v>
                </c:pt>
                <c:pt idx="939">
                  <c:v>0.57395818663035036</c:v>
                </c:pt>
                <c:pt idx="940">
                  <c:v>0.57396080005519545</c:v>
                </c:pt>
                <c:pt idx="941">
                  <c:v>0.57398867584648394</c:v>
                </c:pt>
                <c:pt idx="942">
                  <c:v>0.57420205502941224</c:v>
                </c:pt>
                <c:pt idx="943">
                  <c:v>0.57443015241193607</c:v>
                </c:pt>
                <c:pt idx="944">
                  <c:v>0.57443624537454108</c:v>
                </c:pt>
                <c:pt idx="945">
                  <c:v>0.57452589149663214</c:v>
                </c:pt>
                <c:pt idx="946">
                  <c:v>0.57482345115696176</c:v>
                </c:pt>
                <c:pt idx="947">
                  <c:v>0.57487389921616727</c:v>
                </c:pt>
                <c:pt idx="948">
                  <c:v>0.57505999686989184</c:v>
                </c:pt>
                <c:pt idx="949">
                  <c:v>0.57625341647577244</c:v>
                </c:pt>
                <c:pt idx="950">
                  <c:v>0.57691940511652051</c:v>
                </c:pt>
                <c:pt idx="951">
                  <c:v>0.57706325476502141</c:v>
                </c:pt>
                <c:pt idx="952">
                  <c:v>0.5771083087254939</c:v>
                </c:pt>
                <c:pt idx="953">
                  <c:v>0.57729108775382987</c:v>
                </c:pt>
                <c:pt idx="954">
                  <c:v>0.57799394460495856</c:v>
                </c:pt>
                <c:pt idx="955">
                  <c:v>0.57823611094430971</c:v>
                </c:pt>
                <c:pt idx="956">
                  <c:v>0.57868817164341624</c:v>
                </c:pt>
                <c:pt idx="957">
                  <c:v>0.57908203218542365</c:v>
                </c:pt>
                <c:pt idx="958">
                  <c:v>0.57930302951046275</c:v>
                </c:pt>
                <c:pt idx="959">
                  <c:v>0.5803386942122678</c:v>
                </c:pt>
                <c:pt idx="960">
                  <c:v>0.58058677215382726</c:v>
                </c:pt>
                <c:pt idx="961">
                  <c:v>0.58093631320481254</c:v>
                </c:pt>
                <c:pt idx="962">
                  <c:v>0.58095094457277541</c:v>
                </c:pt>
                <c:pt idx="963">
                  <c:v>0.5809827880410916</c:v>
                </c:pt>
                <c:pt idx="964">
                  <c:v>0.58108691260430234</c:v>
                </c:pt>
                <c:pt idx="965">
                  <c:v>0.58128478390544502</c:v>
                </c:pt>
                <c:pt idx="966">
                  <c:v>0.58208075041183072</c:v>
                </c:pt>
                <c:pt idx="967">
                  <c:v>0.58217523135221072</c:v>
                </c:pt>
                <c:pt idx="968">
                  <c:v>0.58259591485007867</c:v>
                </c:pt>
                <c:pt idx="969">
                  <c:v>0.58328209298760414</c:v>
                </c:pt>
                <c:pt idx="970">
                  <c:v>0.58343294387615796</c:v>
                </c:pt>
                <c:pt idx="971">
                  <c:v>0.58426192756331474</c:v>
                </c:pt>
                <c:pt idx="972">
                  <c:v>0.58503589633457542</c:v>
                </c:pt>
                <c:pt idx="973">
                  <c:v>0.5851392996543644</c:v>
                </c:pt>
                <c:pt idx="974">
                  <c:v>0.58553565220232318</c:v>
                </c:pt>
                <c:pt idx="975">
                  <c:v>0.58564494363052444</c:v>
                </c:pt>
                <c:pt idx="976">
                  <c:v>0.58678530997290657</c:v>
                </c:pt>
                <c:pt idx="977">
                  <c:v>0.58687988549617209</c:v>
                </c:pt>
                <c:pt idx="978">
                  <c:v>0.58717884839288959</c:v>
                </c:pt>
                <c:pt idx="979">
                  <c:v>0.58823549705878864</c:v>
                </c:pt>
                <c:pt idx="980">
                  <c:v>0.58839102644414965</c:v>
                </c:pt>
                <c:pt idx="981">
                  <c:v>0.588665439787321</c:v>
                </c:pt>
                <c:pt idx="982">
                  <c:v>0.58906111737238276</c:v>
                </c:pt>
                <c:pt idx="983">
                  <c:v>0.58957103049590209</c:v>
                </c:pt>
                <c:pt idx="984">
                  <c:v>0.59011354839556096</c:v>
                </c:pt>
                <c:pt idx="985">
                  <c:v>0.59019488306829637</c:v>
                </c:pt>
                <c:pt idx="986">
                  <c:v>0.59081807690692745</c:v>
                </c:pt>
                <c:pt idx="987">
                  <c:v>0.59104145370692907</c:v>
                </c:pt>
                <c:pt idx="988">
                  <c:v>0.59117932981456656</c:v>
                </c:pt>
                <c:pt idx="989">
                  <c:v>0.59122838226864594</c:v>
                </c:pt>
                <c:pt idx="990">
                  <c:v>0.59157332597066947</c:v>
                </c:pt>
                <c:pt idx="991">
                  <c:v>0.59158600389123484</c:v>
                </c:pt>
                <c:pt idx="992">
                  <c:v>0.59294772113568328</c:v>
                </c:pt>
                <c:pt idx="993">
                  <c:v>0.59303035335469978</c:v>
                </c:pt>
                <c:pt idx="994">
                  <c:v>0.59317198180628872</c:v>
                </c:pt>
                <c:pt idx="995">
                  <c:v>0.59361098372587418</c:v>
                </c:pt>
                <c:pt idx="996">
                  <c:v>0.59398316474459112</c:v>
                </c:pt>
                <c:pt idx="997">
                  <c:v>0.59399074066857305</c:v>
                </c:pt>
                <c:pt idx="998">
                  <c:v>0.59407154451294841</c:v>
                </c:pt>
                <c:pt idx="999">
                  <c:v>0.59412624920971124</c:v>
                </c:pt>
                <c:pt idx="1000">
                  <c:v>0.59415402043577892</c:v>
                </c:pt>
                <c:pt idx="1001">
                  <c:v>0.59450147182324109</c:v>
                </c:pt>
                <c:pt idx="1002">
                  <c:v>0.59496470483550534</c:v>
                </c:pt>
                <c:pt idx="1003">
                  <c:v>0.59517728451277441</c:v>
                </c:pt>
                <c:pt idx="1004">
                  <c:v>0.59567356832412843</c:v>
                </c:pt>
                <c:pt idx="1005">
                  <c:v>0.59575582246420389</c:v>
                </c:pt>
                <c:pt idx="1006">
                  <c:v>0.59583638693856222</c:v>
                </c:pt>
                <c:pt idx="1007">
                  <c:v>0.59588841237265233</c:v>
                </c:pt>
                <c:pt idx="1008">
                  <c:v>0.59630361394175702</c:v>
                </c:pt>
                <c:pt idx="1009">
                  <c:v>0.59737174355672362</c:v>
                </c:pt>
                <c:pt idx="1010">
                  <c:v>0.59737676553411423</c:v>
                </c:pt>
                <c:pt idx="1011">
                  <c:v>0.59745041635268781</c:v>
                </c:pt>
                <c:pt idx="1012">
                  <c:v>0.59777922345963153</c:v>
                </c:pt>
                <c:pt idx="1013">
                  <c:v>0.59779846102177292</c:v>
                </c:pt>
                <c:pt idx="1014">
                  <c:v>0.59789213073931657</c:v>
                </c:pt>
                <c:pt idx="1015">
                  <c:v>0.5983903408311334</c:v>
                </c:pt>
                <c:pt idx="1016">
                  <c:v>0.59863093805783207</c:v>
                </c:pt>
                <c:pt idx="1017">
                  <c:v>0.59879295253033837</c:v>
                </c:pt>
                <c:pt idx="1018">
                  <c:v>0.59893822719876555</c:v>
                </c:pt>
                <c:pt idx="1019">
                  <c:v>0.59905508928645279</c:v>
                </c:pt>
                <c:pt idx="1020">
                  <c:v>0.59912936833375141</c:v>
                </c:pt>
                <c:pt idx="1021">
                  <c:v>0.59934964753472575</c:v>
                </c:pt>
                <c:pt idx="1022">
                  <c:v>0.59946642941869566</c:v>
                </c:pt>
                <c:pt idx="1023">
                  <c:v>0.6015105984103688</c:v>
                </c:pt>
                <c:pt idx="1024">
                  <c:v>0.60191942982429136</c:v>
                </c:pt>
                <c:pt idx="1025">
                  <c:v>0.60328102904036363</c:v>
                </c:pt>
                <c:pt idx="1026">
                  <c:v>0.60344262361884915</c:v>
                </c:pt>
                <c:pt idx="1027">
                  <c:v>0.60388326686537686</c:v>
                </c:pt>
                <c:pt idx="1028">
                  <c:v>0.60402483392655304</c:v>
                </c:pt>
                <c:pt idx="1029">
                  <c:v>0.60412912527041773</c:v>
                </c:pt>
                <c:pt idx="1030">
                  <c:v>0.60433020775069657</c:v>
                </c:pt>
                <c:pt idx="1031">
                  <c:v>0.60491982939890476</c:v>
                </c:pt>
                <c:pt idx="1032">
                  <c:v>0.60499256193774809</c:v>
                </c:pt>
                <c:pt idx="1033">
                  <c:v>0.60521318558008963</c:v>
                </c:pt>
                <c:pt idx="1034">
                  <c:v>0.60530405582649127</c:v>
                </c:pt>
                <c:pt idx="1035">
                  <c:v>0.60589603068513342</c:v>
                </c:pt>
                <c:pt idx="1036">
                  <c:v>0.60611467561840149</c:v>
                </c:pt>
                <c:pt idx="1037">
                  <c:v>0.6062111843244069</c:v>
                </c:pt>
                <c:pt idx="1038">
                  <c:v>0.60680721815087213</c:v>
                </c:pt>
                <c:pt idx="1039">
                  <c:v>0.60695551731572561</c:v>
                </c:pt>
                <c:pt idx="1040">
                  <c:v>0.6072915280159934</c:v>
                </c:pt>
                <c:pt idx="1041">
                  <c:v>0.60756810317856547</c:v>
                </c:pt>
                <c:pt idx="1042">
                  <c:v>0.6077088118498859</c:v>
                </c:pt>
                <c:pt idx="1043">
                  <c:v>0.60827132104020831</c:v>
                </c:pt>
                <c:pt idx="1044">
                  <c:v>0.60836502200570342</c:v>
                </c:pt>
                <c:pt idx="1045">
                  <c:v>0.6084209069386094</c:v>
                </c:pt>
                <c:pt idx="1046">
                  <c:v>0.60898850563865325</c:v>
                </c:pt>
                <c:pt idx="1047">
                  <c:v>0.60906649883243458</c:v>
                </c:pt>
                <c:pt idx="1048">
                  <c:v>0.60925610378559192</c:v>
                </c:pt>
                <c:pt idx="1049">
                  <c:v>0.60951456094173828</c:v>
                </c:pt>
                <c:pt idx="1050">
                  <c:v>0.6095596771440841</c:v>
                </c:pt>
                <c:pt idx="1051">
                  <c:v>0.60960561021040482</c:v>
                </c:pt>
                <c:pt idx="1052">
                  <c:v>0.60969828603990683</c:v>
                </c:pt>
                <c:pt idx="1053">
                  <c:v>0.60992376572814411</c:v>
                </c:pt>
                <c:pt idx="1054">
                  <c:v>0.61024831011646397</c:v>
                </c:pt>
                <c:pt idx="1055">
                  <c:v>0.61064883525640179</c:v>
                </c:pt>
                <c:pt idx="1056">
                  <c:v>0.61091897989831689</c:v>
                </c:pt>
                <c:pt idx="1057">
                  <c:v>0.61138531222135195</c:v>
                </c:pt>
                <c:pt idx="1058">
                  <c:v>0.61165022684537607</c:v>
                </c:pt>
                <c:pt idx="1059">
                  <c:v>0.61251938744826684</c:v>
                </c:pt>
                <c:pt idx="1060">
                  <c:v>0.61289966552446418</c:v>
                </c:pt>
                <c:pt idx="1061">
                  <c:v>0.61302039117797713</c:v>
                </c:pt>
                <c:pt idx="1062">
                  <c:v>0.61335470977241224</c:v>
                </c:pt>
                <c:pt idx="1063">
                  <c:v>0.61372632337223409</c:v>
                </c:pt>
                <c:pt idx="1064">
                  <c:v>0.61378416401859059</c:v>
                </c:pt>
                <c:pt idx="1065">
                  <c:v>0.61400895758938245</c:v>
                </c:pt>
                <c:pt idx="1066">
                  <c:v>0.61401954366290334</c:v>
                </c:pt>
                <c:pt idx="1067">
                  <c:v>0.61402035796869148</c:v>
                </c:pt>
                <c:pt idx="1068">
                  <c:v>0.61520565667100302</c:v>
                </c:pt>
                <c:pt idx="1069">
                  <c:v>0.61535924466932324</c:v>
                </c:pt>
                <c:pt idx="1070">
                  <c:v>0.61558102634827849</c:v>
                </c:pt>
                <c:pt idx="1071">
                  <c:v>0.61609982957309772</c:v>
                </c:pt>
                <c:pt idx="1072">
                  <c:v>0.61610388734368493</c:v>
                </c:pt>
                <c:pt idx="1073">
                  <c:v>0.61637326353436206</c:v>
                </c:pt>
                <c:pt idx="1074">
                  <c:v>0.61666198196418753</c:v>
                </c:pt>
                <c:pt idx="1075">
                  <c:v>0.61670657528520001</c:v>
                </c:pt>
                <c:pt idx="1076">
                  <c:v>0.61692138883329373</c:v>
                </c:pt>
                <c:pt idx="1077">
                  <c:v>0.61712883581955569</c:v>
                </c:pt>
                <c:pt idx="1078">
                  <c:v>0.61836477907461718</c:v>
                </c:pt>
                <c:pt idx="1079">
                  <c:v>0.61877701961207321</c:v>
                </c:pt>
                <c:pt idx="1080">
                  <c:v>0.61902100125924642</c:v>
                </c:pt>
                <c:pt idx="1081">
                  <c:v>0.61905815558798682</c:v>
                </c:pt>
                <c:pt idx="1082">
                  <c:v>0.62000725802203327</c:v>
                </c:pt>
                <c:pt idx="1083">
                  <c:v>0.62067141065140097</c:v>
                </c:pt>
                <c:pt idx="1084">
                  <c:v>0.62067302180777928</c:v>
                </c:pt>
                <c:pt idx="1085">
                  <c:v>0.62069396646012287</c:v>
                </c:pt>
                <c:pt idx="1086">
                  <c:v>0.62116905911353959</c:v>
                </c:pt>
                <c:pt idx="1087">
                  <c:v>0.62224432500425431</c:v>
                </c:pt>
                <c:pt idx="1088">
                  <c:v>0.6228771949590064</c:v>
                </c:pt>
                <c:pt idx="1089">
                  <c:v>0.62324874648891193</c:v>
                </c:pt>
                <c:pt idx="1090">
                  <c:v>0.62398317285003768</c:v>
                </c:pt>
                <c:pt idx="1091">
                  <c:v>0.62433244349464967</c:v>
                </c:pt>
                <c:pt idx="1092">
                  <c:v>0.62452942284571344</c:v>
                </c:pt>
                <c:pt idx="1093">
                  <c:v>0.6257435576975604</c:v>
                </c:pt>
                <c:pt idx="1094">
                  <c:v>0.62578590588155636</c:v>
                </c:pt>
                <c:pt idx="1095">
                  <c:v>0.62638247101910505</c:v>
                </c:pt>
                <c:pt idx="1096">
                  <c:v>0.62662189556382408</c:v>
                </c:pt>
                <c:pt idx="1097">
                  <c:v>0.62691307212403868</c:v>
                </c:pt>
                <c:pt idx="1098">
                  <c:v>0.62711801122276822</c:v>
                </c:pt>
                <c:pt idx="1099">
                  <c:v>0.6275029880406946</c:v>
                </c:pt>
                <c:pt idx="1100">
                  <c:v>0.62813613174215677</c:v>
                </c:pt>
                <c:pt idx="1101">
                  <c:v>0.62835976955880934</c:v>
                </c:pt>
                <c:pt idx="1102">
                  <c:v>0.62906915359124083</c:v>
                </c:pt>
                <c:pt idx="1103">
                  <c:v>0.62952998340031441</c:v>
                </c:pt>
                <c:pt idx="1104">
                  <c:v>0.62966975471273823</c:v>
                </c:pt>
                <c:pt idx="1105">
                  <c:v>0.62980711332915262</c:v>
                </c:pt>
                <c:pt idx="1106">
                  <c:v>0.62982219713185716</c:v>
                </c:pt>
                <c:pt idx="1107">
                  <c:v>0.63066155741411734</c:v>
                </c:pt>
                <c:pt idx="1108">
                  <c:v>0.63084387926015417</c:v>
                </c:pt>
                <c:pt idx="1109">
                  <c:v>0.63098652917475195</c:v>
                </c:pt>
                <c:pt idx="1110">
                  <c:v>0.6310332796295296</c:v>
                </c:pt>
                <c:pt idx="1111">
                  <c:v>0.63141745303721208</c:v>
                </c:pt>
                <c:pt idx="1112">
                  <c:v>0.63232665608844929</c:v>
                </c:pt>
                <c:pt idx="1113">
                  <c:v>0.63243576748947405</c:v>
                </c:pt>
                <c:pt idx="1114">
                  <c:v>0.63296208417250399</c:v>
                </c:pt>
                <c:pt idx="1115">
                  <c:v>0.63388405879939913</c:v>
                </c:pt>
                <c:pt idx="1116">
                  <c:v>0.6338864251583245</c:v>
                </c:pt>
                <c:pt idx="1117">
                  <c:v>0.63407097394534639</c:v>
                </c:pt>
                <c:pt idx="1118">
                  <c:v>0.63413090131297023</c:v>
                </c:pt>
                <c:pt idx="1119">
                  <c:v>0.6345478705346036</c:v>
                </c:pt>
                <c:pt idx="1120">
                  <c:v>0.63476609865366951</c:v>
                </c:pt>
                <c:pt idx="1121">
                  <c:v>0.63514014201591762</c:v>
                </c:pt>
                <c:pt idx="1122">
                  <c:v>0.63556588958187488</c:v>
                </c:pt>
                <c:pt idx="1123">
                  <c:v>0.63563118236914717</c:v>
                </c:pt>
                <c:pt idx="1124">
                  <c:v>0.63575073731770071</c:v>
                </c:pt>
                <c:pt idx="1125">
                  <c:v>0.63575860198663459</c:v>
                </c:pt>
                <c:pt idx="1126">
                  <c:v>0.63595046976946246</c:v>
                </c:pt>
                <c:pt idx="1127">
                  <c:v>0.63638353215651333</c:v>
                </c:pt>
                <c:pt idx="1128">
                  <c:v>0.63651237222853729</c:v>
                </c:pt>
                <c:pt idx="1129">
                  <c:v>0.63664432770582347</c:v>
                </c:pt>
                <c:pt idx="1130">
                  <c:v>0.63675191401361331</c:v>
                </c:pt>
                <c:pt idx="1131">
                  <c:v>0.63697959150980654</c:v>
                </c:pt>
                <c:pt idx="1132">
                  <c:v>0.63757823049410978</c:v>
                </c:pt>
                <c:pt idx="1133">
                  <c:v>0.63774995099960607</c:v>
                </c:pt>
                <c:pt idx="1134">
                  <c:v>0.63802429420830054</c:v>
                </c:pt>
                <c:pt idx="1135">
                  <c:v>0.63804466928264514</c:v>
                </c:pt>
                <c:pt idx="1136">
                  <c:v>0.63813321493243091</c:v>
                </c:pt>
                <c:pt idx="1137">
                  <c:v>0.63819276084894605</c:v>
                </c:pt>
                <c:pt idx="1138">
                  <c:v>0.63862978320776742</c:v>
                </c:pt>
                <c:pt idx="1139">
                  <c:v>0.63904772904689988</c:v>
                </c:pt>
                <c:pt idx="1140">
                  <c:v>0.63915334623234199</c:v>
                </c:pt>
                <c:pt idx="1141">
                  <c:v>0.6395013682549866</c:v>
                </c:pt>
                <c:pt idx="1142">
                  <c:v>0.63951465972251176</c:v>
                </c:pt>
                <c:pt idx="1143">
                  <c:v>0.63964990424450163</c:v>
                </c:pt>
                <c:pt idx="1144">
                  <c:v>0.64038347886247038</c:v>
                </c:pt>
                <c:pt idx="1145">
                  <c:v>0.64097893881156509</c:v>
                </c:pt>
                <c:pt idx="1146">
                  <c:v>0.64118016188899662</c:v>
                </c:pt>
                <c:pt idx="1147">
                  <c:v>0.6414351097344142</c:v>
                </c:pt>
                <c:pt idx="1148">
                  <c:v>0.64175696334360099</c:v>
                </c:pt>
                <c:pt idx="1149">
                  <c:v>0.64189017752260402</c:v>
                </c:pt>
                <c:pt idx="1150">
                  <c:v>0.64223438089220986</c:v>
                </c:pt>
                <c:pt idx="1151">
                  <c:v>0.64234570131666646</c:v>
                </c:pt>
                <c:pt idx="1152">
                  <c:v>0.64241108334150032</c:v>
                </c:pt>
                <c:pt idx="1153">
                  <c:v>0.64248190636001579</c:v>
                </c:pt>
                <c:pt idx="1154">
                  <c:v>0.64339878768925274</c:v>
                </c:pt>
                <c:pt idx="1155">
                  <c:v>0.64485657320058398</c:v>
                </c:pt>
                <c:pt idx="1156">
                  <c:v>0.64521934254949309</c:v>
                </c:pt>
                <c:pt idx="1157">
                  <c:v>0.64537895844224735</c:v>
                </c:pt>
                <c:pt idx="1158">
                  <c:v>0.64597058756571879</c:v>
                </c:pt>
                <c:pt idx="1159">
                  <c:v>0.64613233938567116</c:v>
                </c:pt>
                <c:pt idx="1160">
                  <c:v>0.64615555402704694</c:v>
                </c:pt>
                <c:pt idx="1161">
                  <c:v>0.64698686230865621</c:v>
                </c:pt>
                <c:pt idx="1162">
                  <c:v>0.6472024412809334</c:v>
                </c:pt>
                <c:pt idx="1163">
                  <c:v>0.64756158008331544</c:v>
                </c:pt>
                <c:pt idx="1164">
                  <c:v>0.64767893280544486</c:v>
                </c:pt>
                <c:pt idx="1165">
                  <c:v>0.64793749698562753</c:v>
                </c:pt>
                <c:pt idx="1166">
                  <c:v>0.64853604371692408</c:v>
                </c:pt>
                <c:pt idx="1167">
                  <c:v>0.64858152918503631</c:v>
                </c:pt>
                <c:pt idx="1168">
                  <c:v>0.64862778232203411</c:v>
                </c:pt>
                <c:pt idx="1169">
                  <c:v>0.64896918262734182</c:v>
                </c:pt>
              </c:numCache>
            </c:numRef>
          </c:xVal>
          <c:yVal>
            <c:numRef>
              <c:f>Sheet1!$AA$2733:$AA$3902</c:f>
              <c:numCache>
                <c:formatCode>General</c:formatCode>
                <c:ptCount val="1170"/>
                <c:pt idx="0">
                  <c:v>24.430000000000064</c:v>
                </c:pt>
                <c:pt idx="1">
                  <c:v>9.75</c:v>
                </c:pt>
                <c:pt idx="2">
                  <c:v>3.0100000000000477</c:v>
                </c:pt>
                <c:pt idx="3">
                  <c:v>11.369999999999891</c:v>
                </c:pt>
                <c:pt idx="4">
                  <c:v>6.1000000000000227</c:v>
                </c:pt>
                <c:pt idx="5">
                  <c:v>47.409999999999854</c:v>
                </c:pt>
                <c:pt idx="6">
                  <c:v>0.81999999999999318</c:v>
                </c:pt>
                <c:pt idx="7">
                  <c:v>7.4199999999999875</c:v>
                </c:pt>
                <c:pt idx="8">
                  <c:v>25.889999999999873</c:v>
                </c:pt>
                <c:pt idx="9">
                  <c:v>7.0000000000163709E-2</c:v>
                </c:pt>
                <c:pt idx="10">
                  <c:v>22.25</c:v>
                </c:pt>
                <c:pt idx="11">
                  <c:v>32.970000000000027</c:v>
                </c:pt>
                <c:pt idx="12">
                  <c:v>13.079999999999984</c:v>
                </c:pt>
                <c:pt idx="13">
                  <c:v>9.9999999997635314E-3</c:v>
                </c:pt>
                <c:pt idx="14">
                  <c:v>16.75</c:v>
                </c:pt>
                <c:pt idx="15">
                  <c:v>45.080000000000155</c:v>
                </c:pt>
                <c:pt idx="16">
                  <c:v>25.779999999999745</c:v>
                </c:pt>
                <c:pt idx="17">
                  <c:v>21.5300000000002</c:v>
                </c:pt>
                <c:pt idx="18">
                  <c:v>0.53000000000000114</c:v>
                </c:pt>
                <c:pt idx="19">
                  <c:v>12.510000000000005</c:v>
                </c:pt>
                <c:pt idx="20">
                  <c:v>0.59999999999996589</c:v>
                </c:pt>
                <c:pt idx="21">
                  <c:v>65.229999999999563</c:v>
                </c:pt>
                <c:pt idx="22">
                  <c:v>21.019999999999982</c:v>
                </c:pt>
                <c:pt idx="23">
                  <c:v>24.439999999999827</c:v>
                </c:pt>
                <c:pt idx="24">
                  <c:v>64.920000000000073</c:v>
                </c:pt>
                <c:pt idx="25">
                  <c:v>8.6599999999998545</c:v>
                </c:pt>
                <c:pt idx="26">
                  <c:v>13.990000000000009</c:v>
                </c:pt>
                <c:pt idx="27">
                  <c:v>36.299999999999955</c:v>
                </c:pt>
                <c:pt idx="28">
                  <c:v>10.310000000000002</c:v>
                </c:pt>
                <c:pt idx="29">
                  <c:v>42.200000000000045</c:v>
                </c:pt>
                <c:pt idx="30">
                  <c:v>28.22999999999999</c:v>
                </c:pt>
                <c:pt idx="31">
                  <c:v>13.849999999999998</c:v>
                </c:pt>
                <c:pt idx="32">
                  <c:v>14.400000000000091</c:v>
                </c:pt>
                <c:pt idx="33">
                  <c:v>3.9200000000000017</c:v>
                </c:pt>
                <c:pt idx="34">
                  <c:v>21.03</c:v>
                </c:pt>
                <c:pt idx="35">
                  <c:v>0.86999999999989086</c:v>
                </c:pt>
                <c:pt idx="36">
                  <c:v>23.550000000000182</c:v>
                </c:pt>
                <c:pt idx="37">
                  <c:v>1.9400000000000546</c:v>
                </c:pt>
                <c:pt idx="38">
                  <c:v>4.8800000000001091</c:v>
                </c:pt>
                <c:pt idx="39">
                  <c:v>0.14999999999997726</c:v>
                </c:pt>
                <c:pt idx="40">
                  <c:v>24.9699999999998</c:v>
                </c:pt>
                <c:pt idx="41">
                  <c:v>69.850000000000364</c:v>
                </c:pt>
                <c:pt idx="42">
                  <c:v>27.939999999999998</c:v>
                </c:pt>
                <c:pt idx="43">
                  <c:v>4.2300000000000182</c:v>
                </c:pt>
                <c:pt idx="44">
                  <c:v>54.420000000000073</c:v>
                </c:pt>
                <c:pt idx="45">
                  <c:v>9.6000000000003638</c:v>
                </c:pt>
                <c:pt idx="46">
                  <c:v>20.689999999999998</c:v>
                </c:pt>
                <c:pt idx="47">
                  <c:v>8.1700000000000728</c:v>
                </c:pt>
                <c:pt idx="48">
                  <c:v>81.009999999999991</c:v>
                </c:pt>
                <c:pt idx="49">
                  <c:v>8.0499999999999972</c:v>
                </c:pt>
                <c:pt idx="50">
                  <c:v>5.9399999999999409</c:v>
                </c:pt>
                <c:pt idx="51">
                  <c:v>0.10000000000002274</c:v>
                </c:pt>
                <c:pt idx="52">
                  <c:v>14.61</c:v>
                </c:pt>
                <c:pt idx="53">
                  <c:v>26.569999999999936</c:v>
                </c:pt>
                <c:pt idx="54">
                  <c:v>8.32000000000005</c:v>
                </c:pt>
                <c:pt idx="55">
                  <c:v>16.5</c:v>
                </c:pt>
                <c:pt idx="56">
                  <c:v>34.180000000000007</c:v>
                </c:pt>
                <c:pt idx="57">
                  <c:v>7.8299999999999272</c:v>
                </c:pt>
                <c:pt idx="58">
                  <c:v>28.089999999999918</c:v>
                </c:pt>
                <c:pt idx="59">
                  <c:v>4.5199999999999818</c:v>
                </c:pt>
                <c:pt idx="60">
                  <c:v>25.590000000000032</c:v>
                </c:pt>
                <c:pt idx="61">
                  <c:v>13.209999999999923</c:v>
                </c:pt>
                <c:pt idx="62">
                  <c:v>4.7599999999999909</c:v>
                </c:pt>
                <c:pt idx="63">
                  <c:v>13.53000000000003</c:v>
                </c:pt>
                <c:pt idx="64">
                  <c:v>102.76999999999998</c:v>
                </c:pt>
                <c:pt idx="65">
                  <c:v>2.269999999999996</c:v>
                </c:pt>
                <c:pt idx="66">
                  <c:v>8.4500000000000455</c:v>
                </c:pt>
                <c:pt idx="67">
                  <c:v>36.810000000000059</c:v>
                </c:pt>
                <c:pt idx="68">
                  <c:v>3.5299999999999727</c:v>
                </c:pt>
                <c:pt idx="69">
                  <c:v>12.379999999999995</c:v>
                </c:pt>
                <c:pt idx="70">
                  <c:v>82.420000000000073</c:v>
                </c:pt>
                <c:pt idx="71">
                  <c:v>4.160000000000764</c:v>
                </c:pt>
                <c:pt idx="72">
                  <c:v>14.990000000000002</c:v>
                </c:pt>
                <c:pt idx="73">
                  <c:v>4.9400000000000546</c:v>
                </c:pt>
                <c:pt idx="74">
                  <c:v>3.8099999999999454</c:v>
                </c:pt>
                <c:pt idx="75">
                  <c:v>15.809999999999945</c:v>
                </c:pt>
                <c:pt idx="76">
                  <c:v>81.590000000000146</c:v>
                </c:pt>
                <c:pt idx="77">
                  <c:v>5.8299999999999272</c:v>
                </c:pt>
                <c:pt idx="78">
                  <c:v>48.25</c:v>
                </c:pt>
                <c:pt idx="79">
                  <c:v>7.9000000000000021</c:v>
                </c:pt>
                <c:pt idx="80">
                  <c:v>42.28000000000003</c:v>
                </c:pt>
                <c:pt idx="81">
                  <c:v>54.960000000000036</c:v>
                </c:pt>
                <c:pt idx="82">
                  <c:v>8.4799999999997908</c:v>
                </c:pt>
                <c:pt idx="83">
                  <c:v>63.720000000000255</c:v>
                </c:pt>
                <c:pt idx="84">
                  <c:v>1.9399999999999977</c:v>
                </c:pt>
                <c:pt idx="85">
                  <c:v>3.3400000000000318</c:v>
                </c:pt>
                <c:pt idx="86">
                  <c:v>104.35000000000036</c:v>
                </c:pt>
                <c:pt idx="87">
                  <c:v>11.920000000000073</c:v>
                </c:pt>
                <c:pt idx="88">
                  <c:v>24.03</c:v>
                </c:pt>
                <c:pt idx="89">
                  <c:v>9.5900000000000318</c:v>
                </c:pt>
                <c:pt idx="90">
                  <c:v>8.7699999999999818</c:v>
                </c:pt>
                <c:pt idx="91">
                  <c:v>0.24000000000000909</c:v>
                </c:pt>
                <c:pt idx="92">
                  <c:v>3.4900000000000091</c:v>
                </c:pt>
                <c:pt idx="93">
                  <c:v>1.2400000000000002</c:v>
                </c:pt>
                <c:pt idx="94">
                  <c:v>0.95000000000004547</c:v>
                </c:pt>
                <c:pt idx="95">
                  <c:v>11.490000000000009</c:v>
                </c:pt>
                <c:pt idx="96">
                  <c:v>38.210000000000036</c:v>
                </c:pt>
                <c:pt idx="97">
                  <c:v>11.009999999999991</c:v>
                </c:pt>
                <c:pt idx="98">
                  <c:v>40.469999999999345</c:v>
                </c:pt>
                <c:pt idx="99">
                  <c:v>34.029999999999973</c:v>
                </c:pt>
                <c:pt idx="100">
                  <c:v>35.07000000000005</c:v>
                </c:pt>
                <c:pt idx="101">
                  <c:v>5.1000000000000227</c:v>
                </c:pt>
                <c:pt idx="102">
                  <c:v>37.569999999999936</c:v>
                </c:pt>
                <c:pt idx="103">
                  <c:v>12.730000000000018</c:v>
                </c:pt>
                <c:pt idx="104">
                  <c:v>14.46</c:v>
                </c:pt>
                <c:pt idx="105">
                  <c:v>56.869999999999891</c:v>
                </c:pt>
                <c:pt idx="106">
                  <c:v>7.3299999999999272</c:v>
                </c:pt>
                <c:pt idx="107">
                  <c:v>11.229999999999791</c:v>
                </c:pt>
                <c:pt idx="108">
                  <c:v>21.039999999999964</c:v>
                </c:pt>
                <c:pt idx="109">
                  <c:v>38.340000000000146</c:v>
                </c:pt>
                <c:pt idx="110">
                  <c:v>40.990000000000009</c:v>
                </c:pt>
                <c:pt idx="111">
                  <c:v>19.990000000000009</c:v>
                </c:pt>
                <c:pt idx="112">
                  <c:v>42.480000000000473</c:v>
                </c:pt>
                <c:pt idx="113">
                  <c:v>12.520000000000095</c:v>
                </c:pt>
                <c:pt idx="114">
                  <c:v>41.149999999999864</c:v>
                </c:pt>
                <c:pt idx="115">
                  <c:v>1.1899999999999977</c:v>
                </c:pt>
                <c:pt idx="116">
                  <c:v>23.050000000000011</c:v>
                </c:pt>
                <c:pt idx="117">
                  <c:v>6.0800000000000018</c:v>
                </c:pt>
                <c:pt idx="118">
                  <c:v>6.0700000000000074</c:v>
                </c:pt>
                <c:pt idx="119">
                  <c:v>27.189999999999998</c:v>
                </c:pt>
                <c:pt idx="120">
                  <c:v>19.910000000000309</c:v>
                </c:pt>
                <c:pt idx="121">
                  <c:v>71.289999999999964</c:v>
                </c:pt>
                <c:pt idx="122">
                  <c:v>33.489999999999895</c:v>
                </c:pt>
                <c:pt idx="123">
                  <c:v>1.2200000000000273</c:v>
                </c:pt>
                <c:pt idx="124">
                  <c:v>6.0600000000000023</c:v>
                </c:pt>
                <c:pt idx="125">
                  <c:v>5.8699999999999761</c:v>
                </c:pt>
                <c:pt idx="126">
                  <c:v>43.730000000000018</c:v>
                </c:pt>
                <c:pt idx="127">
                  <c:v>57.309999999999945</c:v>
                </c:pt>
                <c:pt idx="128">
                  <c:v>0.15000000000009095</c:v>
                </c:pt>
                <c:pt idx="129">
                  <c:v>12.490000000000002</c:v>
                </c:pt>
                <c:pt idx="130">
                  <c:v>27.750000000000004</c:v>
                </c:pt>
                <c:pt idx="131">
                  <c:v>2.9599999999999795</c:v>
                </c:pt>
                <c:pt idx="132">
                  <c:v>1.5600000000000023</c:v>
                </c:pt>
                <c:pt idx="133">
                  <c:v>14.870000000000005</c:v>
                </c:pt>
                <c:pt idx="134">
                  <c:v>8.3999999999999773</c:v>
                </c:pt>
                <c:pt idx="135">
                  <c:v>6.6599999999998545</c:v>
                </c:pt>
                <c:pt idx="136">
                  <c:v>42.75</c:v>
                </c:pt>
                <c:pt idx="137">
                  <c:v>2.3699999999999974</c:v>
                </c:pt>
                <c:pt idx="138">
                  <c:v>2.1000000000003638</c:v>
                </c:pt>
                <c:pt idx="139">
                  <c:v>83.670000000000073</c:v>
                </c:pt>
                <c:pt idx="140">
                  <c:v>34.979999999999961</c:v>
                </c:pt>
                <c:pt idx="141">
                  <c:v>15.969999999999914</c:v>
                </c:pt>
                <c:pt idx="142">
                  <c:v>18.5</c:v>
                </c:pt>
                <c:pt idx="143">
                  <c:v>6.1700000000000017</c:v>
                </c:pt>
                <c:pt idx="144">
                  <c:v>35.289999999999964</c:v>
                </c:pt>
                <c:pt idx="145">
                  <c:v>5.9600000000000364</c:v>
                </c:pt>
                <c:pt idx="146">
                  <c:v>2.2700000000000031</c:v>
                </c:pt>
                <c:pt idx="147">
                  <c:v>19.049999999999983</c:v>
                </c:pt>
                <c:pt idx="148">
                  <c:v>42.61</c:v>
                </c:pt>
                <c:pt idx="149">
                  <c:v>0.51999999999998181</c:v>
                </c:pt>
                <c:pt idx="150">
                  <c:v>25.790000000000191</c:v>
                </c:pt>
                <c:pt idx="151">
                  <c:v>36.139999999999986</c:v>
                </c:pt>
                <c:pt idx="152">
                  <c:v>12.190000000000055</c:v>
                </c:pt>
                <c:pt idx="153">
                  <c:v>12</c:v>
                </c:pt>
                <c:pt idx="154">
                  <c:v>4.3999999999998636</c:v>
                </c:pt>
                <c:pt idx="155">
                  <c:v>26.960000000000036</c:v>
                </c:pt>
                <c:pt idx="156">
                  <c:v>15.780000000000001</c:v>
                </c:pt>
                <c:pt idx="157">
                  <c:v>2.2799999999999727</c:v>
                </c:pt>
                <c:pt idx="158">
                  <c:v>22.059999999999945</c:v>
                </c:pt>
                <c:pt idx="159">
                  <c:v>10.090000000000003</c:v>
                </c:pt>
                <c:pt idx="160">
                  <c:v>42.850000000000136</c:v>
                </c:pt>
                <c:pt idx="161">
                  <c:v>67.599999999999909</c:v>
                </c:pt>
                <c:pt idx="162">
                  <c:v>6.8799999999999955</c:v>
                </c:pt>
                <c:pt idx="163">
                  <c:v>25.960000000000036</c:v>
                </c:pt>
                <c:pt idx="164">
                  <c:v>20.089999999999918</c:v>
                </c:pt>
                <c:pt idx="165">
                  <c:v>2.7800000000000011</c:v>
                </c:pt>
                <c:pt idx="166">
                  <c:v>2.6199999999999974</c:v>
                </c:pt>
                <c:pt idx="167">
                  <c:v>44.029999999999973</c:v>
                </c:pt>
                <c:pt idx="168">
                  <c:v>4.3600000000000136</c:v>
                </c:pt>
                <c:pt idx="169">
                  <c:v>2.7700000000000387</c:v>
                </c:pt>
                <c:pt idx="170">
                  <c:v>3.8699999999998909</c:v>
                </c:pt>
                <c:pt idx="171">
                  <c:v>6.1700000000000728</c:v>
                </c:pt>
                <c:pt idx="172">
                  <c:v>1.9500000000000171</c:v>
                </c:pt>
                <c:pt idx="173">
                  <c:v>13.109999999999985</c:v>
                </c:pt>
                <c:pt idx="174">
                  <c:v>1.2899999999999991</c:v>
                </c:pt>
                <c:pt idx="175">
                  <c:v>11.390000000000043</c:v>
                </c:pt>
                <c:pt idx="176">
                  <c:v>31.350000000000023</c:v>
                </c:pt>
                <c:pt idx="177">
                  <c:v>14.310000000000002</c:v>
                </c:pt>
                <c:pt idx="178">
                  <c:v>36.700000000000045</c:v>
                </c:pt>
                <c:pt idx="179">
                  <c:v>15.309999999999491</c:v>
                </c:pt>
                <c:pt idx="180">
                  <c:v>1.7400000000000091</c:v>
                </c:pt>
                <c:pt idx="181">
                  <c:v>7.3399999999999181</c:v>
                </c:pt>
                <c:pt idx="182">
                  <c:v>0.64999999999997726</c:v>
                </c:pt>
                <c:pt idx="183">
                  <c:v>7.7899999999999636</c:v>
                </c:pt>
                <c:pt idx="184">
                  <c:v>10.070000000000007</c:v>
                </c:pt>
                <c:pt idx="185">
                  <c:v>7.82000000000005</c:v>
                </c:pt>
                <c:pt idx="186">
                  <c:v>9.7800000000002001</c:v>
                </c:pt>
                <c:pt idx="187">
                  <c:v>14.59</c:v>
                </c:pt>
                <c:pt idx="188">
                  <c:v>20.710000000000036</c:v>
                </c:pt>
                <c:pt idx="189">
                  <c:v>10.759999999999991</c:v>
                </c:pt>
                <c:pt idx="190">
                  <c:v>52.830000000000041</c:v>
                </c:pt>
                <c:pt idx="191">
                  <c:v>8.0000000000040927E-2</c:v>
                </c:pt>
                <c:pt idx="192">
                  <c:v>0.96000000000000085</c:v>
                </c:pt>
                <c:pt idx="193">
                  <c:v>16.42999999999995</c:v>
                </c:pt>
                <c:pt idx="194">
                  <c:v>20.70999999999998</c:v>
                </c:pt>
                <c:pt idx="195">
                  <c:v>34.480000000000018</c:v>
                </c:pt>
                <c:pt idx="196">
                  <c:v>32.470000000000013</c:v>
                </c:pt>
                <c:pt idx="197">
                  <c:v>4.6899999999999995</c:v>
                </c:pt>
                <c:pt idx="198">
                  <c:v>0.21999999999999886</c:v>
                </c:pt>
                <c:pt idx="199">
                  <c:v>8.4800000000000182</c:v>
                </c:pt>
                <c:pt idx="200">
                  <c:v>18.099999999999966</c:v>
                </c:pt>
                <c:pt idx="201">
                  <c:v>51.039999999999964</c:v>
                </c:pt>
                <c:pt idx="202">
                  <c:v>24.339999999999989</c:v>
                </c:pt>
                <c:pt idx="203">
                  <c:v>7.7199999999999989</c:v>
                </c:pt>
                <c:pt idx="204">
                  <c:v>53.110000000000014</c:v>
                </c:pt>
                <c:pt idx="205">
                  <c:v>2.5099999999999909</c:v>
                </c:pt>
                <c:pt idx="206">
                  <c:v>1.8400000000000034</c:v>
                </c:pt>
                <c:pt idx="207">
                  <c:v>27.569999999999993</c:v>
                </c:pt>
                <c:pt idx="208">
                  <c:v>1.4700000000000273</c:v>
                </c:pt>
                <c:pt idx="209">
                  <c:v>1.4199999999998454</c:v>
                </c:pt>
                <c:pt idx="210">
                  <c:v>4.6999999999999993</c:v>
                </c:pt>
                <c:pt idx="211">
                  <c:v>2.8700000000000045</c:v>
                </c:pt>
                <c:pt idx="212">
                  <c:v>6.1299999999999955</c:v>
                </c:pt>
                <c:pt idx="213">
                  <c:v>4.6299999999999955</c:v>
                </c:pt>
                <c:pt idx="214">
                  <c:v>17.760000000000048</c:v>
                </c:pt>
                <c:pt idx="215">
                  <c:v>17.960000000000036</c:v>
                </c:pt>
                <c:pt idx="216">
                  <c:v>14.03</c:v>
                </c:pt>
                <c:pt idx="217">
                  <c:v>58.5</c:v>
                </c:pt>
                <c:pt idx="218">
                  <c:v>8.9099999999999682</c:v>
                </c:pt>
                <c:pt idx="219">
                  <c:v>13.830000000000013</c:v>
                </c:pt>
                <c:pt idx="220">
                  <c:v>35.810000000000173</c:v>
                </c:pt>
                <c:pt idx="221">
                  <c:v>23.549999999999955</c:v>
                </c:pt>
                <c:pt idx="222">
                  <c:v>9.5600000000000023</c:v>
                </c:pt>
                <c:pt idx="223">
                  <c:v>9.7799999999999727</c:v>
                </c:pt>
                <c:pt idx="224">
                  <c:v>0.80000000000000071</c:v>
                </c:pt>
                <c:pt idx="225">
                  <c:v>0.46000000000000085</c:v>
                </c:pt>
                <c:pt idx="226">
                  <c:v>23.619999999999891</c:v>
                </c:pt>
                <c:pt idx="227">
                  <c:v>2.9999999999972715E-2</c:v>
                </c:pt>
                <c:pt idx="228">
                  <c:v>2.2199999999999704</c:v>
                </c:pt>
                <c:pt idx="229">
                  <c:v>2.3100000000000023</c:v>
                </c:pt>
                <c:pt idx="230">
                  <c:v>1.8600000000000136</c:v>
                </c:pt>
                <c:pt idx="231">
                  <c:v>10.399999999999991</c:v>
                </c:pt>
                <c:pt idx="232">
                  <c:v>32.740000000000009</c:v>
                </c:pt>
                <c:pt idx="233">
                  <c:v>5.2300000000000182</c:v>
                </c:pt>
                <c:pt idx="234">
                  <c:v>5.7099999999999795</c:v>
                </c:pt>
                <c:pt idx="235">
                  <c:v>8.1499999999999773</c:v>
                </c:pt>
                <c:pt idx="236">
                  <c:v>0.53999999999999204</c:v>
                </c:pt>
                <c:pt idx="237">
                  <c:v>3</c:v>
                </c:pt>
                <c:pt idx="238">
                  <c:v>6.5200000000000005</c:v>
                </c:pt>
                <c:pt idx="239">
                  <c:v>18.960000000000036</c:v>
                </c:pt>
                <c:pt idx="240">
                  <c:v>17.5</c:v>
                </c:pt>
                <c:pt idx="241">
                  <c:v>22.590000000000032</c:v>
                </c:pt>
                <c:pt idx="242">
                  <c:v>28.120000000000005</c:v>
                </c:pt>
                <c:pt idx="243">
                  <c:v>24.759999999999991</c:v>
                </c:pt>
                <c:pt idx="244">
                  <c:v>6.4900000000000091</c:v>
                </c:pt>
                <c:pt idx="245">
                  <c:v>1.7200000000000273</c:v>
                </c:pt>
                <c:pt idx="246">
                  <c:v>5.2400000000000091</c:v>
                </c:pt>
                <c:pt idx="247">
                  <c:v>3.5</c:v>
                </c:pt>
                <c:pt idx="248">
                  <c:v>6</c:v>
                </c:pt>
                <c:pt idx="249">
                  <c:v>20.899999999999864</c:v>
                </c:pt>
                <c:pt idx="250">
                  <c:v>2.9999999999999996</c:v>
                </c:pt>
                <c:pt idx="251">
                  <c:v>12.580000000000002</c:v>
                </c:pt>
                <c:pt idx="252">
                  <c:v>26.54000000000002</c:v>
                </c:pt>
                <c:pt idx="253">
                  <c:v>1.6100000000000136</c:v>
                </c:pt>
                <c:pt idx="254">
                  <c:v>12.410000000000082</c:v>
                </c:pt>
                <c:pt idx="255">
                  <c:v>5.2899999999999991</c:v>
                </c:pt>
                <c:pt idx="256">
                  <c:v>23.069999999999936</c:v>
                </c:pt>
                <c:pt idx="257">
                  <c:v>22.85</c:v>
                </c:pt>
                <c:pt idx="258">
                  <c:v>0.19999999999999574</c:v>
                </c:pt>
                <c:pt idx="259">
                  <c:v>14.440000000000055</c:v>
                </c:pt>
                <c:pt idx="260">
                  <c:v>3.3100000000000023</c:v>
                </c:pt>
                <c:pt idx="261">
                  <c:v>0.39999999999997726</c:v>
                </c:pt>
                <c:pt idx="262">
                  <c:v>3.9500000000000028</c:v>
                </c:pt>
                <c:pt idx="263">
                  <c:v>58.730000000000018</c:v>
                </c:pt>
                <c:pt idx="264">
                  <c:v>28.090000000000003</c:v>
                </c:pt>
                <c:pt idx="265">
                  <c:v>2.259999999999998</c:v>
                </c:pt>
                <c:pt idx="266">
                  <c:v>3.8700000000000045</c:v>
                </c:pt>
                <c:pt idx="267">
                  <c:v>11.460000000000036</c:v>
                </c:pt>
                <c:pt idx="268">
                  <c:v>17.789999999999964</c:v>
                </c:pt>
                <c:pt idx="269">
                  <c:v>12.579999999999927</c:v>
                </c:pt>
                <c:pt idx="270">
                  <c:v>9.9799999999999986</c:v>
                </c:pt>
                <c:pt idx="271">
                  <c:v>33.289999999999964</c:v>
                </c:pt>
                <c:pt idx="272">
                  <c:v>13.779999999999745</c:v>
                </c:pt>
                <c:pt idx="273">
                  <c:v>59.850000000000023</c:v>
                </c:pt>
                <c:pt idx="274">
                  <c:v>14.569999999999993</c:v>
                </c:pt>
                <c:pt idx="275">
                  <c:v>5.230000000000004</c:v>
                </c:pt>
                <c:pt idx="276">
                  <c:v>14.299999999999999</c:v>
                </c:pt>
                <c:pt idx="277">
                  <c:v>29.410000000000025</c:v>
                </c:pt>
                <c:pt idx="278">
                  <c:v>2.1100000000000136</c:v>
                </c:pt>
                <c:pt idx="279">
                  <c:v>5.9300000000000637</c:v>
                </c:pt>
                <c:pt idx="280">
                  <c:v>19.79000000000002</c:v>
                </c:pt>
                <c:pt idx="281">
                  <c:v>0.60000000000002274</c:v>
                </c:pt>
                <c:pt idx="282">
                  <c:v>0.34999999999999964</c:v>
                </c:pt>
                <c:pt idx="283">
                  <c:v>19.340000000000146</c:v>
                </c:pt>
                <c:pt idx="284">
                  <c:v>15.629999999999999</c:v>
                </c:pt>
                <c:pt idx="285">
                  <c:v>6.3899999999999864</c:v>
                </c:pt>
                <c:pt idx="286">
                  <c:v>32.950000000000045</c:v>
                </c:pt>
                <c:pt idx="287">
                  <c:v>25</c:v>
                </c:pt>
                <c:pt idx="288">
                  <c:v>34.550000000000182</c:v>
                </c:pt>
                <c:pt idx="289">
                  <c:v>5.1299999999999955</c:v>
                </c:pt>
                <c:pt idx="290">
                  <c:v>0.92999999999999972</c:v>
                </c:pt>
                <c:pt idx="291">
                  <c:v>25.060000000000059</c:v>
                </c:pt>
                <c:pt idx="292">
                  <c:v>1.009999999999998</c:v>
                </c:pt>
                <c:pt idx="293">
                  <c:v>50.17999999999995</c:v>
                </c:pt>
                <c:pt idx="294">
                  <c:v>9.1899999999999977</c:v>
                </c:pt>
                <c:pt idx="295">
                  <c:v>12.660000000000082</c:v>
                </c:pt>
                <c:pt idx="296">
                  <c:v>0.59000000000000341</c:v>
                </c:pt>
                <c:pt idx="297">
                  <c:v>5.8199999999999363</c:v>
                </c:pt>
                <c:pt idx="298">
                  <c:v>11.15</c:v>
                </c:pt>
                <c:pt idx="299">
                  <c:v>2.5399999999999636</c:v>
                </c:pt>
                <c:pt idx="300">
                  <c:v>42.349999999999909</c:v>
                </c:pt>
                <c:pt idx="301">
                  <c:v>19.549999999999983</c:v>
                </c:pt>
                <c:pt idx="302">
                  <c:v>14.919999999999959</c:v>
                </c:pt>
                <c:pt idx="303">
                  <c:v>3.6900000000000013</c:v>
                </c:pt>
                <c:pt idx="304">
                  <c:v>40.340000000000032</c:v>
                </c:pt>
                <c:pt idx="305">
                  <c:v>26.210000000000036</c:v>
                </c:pt>
                <c:pt idx="306">
                  <c:v>15.839999999999975</c:v>
                </c:pt>
                <c:pt idx="307">
                  <c:v>27.880000000000109</c:v>
                </c:pt>
                <c:pt idx="308">
                  <c:v>67.730000000000018</c:v>
                </c:pt>
                <c:pt idx="309">
                  <c:v>8.3400000000000034</c:v>
                </c:pt>
                <c:pt idx="310">
                  <c:v>2.3499999999999943</c:v>
                </c:pt>
                <c:pt idx="311">
                  <c:v>7.7000000000000028</c:v>
                </c:pt>
                <c:pt idx="312">
                  <c:v>40.190000000000055</c:v>
                </c:pt>
                <c:pt idx="313">
                  <c:v>36.92999999999995</c:v>
                </c:pt>
                <c:pt idx="314">
                  <c:v>63.430000000000064</c:v>
                </c:pt>
                <c:pt idx="315">
                  <c:v>10.610000000000014</c:v>
                </c:pt>
                <c:pt idx="316">
                  <c:v>3.4000000000000057</c:v>
                </c:pt>
                <c:pt idx="317">
                  <c:v>8.5599999999999987</c:v>
                </c:pt>
                <c:pt idx="318">
                  <c:v>3.9900000000000091</c:v>
                </c:pt>
                <c:pt idx="319">
                  <c:v>3.6700000000000159</c:v>
                </c:pt>
                <c:pt idx="320">
                  <c:v>21.029999999999973</c:v>
                </c:pt>
                <c:pt idx="321">
                  <c:v>6.4400000000000546</c:v>
                </c:pt>
                <c:pt idx="322">
                  <c:v>33.340000000000146</c:v>
                </c:pt>
                <c:pt idx="323">
                  <c:v>16.549999999999997</c:v>
                </c:pt>
                <c:pt idx="324">
                  <c:v>13.650000000000002</c:v>
                </c:pt>
                <c:pt idx="325">
                  <c:v>1.7300000000000182</c:v>
                </c:pt>
                <c:pt idx="326">
                  <c:v>18.489999999999995</c:v>
                </c:pt>
                <c:pt idx="327">
                  <c:v>18.5</c:v>
                </c:pt>
                <c:pt idx="328">
                  <c:v>1.0499999999999972</c:v>
                </c:pt>
                <c:pt idx="329">
                  <c:v>24.440000000000055</c:v>
                </c:pt>
                <c:pt idx="330">
                  <c:v>6.1900000000000546</c:v>
                </c:pt>
                <c:pt idx="331">
                  <c:v>10.980000000000018</c:v>
                </c:pt>
                <c:pt idx="332">
                  <c:v>9.93</c:v>
                </c:pt>
                <c:pt idx="333">
                  <c:v>3.0999999999999943</c:v>
                </c:pt>
                <c:pt idx="334">
                  <c:v>11.880000000000109</c:v>
                </c:pt>
                <c:pt idx="335">
                  <c:v>5.6900000000000546</c:v>
                </c:pt>
                <c:pt idx="336">
                  <c:v>6.1900000000000048</c:v>
                </c:pt>
                <c:pt idx="337">
                  <c:v>23.5600000000004</c:v>
                </c:pt>
                <c:pt idx="338">
                  <c:v>14.29</c:v>
                </c:pt>
                <c:pt idx="339">
                  <c:v>4.91</c:v>
                </c:pt>
                <c:pt idx="340">
                  <c:v>2.7000000000000455</c:v>
                </c:pt>
                <c:pt idx="341">
                  <c:v>32.430000000000007</c:v>
                </c:pt>
                <c:pt idx="342">
                  <c:v>2.3600000000000136</c:v>
                </c:pt>
                <c:pt idx="343">
                  <c:v>18.360000000000014</c:v>
                </c:pt>
                <c:pt idx="344">
                  <c:v>4.7899999999999636</c:v>
                </c:pt>
                <c:pt idx="345">
                  <c:v>6.3400000000001455</c:v>
                </c:pt>
                <c:pt idx="346">
                  <c:v>43.660000000000082</c:v>
                </c:pt>
                <c:pt idx="347">
                  <c:v>18.839999999999918</c:v>
                </c:pt>
                <c:pt idx="348">
                  <c:v>21.809999999999995</c:v>
                </c:pt>
                <c:pt idx="349">
                  <c:v>3.0399999999999636</c:v>
                </c:pt>
                <c:pt idx="350">
                  <c:v>22.019999999999996</c:v>
                </c:pt>
                <c:pt idx="351">
                  <c:v>15.839999999999975</c:v>
                </c:pt>
                <c:pt idx="352">
                  <c:v>1.3000000000000114</c:v>
                </c:pt>
                <c:pt idx="353">
                  <c:v>57.240000000000009</c:v>
                </c:pt>
                <c:pt idx="354">
                  <c:v>3.6600000000000108</c:v>
                </c:pt>
                <c:pt idx="355">
                  <c:v>53.190000000000055</c:v>
                </c:pt>
                <c:pt idx="356">
                  <c:v>8.1299999999999955</c:v>
                </c:pt>
                <c:pt idx="357">
                  <c:v>5.0300000000000011</c:v>
                </c:pt>
                <c:pt idx="358">
                  <c:v>8.1800000000000068</c:v>
                </c:pt>
                <c:pt idx="359">
                  <c:v>5.460000000000008</c:v>
                </c:pt>
                <c:pt idx="360">
                  <c:v>23.149999999999977</c:v>
                </c:pt>
                <c:pt idx="361">
                  <c:v>17.3900000000001</c:v>
                </c:pt>
                <c:pt idx="362">
                  <c:v>19.47</c:v>
                </c:pt>
                <c:pt idx="363">
                  <c:v>9.4999999999999964</c:v>
                </c:pt>
                <c:pt idx="364">
                  <c:v>0.50999999999999091</c:v>
                </c:pt>
                <c:pt idx="365">
                  <c:v>7.0800000000000054</c:v>
                </c:pt>
                <c:pt idx="366">
                  <c:v>32.340000000000003</c:v>
                </c:pt>
                <c:pt idx="367">
                  <c:v>37.570000000000164</c:v>
                </c:pt>
                <c:pt idx="368">
                  <c:v>4.4800000000000182</c:v>
                </c:pt>
                <c:pt idx="369">
                  <c:v>1.0499999999999972</c:v>
                </c:pt>
                <c:pt idx="370">
                  <c:v>9.3800000000000026</c:v>
                </c:pt>
                <c:pt idx="371">
                  <c:v>26.670000000000073</c:v>
                </c:pt>
                <c:pt idx="372">
                  <c:v>8.660000000000025</c:v>
                </c:pt>
                <c:pt idx="373">
                  <c:v>2.5999999999999659</c:v>
                </c:pt>
                <c:pt idx="374">
                  <c:v>31.779999999999973</c:v>
                </c:pt>
                <c:pt idx="375">
                  <c:v>4.9199999999998454</c:v>
                </c:pt>
                <c:pt idx="376">
                  <c:v>30.800000000000011</c:v>
                </c:pt>
                <c:pt idx="377">
                  <c:v>3.8799999999999955</c:v>
                </c:pt>
                <c:pt idx="378">
                  <c:v>12.91</c:v>
                </c:pt>
                <c:pt idx="379">
                  <c:v>1.7400000000000091</c:v>
                </c:pt>
                <c:pt idx="380">
                  <c:v>15.970000000000255</c:v>
                </c:pt>
                <c:pt idx="381">
                  <c:v>12.409999999999968</c:v>
                </c:pt>
                <c:pt idx="382">
                  <c:v>12.079999999999927</c:v>
                </c:pt>
                <c:pt idx="383">
                  <c:v>23.43</c:v>
                </c:pt>
                <c:pt idx="384">
                  <c:v>0.31999999999999318</c:v>
                </c:pt>
                <c:pt idx="385">
                  <c:v>1.6599999999999966</c:v>
                </c:pt>
                <c:pt idx="386">
                  <c:v>14.529999999999973</c:v>
                </c:pt>
                <c:pt idx="387">
                  <c:v>25.099999999999909</c:v>
                </c:pt>
                <c:pt idx="388">
                  <c:v>4.0399999999999991</c:v>
                </c:pt>
                <c:pt idx="389">
                  <c:v>35.230000000000018</c:v>
                </c:pt>
                <c:pt idx="390">
                  <c:v>22.46999999999997</c:v>
                </c:pt>
                <c:pt idx="391">
                  <c:v>12.419999999999998</c:v>
                </c:pt>
                <c:pt idx="392">
                  <c:v>16.269999999999996</c:v>
                </c:pt>
                <c:pt idx="393">
                  <c:v>0.17000000000000171</c:v>
                </c:pt>
                <c:pt idx="394">
                  <c:v>13.190000000000055</c:v>
                </c:pt>
                <c:pt idx="395">
                  <c:v>10.370000000000005</c:v>
                </c:pt>
                <c:pt idx="396">
                  <c:v>16.460000000000008</c:v>
                </c:pt>
                <c:pt idx="397">
                  <c:v>4.1999999999999886</c:v>
                </c:pt>
                <c:pt idx="398">
                  <c:v>5.0400000000000205</c:v>
                </c:pt>
                <c:pt idx="399">
                  <c:v>2.1900000000000546</c:v>
                </c:pt>
                <c:pt idx="400">
                  <c:v>26.189999999999998</c:v>
                </c:pt>
                <c:pt idx="401">
                  <c:v>23.669999999999959</c:v>
                </c:pt>
                <c:pt idx="402">
                  <c:v>4.990000000000002</c:v>
                </c:pt>
                <c:pt idx="403">
                  <c:v>1.5499999999999545</c:v>
                </c:pt>
                <c:pt idx="404">
                  <c:v>2.7200000000000273</c:v>
                </c:pt>
                <c:pt idx="405">
                  <c:v>1.7899999999999991</c:v>
                </c:pt>
                <c:pt idx="406">
                  <c:v>11.439999999999998</c:v>
                </c:pt>
                <c:pt idx="407">
                  <c:v>36.329999999999984</c:v>
                </c:pt>
                <c:pt idx="408">
                  <c:v>27.479999999999905</c:v>
                </c:pt>
                <c:pt idx="409">
                  <c:v>1.0400000000000205</c:v>
                </c:pt>
                <c:pt idx="410">
                  <c:v>0.12999999999999989</c:v>
                </c:pt>
                <c:pt idx="411">
                  <c:v>9.2000000000000455</c:v>
                </c:pt>
                <c:pt idx="412">
                  <c:v>6.85</c:v>
                </c:pt>
                <c:pt idx="413">
                  <c:v>2.4300000000000006</c:v>
                </c:pt>
                <c:pt idx="414">
                  <c:v>16.049999999999955</c:v>
                </c:pt>
                <c:pt idx="415">
                  <c:v>38.930000000000064</c:v>
                </c:pt>
                <c:pt idx="416">
                  <c:v>11.36</c:v>
                </c:pt>
                <c:pt idx="417">
                  <c:v>3.0800000000000409</c:v>
                </c:pt>
                <c:pt idx="418">
                  <c:v>12.389999999999986</c:v>
                </c:pt>
                <c:pt idx="419">
                  <c:v>16.420000000000073</c:v>
                </c:pt>
                <c:pt idx="420">
                  <c:v>1.7000000000000028</c:v>
                </c:pt>
                <c:pt idx="421">
                  <c:v>3.1599999999999682</c:v>
                </c:pt>
                <c:pt idx="422">
                  <c:v>1.9800000000000182</c:v>
                </c:pt>
                <c:pt idx="423">
                  <c:v>2.91</c:v>
                </c:pt>
                <c:pt idx="424">
                  <c:v>6.25</c:v>
                </c:pt>
                <c:pt idx="425">
                  <c:v>17.099999999999909</c:v>
                </c:pt>
                <c:pt idx="426">
                  <c:v>21.919999999999959</c:v>
                </c:pt>
                <c:pt idx="427">
                  <c:v>9.7200000000000273</c:v>
                </c:pt>
                <c:pt idx="428">
                  <c:v>3.910000000000025</c:v>
                </c:pt>
                <c:pt idx="429">
                  <c:v>50.630000000000109</c:v>
                </c:pt>
                <c:pt idx="430">
                  <c:v>7.1399999999999864</c:v>
                </c:pt>
                <c:pt idx="431">
                  <c:v>12.689999999999998</c:v>
                </c:pt>
                <c:pt idx="432">
                  <c:v>9.67999999999995</c:v>
                </c:pt>
                <c:pt idx="433">
                  <c:v>3.4200000000000017</c:v>
                </c:pt>
                <c:pt idx="434">
                  <c:v>1.5400000000000063</c:v>
                </c:pt>
                <c:pt idx="435">
                  <c:v>31.829999999999927</c:v>
                </c:pt>
                <c:pt idx="436">
                  <c:v>9.19</c:v>
                </c:pt>
                <c:pt idx="437">
                  <c:v>18.950000000000045</c:v>
                </c:pt>
                <c:pt idx="438">
                  <c:v>19.460000000000008</c:v>
                </c:pt>
                <c:pt idx="439">
                  <c:v>0.63999999999998636</c:v>
                </c:pt>
                <c:pt idx="440">
                  <c:v>41.919999999999959</c:v>
                </c:pt>
                <c:pt idx="441">
                  <c:v>9.4500000000000455</c:v>
                </c:pt>
                <c:pt idx="442">
                  <c:v>15.379999999999995</c:v>
                </c:pt>
                <c:pt idx="443">
                  <c:v>11.619999999999997</c:v>
                </c:pt>
                <c:pt idx="444">
                  <c:v>5.1499999999999773</c:v>
                </c:pt>
                <c:pt idx="445">
                  <c:v>6.8400000000000318</c:v>
                </c:pt>
                <c:pt idx="446">
                  <c:v>9.48</c:v>
                </c:pt>
                <c:pt idx="447">
                  <c:v>2.6000000000000227</c:v>
                </c:pt>
                <c:pt idx="448">
                  <c:v>29.810000000000002</c:v>
                </c:pt>
                <c:pt idx="449">
                  <c:v>18.600000000000023</c:v>
                </c:pt>
                <c:pt idx="450">
                  <c:v>11.639999999999986</c:v>
                </c:pt>
                <c:pt idx="451">
                  <c:v>4.9699999999999989</c:v>
                </c:pt>
                <c:pt idx="452">
                  <c:v>4.75</c:v>
                </c:pt>
                <c:pt idx="453">
                  <c:v>23.15</c:v>
                </c:pt>
                <c:pt idx="454">
                  <c:v>7.17999999999995</c:v>
                </c:pt>
                <c:pt idx="455">
                  <c:v>10.150000000000006</c:v>
                </c:pt>
                <c:pt idx="456">
                  <c:v>15.719999999999999</c:v>
                </c:pt>
                <c:pt idx="457">
                  <c:v>1.1099999999999994</c:v>
                </c:pt>
                <c:pt idx="458">
                  <c:v>28.92999999999995</c:v>
                </c:pt>
                <c:pt idx="459">
                  <c:v>6.8400000000000034</c:v>
                </c:pt>
                <c:pt idx="460">
                  <c:v>19.450000000000045</c:v>
                </c:pt>
                <c:pt idx="461">
                  <c:v>2.3299999999999841</c:v>
                </c:pt>
                <c:pt idx="462">
                  <c:v>6.09</c:v>
                </c:pt>
                <c:pt idx="463">
                  <c:v>3.0999999999999943</c:v>
                </c:pt>
                <c:pt idx="464">
                  <c:v>5.82</c:v>
                </c:pt>
                <c:pt idx="465">
                  <c:v>49.5</c:v>
                </c:pt>
                <c:pt idx="466">
                  <c:v>21.71999999999997</c:v>
                </c:pt>
                <c:pt idx="467">
                  <c:v>11.580000000000005</c:v>
                </c:pt>
                <c:pt idx="468">
                  <c:v>11.379999999999995</c:v>
                </c:pt>
                <c:pt idx="469">
                  <c:v>7.1899999999999995</c:v>
                </c:pt>
                <c:pt idx="470">
                  <c:v>26.509999999999991</c:v>
                </c:pt>
                <c:pt idx="471">
                  <c:v>5.75</c:v>
                </c:pt>
                <c:pt idx="472">
                  <c:v>60.17999999999995</c:v>
                </c:pt>
                <c:pt idx="473">
                  <c:v>5.6800000000000068</c:v>
                </c:pt>
                <c:pt idx="474">
                  <c:v>3.3400000000000034</c:v>
                </c:pt>
                <c:pt idx="475">
                  <c:v>8.0499999999999545</c:v>
                </c:pt>
                <c:pt idx="476">
                  <c:v>0.98999999999989541</c:v>
                </c:pt>
                <c:pt idx="477">
                  <c:v>17.420000000000002</c:v>
                </c:pt>
                <c:pt idx="478">
                  <c:v>12.439999999999998</c:v>
                </c:pt>
                <c:pt idx="479">
                  <c:v>9.6200000000000045</c:v>
                </c:pt>
                <c:pt idx="480">
                  <c:v>10.73</c:v>
                </c:pt>
                <c:pt idx="481">
                  <c:v>12.759999999999991</c:v>
                </c:pt>
                <c:pt idx="482">
                  <c:v>1.1999999999999318</c:v>
                </c:pt>
                <c:pt idx="483">
                  <c:v>18.439999999999998</c:v>
                </c:pt>
                <c:pt idx="484">
                  <c:v>36.710000000000036</c:v>
                </c:pt>
                <c:pt idx="485">
                  <c:v>3.2400000000000091</c:v>
                </c:pt>
                <c:pt idx="486">
                  <c:v>19.169999999999987</c:v>
                </c:pt>
                <c:pt idx="487">
                  <c:v>7.8099999999999987</c:v>
                </c:pt>
                <c:pt idx="488">
                  <c:v>8.7700000000000031</c:v>
                </c:pt>
                <c:pt idx="489">
                  <c:v>22.730000000000018</c:v>
                </c:pt>
                <c:pt idx="490">
                  <c:v>8.07</c:v>
                </c:pt>
                <c:pt idx="491">
                  <c:v>20.049999999999997</c:v>
                </c:pt>
                <c:pt idx="492">
                  <c:v>6.6400000000000006</c:v>
                </c:pt>
                <c:pt idx="493">
                  <c:v>3.0300000000000011</c:v>
                </c:pt>
                <c:pt idx="494">
                  <c:v>9.9400000000000546</c:v>
                </c:pt>
                <c:pt idx="495">
                  <c:v>7.8600000000000136</c:v>
                </c:pt>
                <c:pt idx="496">
                  <c:v>6.0000000000002274E-2</c:v>
                </c:pt>
                <c:pt idx="497">
                  <c:v>1.3900000000000006</c:v>
                </c:pt>
                <c:pt idx="498">
                  <c:v>5.08</c:v>
                </c:pt>
                <c:pt idx="499">
                  <c:v>10.46</c:v>
                </c:pt>
                <c:pt idx="500">
                  <c:v>2.66</c:v>
                </c:pt>
                <c:pt idx="501">
                  <c:v>16.009999999999998</c:v>
                </c:pt>
                <c:pt idx="502">
                  <c:v>26.319999999999993</c:v>
                </c:pt>
                <c:pt idx="503">
                  <c:v>2.5800000000000125</c:v>
                </c:pt>
                <c:pt idx="504">
                  <c:v>0.90999999999999659</c:v>
                </c:pt>
                <c:pt idx="505">
                  <c:v>18.669999999999959</c:v>
                </c:pt>
                <c:pt idx="506">
                  <c:v>3.9300000000000068</c:v>
                </c:pt>
                <c:pt idx="507">
                  <c:v>14.36999999999999</c:v>
                </c:pt>
                <c:pt idx="508">
                  <c:v>8.0599999999999454</c:v>
                </c:pt>
                <c:pt idx="509">
                  <c:v>33.829999999999984</c:v>
                </c:pt>
                <c:pt idx="510">
                  <c:v>5.490000000000002</c:v>
                </c:pt>
                <c:pt idx="511">
                  <c:v>18.350000000000023</c:v>
                </c:pt>
                <c:pt idx="512">
                  <c:v>13.390000000000015</c:v>
                </c:pt>
                <c:pt idx="513">
                  <c:v>6.0199999999999818</c:v>
                </c:pt>
                <c:pt idx="514">
                  <c:v>0.70000000000001705</c:v>
                </c:pt>
                <c:pt idx="515">
                  <c:v>9.84</c:v>
                </c:pt>
                <c:pt idx="516">
                  <c:v>8.0599999999999987</c:v>
                </c:pt>
                <c:pt idx="517">
                  <c:v>0.20999999999999996</c:v>
                </c:pt>
                <c:pt idx="518">
                  <c:v>11.170000000000073</c:v>
                </c:pt>
                <c:pt idx="519">
                  <c:v>2.4899999999999984</c:v>
                </c:pt>
                <c:pt idx="520">
                  <c:v>31.370000000000005</c:v>
                </c:pt>
                <c:pt idx="521">
                  <c:v>0.40000000000000568</c:v>
                </c:pt>
                <c:pt idx="522">
                  <c:v>6.3600000000000136</c:v>
                </c:pt>
                <c:pt idx="523">
                  <c:v>13.77000000000001</c:v>
                </c:pt>
                <c:pt idx="524">
                  <c:v>18.259999999999991</c:v>
                </c:pt>
                <c:pt idx="525">
                  <c:v>7.9300000000000006</c:v>
                </c:pt>
                <c:pt idx="526">
                  <c:v>3.1200000000000045</c:v>
                </c:pt>
                <c:pt idx="527">
                  <c:v>0.81000000000000227</c:v>
                </c:pt>
                <c:pt idx="528">
                  <c:v>9.7900000000000009</c:v>
                </c:pt>
                <c:pt idx="529">
                  <c:v>27.009999999999998</c:v>
                </c:pt>
                <c:pt idx="530">
                  <c:v>6.3600000000000136</c:v>
                </c:pt>
                <c:pt idx="531">
                  <c:v>9.7599999999999909</c:v>
                </c:pt>
                <c:pt idx="532">
                  <c:v>23.830000000000041</c:v>
                </c:pt>
                <c:pt idx="533">
                  <c:v>11.910000000000004</c:v>
                </c:pt>
                <c:pt idx="534">
                  <c:v>1.7000000000000011</c:v>
                </c:pt>
                <c:pt idx="535">
                  <c:v>1.3800000000000026</c:v>
                </c:pt>
                <c:pt idx="536">
                  <c:v>12.36</c:v>
                </c:pt>
                <c:pt idx="537">
                  <c:v>1.3299999999999841</c:v>
                </c:pt>
                <c:pt idx="538">
                  <c:v>20.02000000000001</c:v>
                </c:pt>
                <c:pt idx="539">
                  <c:v>3.6199999999999974</c:v>
                </c:pt>
                <c:pt idx="540">
                  <c:v>8.2800000000000011</c:v>
                </c:pt>
                <c:pt idx="541">
                  <c:v>10.670000000000002</c:v>
                </c:pt>
                <c:pt idx="542">
                  <c:v>7.8900000000000006</c:v>
                </c:pt>
                <c:pt idx="543">
                  <c:v>0.6899999999999995</c:v>
                </c:pt>
                <c:pt idx="544">
                  <c:v>56.490000000000009</c:v>
                </c:pt>
                <c:pt idx="545">
                  <c:v>10.8</c:v>
                </c:pt>
                <c:pt idx="546">
                  <c:v>7.839999999999999</c:v>
                </c:pt>
                <c:pt idx="547">
                  <c:v>4.3300000000000018</c:v>
                </c:pt>
                <c:pt idx="548">
                  <c:v>28.259999999999991</c:v>
                </c:pt>
                <c:pt idx="549">
                  <c:v>10.619999999999891</c:v>
                </c:pt>
                <c:pt idx="550">
                  <c:v>17.639999999999986</c:v>
                </c:pt>
                <c:pt idx="551">
                  <c:v>3.289999999999992</c:v>
                </c:pt>
                <c:pt idx="552">
                  <c:v>0.36000000000001364</c:v>
                </c:pt>
                <c:pt idx="553">
                  <c:v>9.1000000000000014</c:v>
                </c:pt>
                <c:pt idx="554">
                  <c:v>2.519999999999996</c:v>
                </c:pt>
                <c:pt idx="555">
                  <c:v>16.600000000000023</c:v>
                </c:pt>
                <c:pt idx="556">
                  <c:v>2.39</c:v>
                </c:pt>
                <c:pt idx="557">
                  <c:v>6.8400000000000318</c:v>
                </c:pt>
                <c:pt idx="558">
                  <c:v>22.259999999999991</c:v>
                </c:pt>
                <c:pt idx="559">
                  <c:v>2.6600000000000037</c:v>
                </c:pt>
                <c:pt idx="560">
                  <c:v>0.51</c:v>
                </c:pt>
                <c:pt idx="561">
                  <c:v>2.9400000000000004</c:v>
                </c:pt>
                <c:pt idx="562">
                  <c:v>2.6400000000000006</c:v>
                </c:pt>
                <c:pt idx="563">
                  <c:v>30.480000000000018</c:v>
                </c:pt>
                <c:pt idx="564">
                  <c:v>3.9000000000000057</c:v>
                </c:pt>
                <c:pt idx="565">
                  <c:v>11.700000000000045</c:v>
                </c:pt>
                <c:pt idx="566">
                  <c:v>19.36</c:v>
                </c:pt>
                <c:pt idx="567">
                  <c:v>29.050000000000011</c:v>
                </c:pt>
                <c:pt idx="568">
                  <c:v>31.78000000000003</c:v>
                </c:pt>
                <c:pt idx="569">
                  <c:v>3.8999999999999773</c:v>
                </c:pt>
                <c:pt idx="570">
                  <c:v>12.669999999999987</c:v>
                </c:pt>
                <c:pt idx="571">
                  <c:v>3.5200000000000102</c:v>
                </c:pt>
                <c:pt idx="572">
                  <c:v>4.1700000000000728</c:v>
                </c:pt>
                <c:pt idx="573">
                  <c:v>4.4899999999999984</c:v>
                </c:pt>
                <c:pt idx="574">
                  <c:v>13.71999999999997</c:v>
                </c:pt>
                <c:pt idx="575">
                  <c:v>8.25</c:v>
                </c:pt>
                <c:pt idx="576">
                  <c:v>1.3100000000000023</c:v>
                </c:pt>
                <c:pt idx="577">
                  <c:v>1.9399999999999977</c:v>
                </c:pt>
                <c:pt idx="578">
                  <c:v>4.7599999999999909</c:v>
                </c:pt>
                <c:pt idx="579">
                  <c:v>4.5300000000000011</c:v>
                </c:pt>
                <c:pt idx="580">
                  <c:v>3.9299999999999997</c:v>
                </c:pt>
                <c:pt idx="581">
                  <c:v>0.69999999999999929</c:v>
                </c:pt>
                <c:pt idx="582">
                  <c:v>2.7000000000000171</c:v>
                </c:pt>
                <c:pt idx="583">
                  <c:v>8.0699999999999363</c:v>
                </c:pt>
                <c:pt idx="584">
                  <c:v>27.439999999999998</c:v>
                </c:pt>
                <c:pt idx="585">
                  <c:v>41.380000000000109</c:v>
                </c:pt>
                <c:pt idx="586">
                  <c:v>35.319999999999993</c:v>
                </c:pt>
                <c:pt idx="587">
                  <c:v>6.5500000000000114</c:v>
                </c:pt>
                <c:pt idx="588">
                  <c:v>22.810000000000002</c:v>
                </c:pt>
                <c:pt idx="589">
                  <c:v>2.3299999999999983</c:v>
                </c:pt>
                <c:pt idx="590">
                  <c:v>15.309999999999945</c:v>
                </c:pt>
                <c:pt idx="591">
                  <c:v>9.6499999999999773</c:v>
                </c:pt>
                <c:pt idx="592">
                  <c:v>11.509999999999991</c:v>
                </c:pt>
                <c:pt idx="593">
                  <c:v>0.29999999999999716</c:v>
                </c:pt>
                <c:pt idx="594">
                  <c:v>9.3000000000000114</c:v>
                </c:pt>
                <c:pt idx="595">
                  <c:v>1.5299999999999998</c:v>
                </c:pt>
                <c:pt idx="596">
                  <c:v>18.830000000000002</c:v>
                </c:pt>
                <c:pt idx="597">
                  <c:v>11.700000000000003</c:v>
                </c:pt>
                <c:pt idx="598">
                  <c:v>1.5800000000000409</c:v>
                </c:pt>
                <c:pt idx="599">
                  <c:v>6.3799999999999955</c:v>
                </c:pt>
                <c:pt idx="600">
                  <c:v>1.5299999999999727</c:v>
                </c:pt>
                <c:pt idx="601">
                  <c:v>21.27</c:v>
                </c:pt>
                <c:pt idx="602">
                  <c:v>9.5500000000000114</c:v>
                </c:pt>
                <c:pt idx="603">
                  <c:v>3.4700000000000273</c:v>
                </c:pt>
                <c:pt idx="604">
                  <c:v>18.590000000000032</c:v>
                </c:pt>
                <c:pt idx="605">
                  <c:v>5.8499999999999091</c:v>
                </c:pt>
                <c:pt idx="606">
                  <c:v>3.5600000000000023</c:v>
                </c:pt>
                <c:pt idx="607">
                  <c:v>17.409999999999997</c:v>
                </c:pt>
                <c:pt idx="608">
                  <c:v>12.019999999999982</c:v>
                </c:pt>
                <c:pt idx="609">
                  <c:v>3.79</c:v>
                </c:pt>
                <c:pt idx="610">
                  <c:v>7.7299999999999898</c:v>
                </c:pt>
                <c:pt idx="611">
                  <c:v>13.5</c:v>
                </c:pt>
                <c:pt idx="612">
                  <c:v>5.0000000000011369E-2</c:v>
                </c:pt>
                <c:pt idx="613">
                  <c:v>0.85999999999999943</c:v>
                </c:pt>
                <c:pt idx="614">
                  <c:v>10.640000000000015</c:v>
                </c:pt>
                <c:pt idx="615">
                  <c:v>5.75</c:v>
                </c:pt>
                <c:pt idx="616">
                  <c:v>5.3999999999999773</c:v>
                </c:pt>
                <c:pt idx="617">
                  <c:v>10.310000000000002</c:v>
                </c:pt>
                <c:pt idx="618">
                  <c:v>17.390000000000043</c:v>
                </c:pt>
                <c:pt idx="619">
                  <c:v>8.6599999999999682</c:v>
                </c:pt>
                <c:pt idx="620">
                  <c:v>18.569999999999993</c:v>
                </c:pt>
                <c:pt idx="621">
                  <c:v>3.210000000000008</c:v>
                </c:pt>
                <c:pt idx="622">
                  <c:v>9.2099999999999991</c:v>
                </c:pt>
                <c:pt idx="623">
                  <c:v>0.72000000000000597</c:v>
                </c:pt>
                <c:pt idx="624">
                  <c:v>6.3500000000000227</c:v>
                </c:pt>
                <c:pt idx="625">
                  <c:v>3.75</c:v>
                </c:pt>
                <c:pt idx="626">
                  <c:v>11.560000000000002</c:v>
                </c:pt>
                <c:pt idx="627">
                  <c:v>6.7000000000000028</c:v>
                </c:pt>
                <c:pt idx="628">
                  <c:v>4.2300000000000004</c:v>
                </c:pt>
                <c:pt idx="629">
                  <c:v>14.32000000000005</c:v>
                </c:pt>
                <c:pt idx="630">
                  <c:v>7.4300000000000068</c:v>
                </c:pt>
                <c:pt idx="631">
                  <c:v>21.639999999999986</c:v>
                </c:pt>
                <c:pt idx="632">
                  <c:v>10.420000000000002</c:v>
                </c:pt>
                <c:pt idx="633">
                  <c:v>1.9700000000000273</c:v>
                </c:pt>
                <c:pt idx="634">
                  <c:v>1.5500000000000114</c:v>
                </c:pt>
                <c:pt idx="635">
                  <c:v>1.3699999999999974</c:v>
                </c:pt>
                <c:pt idx="636">
                  <c:v>4.3300000000000018</c:v>
                </c:pt>
                <c:pt idx="637">
                  <c:v>14.66</c:v>
                </c:pt>
                <c:pt idx="638">
                  <c:v>2.8400000000000034</c:v>
                </c:pt>
                <c:pt idx="639">
                  <c:v>1.8100000000000023</c:v>
                </c:pt>
                <c:pt idx="640">
                  <c:v>1.0499999999999989</c:v>
                </c:pt>
                <c:pt idx="641">
                  <c:v>12.04000000000002</c:v>
                </c:pt>
                <c:pt idx="642">
                  <c:v>5.2399999999999949</c:v>
                </c:pt>
                <c:pt idx="643">
                  <c:v>7.4199999999998454</c:v>
                </c:pt>
                <c:pt idx="644">
                  <c:v>19.510000000000005</c:v>
                </c:pt>
                <c:pt idx="645">
                  <c:v>7.61</c:v>
                </c:pt>
                <c:pt idx="646">
                  <c:v>0.50999999999999801</c:v>
                </c:pt>
                <c:pt idx="647">
                  <c:v>2.5</c:v>
                </c:pt>
                <c:pt idx="648">
                  <c:v>5.7900000000000205</c:v>
                </c:pt>
                <c:pt idx="649">
                  <c:v>5.7800000000000011</c:v>
                </c:pt>
                <c:pt idx="650">
                  <c:v>7.6499999999999773</c:v>
                </c:pt>
                <c:pt idx="651">
                  <c:v>8.0600000000000023</c:v>
                </c:pt>
                <c:pt idx="652">
                  <c:v>7.3399999999999892</c:v>
                </c:pt>
                <c:pt idx="653">
                  <c:v>1.110000000000003</c:v>
                </c:pt>
                <c:pt idx="654">
                  <c:v>5.7000000000000028</c:v>
                </c:pt>
                <c:pt idx="655">
                  <c:v>7.0099999999999909</c:v>
                </c:pt>
                <c:pt idx="656">
                  <c:v>0.71999999999999886</c:v>
                </c:pt>
                <c:pt idx="657">
                  <c:v>6.91</c:v>
                </c:pt>
                <c:pt idx="658">
                  <c:v>25.720000000000027</c:v>
                </c:pt>
                <c:pt idx="659">
                  <c:v>1.2700000000000005</c:v>
                </c:pt>
                <c:pt idx="660">
                  <c:v>0.93999999999999773</c:v>
                </c:pt>
                <c:pt idx="661">
                  <c:v>13.57000000000005</c:v>
                </c:pt>
                <c:pt idx="662">
                  <c:v>15.259999999999998</c:v>
                </c:pt>
                <c:pt idx="663">
                  <c:v>10.889999999999986</c:v>
                </c:pt>
                <c:pt idx="664">
                  <c:v>9.92999999999995</c:v>
                </c:pt>
                <c:pt idx="665">
                  <c:v>12.830000000000013</c:v>
                </c:pt>
                <c:pt idx="666">
                  <c:v>10.060000000000002</c:v>
                </c:pt>
                <c:pt idx="667">
                  <c:v>2.2899999999999991</c:v>
                </c:pt>
                <c:pt idx="668">
                  <c:v>8.4499999999999318</c:v>
                </c:pt>
                <c:pt idx="669">
                  <c:v>1.0300000000000011</c:v>
                </c:pt>
                <c:pt idx="670">
                  <c:v>8.4600000000000009</c:v>
                </c:pt>
                <c:pt idx="671">
                  <c:v>17.379999999999995</c:v>
                </c:pt>
                <c:pt idx="672">
                  <c:v>18.700000000000045</c:v>
                </c:pt>
                <c:pt idx="673">
                  <c:v>3.7700000000000014</c:v>
                </c:pt>
                <c:pt idx="674">
                  <c:v>3.5200000000000102</c:v>
                </c:pt>
                <c:pt idx="675">
                  <c:v>3.2700000000000005</c:v>
                </c:pt>
                <c:pt idx="676">
                  <c:v>1.92</c:v>
                </c:pt>
                <c:pt idx="677">
                  <c:v>5.8200000000000074</c:v>
                </c:pt>
                <c:pt idx="678">
                  <c:v>0.10999999999998522</c:v>
                </c:pt>
                <c:pt idx="679">
                  <c:v>8.8899999999999864</c:v>
                </c:pt>
                <c:pt idx="680">
                  <c:v>3.0200000000000031</c:v>
                </c:pt>
                <c:pt idx="681">
                  <c:v>4.7099999999999227</c:v>
                </c:pt>
                <c:pt idx="682">
                  <c:v>9.5299999999999727</c:v>
                </c:pt>
                <c:pt idx="683">
                  <c:v>0.99000000000000909</c:v>
                </c:pt>
                <c:pt idx="684">
                  <c:v>15.530000000000001</c:v>
                </c:pt>
                <c:pt idx="685">
                  <c:v>0.37000000000000455</c:v>
                </c:pt>
                <c:pt idx="686">
                  <c:v>0.5</c:v>
                </c:pt>
                <c:pt idx="687">
                  <c:v>4.6100000000000136</c:v>
                </c:pt>
                <c:pt idx="688">
                  <c:v>5.2799999999999976</c:v>
                </c:pt>
                <c:pt idx="689">
                  <c:v>4.1300000000000008</c:v>
                </c:pt>
                <c:pt idx="690">
                  <c:v>29.090000000000032</c:v>
                </c:pt>
                <c:pt idx="691">
                  <c:v>16.63</c:v>
                </c:pt>
                <c:pt idx="692">
                  <c:v>7.9399999999999977</c:v>
                </c:pt>
                <c:pt idx="693">
                  <c:v>12.04</c:v>
                </c:pt>
                <c:pt idx="694">
                  <c:v>10.170000000000016</c:v>
                </c:pt>
                <c:pt idx="695">
                  <c:v>1.039999999999992</c:v>
                </c:pt>
                <c:pt idx="696">
                  <c:v>0.17999999999999972</c:v>
                </c:pt>
                <c:pt idx="697">
                  <c:v>5.4399999999999977</c:v>
                </c:pt>
                <c:pt idx="698">
                  <c:v>3.5299999999999976</c:v>
                </c:pt>
                <c:pt idx="699">
                  <c:v>6.7700000000000102</c:v>
                </c:pt>
                <c:pt idx="700">
                  <c:v>2.980000000000004</c:v>
                </c:pt>
                <c:pt idx="701">
                  <c:v>0.58000000000000007</c:v>
                </c:pt>
                <c:pt idx="702">
                  <c:v>8.43</c:v>
                </c:pt>
                <c:pt idx="703">
                  <c:v>4.5</c:v>
                </c:pt>
                <c:pt idx="704">
                  <c:v>7.0500000000000007</c:v>
                </c:pt>
                <c:pt idx="705">
                  <c:v>0.88000000000000256</c:v>
                </c:pt>
                <c:pt idx="706">
                  <c:v>1.9000000000000341</c:v>
                </c:pt>
                <c:pt idx="707">
                  <c:v>16.670000000000073</c:v>
                </c:pt>
                <c:pt idx="708">
                  <c:v>9.2400000000000091</c:v>
                </c:pt>
                <c:pt idx="709">
                  <c:v>12.459999999999923</c:v>
                </c:pt>
                <c:pt idx="710">
                  <c:v>12.510000000000019</c:v>
                </c:pt>
                <c:pt idx="711">
                  <c:v>11.980000000000004</c:v>
                </c:pt>
                <c:pt idx="712">
                  <c:v>38.190000000000055</c:v>
                </c:pt>
                <c:pt idx="713">
                  <c:v>10.07000000000005</c:v>
                </c:pt>
                <c:pt idx="714">
                  <c:v>3.259999999999998</c:v>
                </c:pt>
                <c:pt idx="715">
                  <c:v>0.43999999999999773</c:v>
                </c:pt>
                <c:pt idx="716">
                  <c:v>27.019999999999982</c:v>
                </c:pt>
                <c:pt idx="717">
                  <c:v>0.99000000000000909</c:v>
                </c:pt>
                <c:pt idx="718">
                  <c:v>7.8800000000000008</c:v>
                </c:pt>
                <c:pt idx="719">
                  <c:v>18.639999999999986</c:v>
                </c:pt>
                <c:pt idx="720">
                  <c:v>22.129999999999995</c:v>
                </c:pt>
                <c:pt idx="721">
                  <c:v>4.769999999999996</c:v>
                </c:pt>
                <c:pt idx="722">
                  <c:v>3.4300000000000068</c:v>
                </c:pt>
                <c:pt idx="723">
                  <c:v>2.5199999999999996</c:v>
                </c:pt>
                <c:pt idx="724">
                  <c:v>0.19999999999999929</c:v>
                </c:pt>
                <c:pt idx="725">
                  <c:v>11.620000000000005</c:v>
                </c:pt>
                <c:pt idx="726">
                  <c:v>4.5600000000000023</c:v>
                </c:pt>
                <c:pt idx="727">
                  <c:v>4.5799999999999841</c:v>
                </c:pt>
                <c:pt idx="728">
                  <c:v>12.620000000000061</c:v>
                </c:pt>
                <c:pt idx="729">
                  <c:v>3.0199999999999818</c:v>
                </c:pt>
                <c:pt idx="730">
                  <c:v>0.95999999999997954</c:v>
                </c:pt>
                <c:pt idx="731">
                  <c:v>10.100000000000001</c:v>
                </c:pt>
                <c:pt idx="732">
                  <c:v>2.0499999999999989</c:v>
                </c:pt>
                <c:pt idx="733">
                  <c:v>4.460000000000008</c:v>
                </c:pt>
                <c:pt idx="734">
                  <c:v>4.3199999999999994</c:v>
                </c:pt>
                <c:pt idx="735">
                  <c:v>0.84999999999999787</c:v>
                </c:pt>
                <c:pt idx="736">
                  <c:v>11.230000000000004</c:v>
                </c:pt>
                <c:pt idx="737">
                  <c:v>2.7699999999999818</c:v>
                </c:pt>
                <c:pt idx="738">
                  <c:v>19.120000000000005</c:v>
                </c:pt>
                <c:pt idx="739">
                  <c:v>18.750000000000014</c:v>
                </c:pt>
                <c:pt idx="740">
                  <c:v>8.710000000000008</c:v>
                </c:pt>
                <c:pt idx="741">
                  <c:v>3.839999999999975</c:v>
                </c:pt>
                <c:pt idx="742">
                  <c:v>6.6099999999999994</c:v>
                </c:pt>
                <c:pt idx="743">
                  <c:v>8.539999999999992</c:v>
                </c:pt>
                <c:pt idx="744">
                  <c:v>1.7100000000000009</c:v>
                </c:pt>
                <c:pt idx="745">
                  <c:v>25.440000000000055</c:v>
                </c:pt>
                <c:pt idx="746">
                  <c:v>2.1400000000000432</c:v>
                </c:pt>
                <c:pt idx="747">
                  <c:v>0.26999999999999957</c:v>
                </c:pt>
                <c:pt idx="748">
                  <c:v>1.08</c:v>
                </c:pt>
                <c:pt idx="749">
                  <c:v>21.659999999999968</c:v>
                </c:pt>
                <c:pt idx="750">
                  <c:v>2.9300000000000068</c:v>
                </c:pt>
                <c:pt idx="751">
                  <c:v>1.7400000000000091</c:v>
                </c:pt>
                <c:pt idx="752">
                  <c:v>5.8599999999999852</c:v>
                </c:pt>
                <c:pt idx="753">
                  <c:v>4.0400000000000009</c:v>
                </c:pt>
                <c:pt idx="754">
                  <c:v>17.410000000000004</c:v>
                </c:pt>
                <c:pt idx="755">
                  <c:v>4.4400000000000546</c:v>
                </c:pt>
                <c:pt idx="756">
                  <c:v>4.91</c:v>
                </c:pt>
                <c:pt idx="757">
                  <c:v>4.9499999999999886</c:v>
                </c:pt>
                <c:pt idx="758">
                  <c:v>9.1200000000000045</c:v>
                </c:pt>
                <c:pt idx="759">
                  <c:v>0.29999999999999716</c:v>
                </c:pt>
                <c:pt idx="760">
                  <c:v>1.3500000000000014</c:v>
                </c:pt>
                <c:pt idx="761">
                  <c:v>4.539999999999992</c:v>
                </c:pt>
                <c:pt idx="762">
                  <c:v>1.3200000000000003</c:v>
                </c:pt>
                <c:pt idx="763">
                  <c:v>3.2900000000000773</c:v>
                </c:pt>
                <c:pt idx="764">
                  <c:v>16.450000000000045</c:v>
                </c:pt>
                <c:pt idx="765">
                  <c:v>10.61</c:v>
                </c:pt>
                <c:pt idx="766">
                  <c:v>26.629999999999995</c:v>
                </c:pt>
                <c:pt idx="767">
                  <c:v>3.240000000000002</c:v>
                </c:pt>
                <c:pt idx="768">
                  <c:v>6.9600000000000009</c:v>
                </c:pt>
                <c:pt idx="769">
                  <c:v>3.8099999999999881</c:v>
                </c:pt>
                <c:pt idx="770">
                  <c:v>1.9099999999999966</c:v>
                </c:pt>
                <c:pt idx="771">
                  <c:v>4.5999999999999943</c:v>
                </c:pt>
                <c:pt idx="772">
                  <c:v>15.909999999999997</c:v>
                </c:pt>
                <c:pt idx="773">
                  <c:v>1.8900000000000148</c:v>
                </c:pt>
                <c:pt idx="774">
                  <c:v>9.69</c:v>
                </c:pt>
                <c:pt idx="775">
                  <c:v>13.069999999999993</c:v>
                </c:pt>
                <c:pt idx="776">
                  <c:v>20.79000000000002</c:v>
                </c:pt>
                <c:pt idx="777">
                  <c:v>1.4399999999999977</c:v>
                </c:pt>
                <c:pt idx="778">
                  <c:v>5.0000000000011369E-2</c:v>
                </c:pt>
                <c:pt idx="779">
                  <c:v>21.990000000000009</c:v>
                </c:pt>
                <c:pt idx="780">
                  <c:v>9.43</c:v>
                </c:pt>
                <c:pt idx="781">
                  <c:v>12.730000000000004</c:v>
                </c:pt>
                <c:pt idx="782">
                  <c:v>3.5</c:v>
                </c:pt>
                <c:pt idx="783">
                  <c:v>0.17999999999999972</c:v>
                </c:pt>
                <c:pt idx="784">
                  <c:v>14.379999999999995</c:v>
                </c:pt>
                <c:pt idx="785">
                  <c:v>1.8499999999999996</c:v>
                </c:pt>
                <c:pt idx="786">
                  <c:v>1.6800000000000068</c:v>
                </c:pt>
                <c:pt idx="787">
                  <c:v>4.93</c:v>
                </c:pt>
                <c:pt idx="788">
                  <c:v>2.0300000000000011</c:v>
                </c:pt>
                <c:pt idx="789">
                  <c:v>17.030000000000086</c:v>
                </c:pt>
                <c:pt idx="790">
                  <c:v>4.7199999999999704</c:v>
                </c:pt>
                <c:pt idx="791">
                  <c:v>6.9099999999999966</c:v>
                </c:pt>
                <c:pt idx="792">
                  <c:v>18.370000000000005</c:v>
                </c:pt>
                <c:pt idx="793">
                  <c:v>3.3700000000000045</c:v>
                </c:pt>
                <c:pt idx="794">
                  <c:v>1.4500000000000028</c:v>
                </c:pt>
                <c:pt idx="795">
                  <c:v>12.939999999999998</c:v>
                </c:pt>
                <c:pt idx="796">
                  <c:v>1.5499999999999829</c:v>
                </c:pt>
                <c:pt idx="797">
                  <c:v>2.3299999999999272</c:v>
                </c:pt>
                <c:pt idx="798">
                  <c:v>0.87000000000000099</c:v>
                </c:pt>
                <c:pt idx="799">
                  <c:v>6.6399999999999864</c:v>
                </c:pt>
                <c:pt idx="800">
                  <c:v>4.25</c:v>
                </c:pt>
                <c:pt idx="801">
                  <c:v>21.45999999999998</c:v>
                </c:pt>
                <c:pt idx="802">
                  <c:v>8.8899999999999864</c:v>
                </c:pt>
                <c:pt idx="803">
                  <c:v>0.91000000000000014</c:v>
                </c:pt>
                <c:pt idx="804">
                  <c:v>0.98000000000001819</c:v>
                </c:pt>
                <c:pt idx="805">
                  <c:v>3.9199999999999591</c:v>
                </c:pt>
                <c:pt idx="806">
                  <c:v>5.8499999999999943</c:v>
                </c:pt>
                <c:pt idx="807">
                  <c:v>2.99</c:v>
                </c:pt>
                <c:pt idx="808">
                  <c:v>6.2299999999999898</c:v>
                </c:pt>
                <c:pt idx="809">
                  <c:v>8.5</c:v>
                </c:pt>
                <c:pt idx="810">
                  <c:v>2.0900000000000034</c:v>
                </c:pt>
                <c:pt idx="811">
                  <c:v>10.810000000000002</c:v>
                </c:pt>
                <c:pt idx="812">
                  <c:v>5.1500000000000341</c:v>
                </c:pt>
                <c:pt idx="813">
                  <c:v>4.3799999999999955</c:v>
                </c:pt>
                <c:pt idx="814">
                  <c:v>4.9100000000000108</c:v>
                </c:pt>
                <c:pt idx="815">
                  <c:v>2.4400000000000048</c:v>
                </c:pt>
                <c:pt idx="816">
                  <c:v>0.44999999999999929</c:v>
                </c:pt>
                <c:pt idx="817">
                  <c:v>3.5399999999999991</c:v>
                </c:pt>
                <c:pt idx="818">
                  <c:v>0.47999999999999687</c:v>
                </c:pt>
                <c:pt idx="819">
                  <c:v>0.73000000000000043</c:v>
                </c:pt>
                <c:pt idx="820">
                  <c:v>7.4300000000000068</c:v>
                </c:pt>
                <c:pt idx="821">
                  <c:v>3.8499999999999996</c:v>
                </c:pt>
                <c:pt idx="822">
                  <c:v>0.20999999999999996</c:v>
                </c:pt>
                <c:pt idx="823">
                  <c:v>0.46000000000000085</c:v>
                </c:pt>
                <c:pt idx="824">
                  <c:v>3</c:v>
                </c:pt>
                <c:pt idx="825">
                  <c:v>11.540000000000006</c:v>
                </c:pt>
                <c:pt idx="826">
                  <c:v>6.1299999999999955</c:v>
                </c:pt>
                <c:pt idx="827">
                  <c:v>11.230000000000018</c:v>
                </c:pt>
                <c:pt idx="828">
                  <c:v>16.75</c:v>
                </c:pt>
                <c:pt idx="829">
                  <c:v>0.37000000000000099</c:v>
                </c:pt>
                <c:pt idx="830">
                  <c:v>19.870000000000005</c:v>
                </c:pt>
                <c:pt idx="831">
                  <c:v>0.49000000000000021</c:v>
                </c:pt>
                <c:pt idx="832">
                  <c:v>12.779999999999973</c:v>
                </c:pt>
                <c:pt idx="833">
                  <c:v>17.679999999999993</c:v>
                </c:pt>
                <c:pt idx="834">
                  <c:v>5.2700000000000102</c:v>
                </c:pt>
                <c:pt idx="835">
                  <c:v>1.3899999999999864</c:v>
                </c:pt>
                <c:pt idx="836">
                  <c:v>9.3299999999999983</c:v>
                </c:pt>
                <c:pt idx="837">
                  <c:v>3.7699999999999818</c:v>
                </c:pt>
                <c:pt idx="838">
                  <c:v>4.7400000000000091</c:v>
                </c:pt>
                <c:pt idx="839">
                  <c:v>2.1100000000000136</c:v>
                </c:pt>
                <c:pt idx="840">
                  <c:v>6.7800000000000011</c:v>
                </c:pt>
                <c:pt idx="841">
                  <c:v>4.7199999999999989</c:v>
                </c:pt>
                <c:pt idx="842">
                  <c:v>8.0999999999999659</c:v>
                </c:pt>
                <c:pt idx="843">
                  <c:v>4.289999999999992</c:v>
                </c:pt>
                <c:pt idx="844">
                  <c:v>0.32000000000000028</c:v>
                </c:pt>
                <c:pt idx="845">
                  <c:v>4.8499999999999943</c:v>
                </c:pt>
                <c:pt idx="846">
                  <c:v>7.3999999999999773</c:v>
                </c:pt>
                <c:pt idx="847">
                  <c:v>0.47000000000000242</c:v>
                </c:pt>
                <c:pt idx="848">
                  <c:v>4.7399999999999949</c:v>
                </c:pt>
                <c:pt idx="849">
                  <c:v>10.42999999999995</c:v>
                </c:pt>
                <c:pt idx="850">
                  <c:v>12.779999999999973</c:v>
                </c:pt>
                <c:pt idx="851">
                  <c:v>3.8700000000000045</c:v>
                </c:pt>
                <c:pt idx="852">
                  <c:v>0.16000000000000369</c:v>
                </c:pt>
                <c:pt idx="853">
                  <c:v>0.12999999999999545</c:v>
                </c:pt>
                <c:pt idx="854">
                  <c:v>8.00000000000054E-2</c:v>
                </c:pt>
                <c:pt idx="855">
                  <c:v>11.379999999999995</c:v>
                </c:pt>
                <c:pt idx="856">
                  <c:v>1.6999999999999886</c:v>
                </c:pt>
                <c:pt idx="857">
                  <c:v>0.17000000000000171</c:v>
                </c:pt>
                <c:pt idx="858">
                  <c:v>0.74</c:v>
                </c:pt>
                <c:pt idx="859">
                  <c:v>7.0000000000000284E-2</c:v>
                </c:pt>
                <c:pt idx="860">
                  <c:v>1.1500000000000341</c:v>
                </c:pt>
                <c:pt idx="861">
                  <c:v>4.3599999999999994</c:v>
                </c:pt>
                <c:pt idx="862">
                  <c:v>1.5300000000000011</c:v>
                </c:pt>
                <c:pt idx="863">
                  <c:v>7.9200000000000159</c:v>
                </c:pt>
                <c:pt idx="864">
                  <c:v>8.1199999999999974</c:v>
                </c:pt>
                <c:pt idx="865">
                  <c:v>3.99</c:v>
                </c:pt>
                <c:pt idx="866">
                  <c:v>13.100000000000023</c:v>
                </c:pt>
                <c:pt idx="867">
                  <c:v>4.4599999999999795</c:v>
                </c:pt>
                <c:pt idx="868">
                  <c:v>3.2299999999999969</c:v>
                </c:pt>
                <c:pt idx="869">
                  <c:v>0.71999999999999886</c:v>
                </c:pt>
                <c:pt idx="870">
                  <c:v>0.12000000000000455</c:v>
                </c:pt>
                <c:pt idx="871">
                  <c:v>0.23000000000001819</c:v>
                </c:pt>
                <c:pt idx="872">
                  <c:v>19.04000000000002</c:v>
                </c:pt>
                <c:pt idx="873">
                  <c:v>3.4900000000000091</c:v>
                </c:pt>
                <c:pt idx="874">
                  <c:v>0.12999999999999545</c:v>
                </c:pt>
                <c:pt idx="875">
                  <c:v>8.910000000000025</c:v>
                </c:pt>
                <c:pt idx="876">
                  <c:v>1.4699999999999989</c:v>
                </c:pt>
                <c:pt idx="877">
                  <c:v>2.3400000000000034</c:v>
                </c:pt>
                <c:pt idx="878">
                  <c:v>4.9300000000000068</c:v>
                </c:pt>
                <c:pt idx="879">
                  <c:v>3.5900000000000003</c:v>
                </c:pt>
                <c:pt idx="880">
                  <c:v>2.3300000000000125</c:v>
                </c:pt>
                <c:pt idx="881">
                  <c:v>1.9299999999999997</c:v>
                </c:pt>
                <c:pt idx="882">
                  <c:v>0.91000000000002501</c:v>
                </c:pt>
                <c:pt idx="883">
                  <c:v>5.6299999999999955</c:v>
                </c:pt>
                <c:pt idx="884">
                  <c:v>7.8299999999999841</c:v>
                </c:pt>
                <c:pt idx="885">
                  <c:v>12.120000000000005</c:v>
                </c:pt>
                <c:pt idx="886">
                  <c:v>1.0699999999999932</c:v>
                </c:pt>
                <c:pt idx="887">
                  <c:v>0.47000000000000597</c:v>
                </c:pt>
                <c:pt idx="888">
                  <c:v>1.6599999999999966</c:v>
                </c:pt>
                <c:pt idx="889">
                  <c:v>12.150000000000034</c:v>
                </c:pt>
                <c:pt idx="890">
                  <c:v>1.1499999999999773</c:v>
                </c:pt>
                <c:pt idx="891">
                  <c:v>13.219999999999999</c:v>
                </c:pt>
                <c:pt idx="892">
                  <c:v>1.1200000000000045</c:v>
                </c:pt>
                <c:pt idx="893">
                  <c:v>3.3899999999999864</c:v>
                </c:pt>
                <c:pt idx="894">
                  <c:v>6.3300000000000125</c:v>
                </c:pt>
                <c:pt idx="895">
                  <c:v>1.1500000000000057</c:v>
                </c:pt>
                <c:pt idx="896">
                  <c:v>4.43</c:v>
                </c:pt>
                <c:pt idx="897">
                  <c:v>20.510000000000105</c:v>
                </c:pt>
                <c:pt idx="898">
                  <c:v>3.4799999999999898</c:v>
                </c:pt>
                <c:pt idx="899">
                  <c:v>7.5999999999999943</c:v>
                </c:pt>
                <c:pt idx="900">
                  <c:v>6.7700000000000387</c:v>
                </c:pt>
                <c:pt idx="901">
                  <c:v>5.1199999999999974</c:v>
                </c:pt>
                <c:pt idx="902">
                  <c:v>3.7699999999999818</c:v>
                </c:pt>
                <c:pt idx="903">
                  <c:v>2.0599999999999996</c:v>
                </c:pt>
                <c:pt idx="904">
                  <c:v>1.8299999999999841</c:v>
                </c:pt>
                <c:pt idx="905">
                  <c:v>5.1400000000000006</c:v>
                </c:pt>
                <c:pt idx="906">
                  <c:v>10.5</c:v>
                </c:pt>
                <c:pt idx="907">
                  <c:v>1.91</c:v>
                </c:pt>
                <c:pt idx="908">
                  <c:v>6.6899999999999977</c:v>
                </c:pt>
                <c:pt idx="909">
                  <c:v>0.28999999999999998</c:v>
                </c:pt>
                <c:pt idx="910">
                  <c:v>2.0099999999999909</c:v>
                </c:pt>
                <c:pt idx="911">
                  <c:v>3.6100000000000136</c:v>
                </c:pt>
                <c:pt idx="912">
                  <c:v>3.22</c:v>
                </c:pt>
                <c:pt idx="913">
                  <c:v>0.32999999999998408</c:v>
                </c:pt>
                <c:pt idx="914">
                  <c:v>2.3500000000000085</c:v>
                </c:pt>
                <c:pt idx="915">
                  <c:v>2.2199999999999989</c:v>
                </c:pt>
                <c:pt idx="916">
                  <c:v>0.15999999999999992</c:v>
                </c:pt>
                <c:pt idx="917">
                  <c:v>22.780000000000086</c:v>
                </c:pt>
                <c:pt idx="918">
                  <c:v>2.230000000000004</c:v>
                </c:pt>
                <c:pt idx="919">
                  <c:v>7.9800000000000182</c:v>
                </c:pt>
                <c:pt idx="920">
                  <c:v>3.08</c:v>
                </c:pt>
                <c:pt idx="921">
                  <c:v>1.7800000000000011</c:v>
                </c:pt>
                <c:pt idx="922">
                  <c:v>2.2000000000000028</c:v>
                </c:pt>
                <c:pt idx="923">
                  <c:v>3</c:v>
                </c:pt>
                <c:pt idx="924">
                  <c:v>8.5800000000000125</c:v>
                </c:pt>
                <c:pt idx="925">
                  <c:v>3.0099999999999909</c:v>
                </c:pt>
                <c:pt idx="926">
                  <c:v>10.039999999999964</c:v>
                </c:pt>
                <c:pt idx="927">
                  <c:v>1.1999999999999886</c:v>
                </c:pt>
                <c:pt idx="928">
                  <c:v>1.1700000000000159</c:v>
                </c:pt>
                <c:pt idx="929">
                  <c:v>1.9599999999999937</c:v>
                </c:pt>
                <c:pt idx="930">
                  <c:v>6.3600000000000012</c:v>
                </c:pt>
                <c:pt idx="931">
                  <c:v>9.9999999999994316E-2</c:v>
                </c:pt>
                <c:pt idx="932">
                  <c:v>6.6599999999999966</c:v>
                </c:pt>
                <c:pt idx="933">
                  <c:v>2.8500000000000014</c:v>
                </c:pt>
                <c:pt idx="934">
                  <c:v>1</c:v>
                </c:pt>
                <c:pt idx="935">
                  <c:v>18.629999999999995</c:v>
                </c:pt>
                <c:pt idx="936">
                  <c:v>4.92</c:v>
                </c:pt>
                <c:pt idx="937">
                  <c:v>1.3500000000000014</c:v>
                </c:pt>
                <c:pt idx="938">
                  <c:v>16.210000000000008</c:v>
                </c:pt>
                <c:pt idx="939">
                  <c:v>6.980000000000004</c:v>
                </c:pt>
                <c:pt idx="940">
                  <c:v>3.5499999999999972</c:v>
                </c:pt>
                <c:pt idx="941">
                  <c:v>0.54999999999999716</c:v>
                </c:pt>
                <c:pt idx="942">
                  <c:v>14.460000000000008</c:v>
                </c:pt>
                <c:pt idx="943">
                  <c:v>7.0500000000000114</c:v>
                </c:pt>
                <c:pt idx="944">
                  <c:v>13.789999999999964</c:v>
                </c:pt>
                <c:pt idx="945">
                  <c:v>3.0200000000000031</c:v>
                </c:pt>
                <c:pt idx="946">
                  <c:v>6.0099999999999909</c:v>
                </c:pt>
                <c:pt idx="947">
                  <c:v>5.1599999999999966</c:v>
                </c:pt>
                <c:pt idx="948">
                  <c:v>3.6199999999999974</c:v>
                </c:pt>
                <c:pt idx="949">
                  <c:v>0.18999999999999995</c:v>
                </c:pt>
                <c:pt idx="950">
                  <c:v>4.839999999999975</c:v>
                </c:pt>
                <c:pt idx="951">
                  <c:v>1.9300000000000068</c:v>
                </c:pt>
                <c:pt idx="952">
                  <c:v>7.3899999999999864</c:v>
                </c:pt>
                <c:pt idx="953">
                  <c:v>5.6800000000000068</c:v>
                </c:pt>
                <c:pt idx="954">
                  <c:v>4.6899999999999977</c:v>
                </c:pt>
                <c:pt idx="955">
                  <c:v>1.9699999999999136</c:v>
                </c:pt>
                <c:pt idx="956">
                  <c:v>1.1099999999999999</c:v>
                </c:pt>
                <c:pt idx="957">
                  <c:v>11.64</c:v>
                </c:pt>
                <c:pt idx="958">
                  <c:v>3.1400000000000006</c:v>
                </c:pt>
                <c:pt idx="959">
                  <c:v>0.53000000000000114</c:v>
                </c:pt>
                <c:pt idx="960">
                  <c:v>0.41999999999999993</c:v>
                </c:pt>
                <c:pt idx="961">
                  <c:v>1.519999999999996</c:v>
                </c:pt>
                <c:pt idx="962">
                  <c:v>2.6100000000000136</c:v>
                </c:pt>
                <c:pt idx="963">
                  <c:v>0.50000000000000011</c:v>
                </c:pt>
                <c:pt idx="964">
                  <c:v>0.6400000000000432</c:v>
                </c:pt>
                <c:pt idx="965">
                  <c:v>1.5200000000000031</c:v>
                </c:pt>
                <c:pt idx="966">
                  <c:v>1.1899999999999977</c:v>
                </c:pt>
                <c:pt idx="967">
                  <c:v>7.9999999999998295E-2</c:v>
                </c:pt>
                <c:pt idx="968">
                  <c:v>6.1100000000000136</c:v>
                </c:pt>
                <c:pt idx="969">
                  <c:v>0.42000000000001592</c:v>
                </c:pt>
                <c:pt idx="970">
                  <c:v>0.84999999999999964</c:v>
                </c:pt>
                <c:pt idx="971">
                  <c:v>12.599999999999966</c:v>
                </c:pt>
                <c:pt idx="972">
                  <c:v>1.5099999999999909</c:v>
                </c:pt>
                <c:pt idx="973">
                  <c:v>1.0700000000000074</c:v>
                </c:pt>
                <c:pt idx="974">
                  <c:v>0.28000000000000025</c:v>
                </c:pt>
                <c:pt idx="975">
                  <c:v>10.260000000000002</c:v>
                </c:pt>
                <c:pt idx="976">
                  <c:v>4.4499999999999886</c:v>
                </c:pt>
                <c:pt idx="977">
                  <c:v>8.2400000000000091</c:v>
                </c:pt>
                <c:pt idx="978">
                  <c:v>6.0799999999999983</c:v>
                </c:pt>
                <c:pt idx="979">
                  <c:v>7.2900000000000009</c:v>
                </c:pt>
                <c:pt idx="980">
                  <c:v>0.30999999999999872</c:v>
                </c:pt>
                <c:pt idx="981">
                  <c:v>2.8299999999999841</c:v>
                </c:pt>
                <c:pt idx="982">
                  <c:v>13.189999999999998</c:v>
                </c:pt>
                <c:pt idx="983">
                  <c:v>3.2300000000000004</c:v>
                </c:pt>
                <c:pt idx="984">
                  <c:v>4.07</c:v>
                </c:pt>
                <c:pt idx="985">
                  <c:v>9.0199999999999818</c:v>
                </c:pt>
                <c:pt idx="986">
                  <c:v>6.7099999999999937</c:v>
                </c:pt>
                <c:pt idx="987">
                  <c:v>0.60999999999999943</c:v>
                </c:pt>
                <c:pt idx="988">
                  <c:v>10.930000000000007</c:v>
                </c:pt>
                <c:pt idx="989">
                  <c:v>3.1400000000000006</c:v>
                </c:pt>
                <c:pt idx="990">
                  <c:v>1.4699999999999998</c:v>
                </c:pt>
                <c:pt idx="991">
                  <c:v>5.4099999999999682</c:v>
                </c:pt>
                <c:pt idx="992">
                  <c:v>0.6899999999999995</c:v>
                </c:pt>
                <c:pt idx="993">
                  <c:v>0.52999999999999403</c:v>
                </c:pt>
                <c:pt idx="994">
                  <c:v>1.9699999999999989</c:v>
                </c:pt>
                <c:pt idx="995">
                  <c:v>10.700000000000045</c:v>
                </c:pt>
                <c:pt idx="996">
                  <c:v>2.6099999999999994</c:v>
                </c:pt>
                <c:pt idx="997">
                  <c:v>7.3400000000000034</c:v>
                </c:pt>
                <c:pt idx="998">
                  <c:v>4.8799999999999955</c:v>
                </c:pt>
                <c:pt idx="999">
                  <c:v>5.7400000000000091</c:v>
                </c:pt>
                <c:pt idx="1000">
                  <c:v>2.5499999999999972</c:v>
                </c:pt>
                <c:pt idx="1001">
                  <c:v>3.980000000000004</c:v>
                </c:pt>
                <c:pt idx="1002">
                  <c:v>0.30999999999999872</c:v>
                </c:pt>
                <c:pt idx="1003">
                  <c:v>4.92999999999995</c:v>
                </c:pt>
                <c:pt idx="1004">
                  <c:v>1.3399999999999999</c:v>
                </c:pt>
                <c:pt idx="1005">
                  <c:v>7.3500000000000085</c:v>
                </c:pt>
                <c:pt idx="1006">
                  <c:v>0.63999999999999879</c:v>
                </c:pt>
                <c:pt idx="1007">
                  <c:v>4.1399999999999864</c:v>
                </c:pt>
                <c:pt idx="1008">
                  <c:v>7.1400000000000006</c:v>
                </c:pt>
                <c:pt idx="1009">
                  <c:v>5.0399999999999956</c:v>
                </c:pt>
                <c:pt idx="1010">
                  <c:v>9.0799999999999983</c:v>
                </c:pt>
                <c:pt idx="1011">
                  <c:v>0.98999999999999488</c:v>
                </c:pt>
                <c:pt idx="1012">
                  <c:v>1.0999999999999979</c:v>
                </c:pt>
                <c:pt idx="1013">
                  <c:v>8.9500000000000455</c:v>
                </c:pt>
                <c:pt idx="1014">
                  <c:v>2.8599999999999994</c:v>
                </c:pt>
                <c:pt idx="1015">
                  <c:v>2.09</c:v>
                </c:pt>
                <c:pt idx="1016">
                  <c:v>4.9699999999999989</c:v>
                </c:pt>
                <c:pt idx="1017">
                  <c:v>6.7399999999999807</c:v>
                </c:pt>
                <c:pt idx="1018">
                  <c:v>2.6400000000000006</c:v>
                </c:pt>
                <c:pt idx="1019">
                  <c:v>5.9399999999999977</c:v>
                </c:pt>
                <c:pt idx="1020">
                  <c:v>0.74000000000000199</c:v>
                </c:pt>
                <c:pt idx="1021">
                  <c:v>8.990000000000002</c:v>
                </c:pt>
                <c:pt idx="1022">
                  <c:v>7.5500000000000114</c:v>
                </c:pt>
                <c:pt idx="1023">
                  <c:v>8.0200000000000031</c:v>
                </c:pt>
                <c:pt idx="1024">
                  <c:v>3.7699999999999996</c:v>
                </c:pt>
                <c:pt idx="1025">
                  <c:v>2.0200000000000031</c:v>
                </c:pt>
                <c:pt idx="1026">
                  <c:v>5.269999999999996</c:v>
                </c:pt>
                <c:pt idx="1027">
                  <c:v>2.8199999999999932</c:v>
                </c:pt>
                <c:pt idx="1028">
                  <c:v>1.4399999999999977</c:v>
                </c:pt>
                <c:pt idx="1029">
                  <c:v>10.759999999999991</c:v>
                </c:pt>
                <c:pt idx="1030">
                  <c:v>4.1000000000000227</c:v>
                </c:pt>
                <c:pt idx="1031">
                  <c:v>15.219999999999999</c:v>
                </c:pt>
                <c:pt idx="1032">
                  <c:v>9.3500000000000227</c:v>
                </c:pt>
                <c:pt idx="1033">
                  <c:v>0.14000000000001478</c:v>
                </c:pt>
                <c:pt idx="1034">
                  <c:v>7.5499999999999972</c:v>
                </c:pt>
                <c:pt idx="1035">
                  <c:v>3.9500000000000171</c:v>
                </c:pt>
                <c:pt idx="1036">
                  <c:v>0.93999999999999773</c:v>
                </c:pt>
                <c:pt idx="1037">
                  <c:v>0.10999999999999943</c:v>
                </c:pt>
                <c:pt idx="1038">
                  <c:v>10.649999999999999</c:v>
                </c:pt>
                <c:pt idx="1039">
                  <c:v>3.6700000000000017</c:v>
                </c:pt>
                <c:pt idx="1040">
                  <c:v>2.3799999999999955</c:v>
                </c:pt>
                <c:pt idx="1041">
                  <c:v>7.9999999999998295E-2</c:v>
                </c:pt>
                <c:pt idx="1042">
                  <c:v>0.32999999999999985</c:v>
                </c:pt>
                <c:pt idx="1043">
                  <c:v>4.1700000000000159</c:v>
                </c:pt>
                <c:pt idx="1044">
                  <c:v>0.42999999999999972</c:v>
                </c:pt>
                <c:pt idx="1045">
                  <c:v>5.5200000000000102</c:v>
                </c:pt>
                <c:pt idx="1046">
                  <c:v>6.3999999999999986</c:v>
                </c:pt>
                <c:pt idx="1047">
                  <c:v>5.8200000000000216</c:v>
                </c:pt>
                <c:pt idx="1048">
                  <c:v>2.2699999999999996</c:v>
                </c:pt>
                <c:pt idx="1049">
                  <c:v>3.61</c:v>
                </c:pt>
                <c:pt idx="1050">
                  <c:v>3.0599999999999739</c:v>
                </c:pt>
                <c:pt idx="1051">
                  <c:v>1.3100000000000023</c:v>
                </c:pt>
                <c:pt idx="1052">
                  <c:v>3.5</c:v>
                </c:pt>
                <c:pt idx="1053">
                  <c:v>2.2100000000000004</c:v>
                </c:pt>
                <c:pt idx="1054">
                  <c:v>4.1899999999999995</c:v>
                </c:pt>
                <c:pt idx="1055">
                  <c:v>1.9700000000000002</c:v>
                </c:pt>
                <c:pt idx="1056">
                  <c:v>14.939999999999998</c:v>
                </c:pt>
                <c:pt idx="1057">
                  <c:v>5.57</c:v>
                </c:pt>
                <c:pt idx="1058">
                  <c:v>3.0399999999999991</c:v>
                </c:pt>
                <c:pt idx="1059">
                  <c:v>2.8099999999999881</c:v>
                </c:pt>
                <c:pt idx="1060">
                  <c:v>10.650000000000006</c:v>
                </c:pt>
                <c:pt idx="1061">
                  <c:v>4.32</c:v>
                </c:pt>
                <c:pt idx="1062">
                  <c:v>4.75</c:v>
                </c:pt>
                <c:pt idx="1063">
                  <c:v>3.7000000000000028</c:v>
                </c:pt>
                <c:pt idx="1064">
                  <c:v>1.5700000000000003</c:v>
                </c:pt>
                <c:pt idx="1065">
                  <c:v>0.42000000000000171</c:v>
                </c:pt>
                <c:pt idx="1066">
                  <c:v>0.33000000000000007</c:v>
                </c:pt>
                <c:pt idx="1067">
                  <c:v>7.7100000000000009</c:v>
                </c:pt>
                <c:pt idx="1068">
                  <c:v>0.35000000000000053</c:v>
                </c:pt>
                <c:pt idx="1069">
                  <c:v>1.8500000000000005</c:v>
                </c:pt>
                <c:pt idx="1070">
                  <c:v>4.8000000000000114</c:v>
                </c:pt>
                <c:pt idx="1071">
                  <c:v>0.25</c:v>
                </c:pt>
                <c:pt idx="1072">
                  <c:v>2.1099999999999994</c:v>
                </c:pt>
                <c:pt idx="1073">
                  <c:v>2.1900000000000013</c:v>
                </c:pt>
                <c:pt idx="1074">
                  <c:v>8.0000000000000071E-2</c:v>
                </c:pt>
                <c:pt idx="1075">
                  <c:v>4.6099999999999994</c:v>
                </c:pt>
                <c:pt idx="1076">
                  <c:v>12.270000000000039</c:v>
                </c:pt>
                <c:pt idx="1077">
                  <c:v>0.96999999999999886</c:v>
                </c:pt>
                <c:pt idx="1078">
                  <c:v>3.7199999999999989</c:v>
                </c:pt>
                <c:pt idx="1079">
                  <c:v>2.6100000000000012</c:v>
                </c:pt>
                <c:pt idx="1080">
                  <c:v>3.0600000000000023</c:v>
                </c:pt>
                <c:pt idx="1081">
                  <c:v>3.51</c:v>
                </c:pt>
                <c:pt idx="1082">
                  <c:v>3.0400000000000063</c:v>
                </c:pt>
                <c:pt idx="1083">
                  <c:v>9.8799999999999955</c:v>
                </c:pt>
                <c:pt idx="1084">
                  <c:v>7.98</c:v>
                </c:pt>
                <c:pt idx="1085">
                  <c:v>7.0400000000000205</c:v>
                </c:pt>
                <c:pt idx="1086">
                  <c:v>10.450000000000003</c:v>
                </c:pt>
                <c:pt idx="1087">
                  <c:v>0.3199999999999994</c:v>
                </c:pt>
                <c:pt idx="1088">
                  <c:v>4.4300000000000068</c:v>
                </c:pt>
                <c:pt idx="1089">
                  <c:v>2.0000000000000018E-2</c:v>
                </c:pt>
                <c:pt idx="1090">
                  <c:v>1.4399999999999977</c:v>
                </c:pt>
                <c:pt idx="1091">
                  <c:v>6.6400000000000148</c:v>
                </c:pt>
                <c:pt idx="1092">
                  <c:v>5.0300000000000011</c:v>
                </c:pt>
                <c:pt idx="1093">
                  <c:v>3.019999999999996</c:v>
                </c:pt>
                <c:pt idx="1094">
                  <c:v>4.3299999999999841</c:v>
                </c:pt>
                <c:pt idx="1095">
                  <c:v>4.5</c:v>
                </c:pt>
                <c:pt idx="1096">
                  <c:v>2.2899999999999991</c:v>
                </c:pt>
                <c:pt idx="1097">
                  <c:v>0.59000000000000341</c:v>
                </c:pt>
                <c:pt idx="1098">
                  <c:v>0.48000000000000398</c:v>
                </c:pt>
                <c:pt idx="1099">
                  <c:v>7.41</c:v>
                </c:pt>
                <c:pt idx="1100">
                  <c:v>6.9199999999999875</c:v>
                </c:pt>
                <c:pt idx="1101">
                  <c:v>1.6999999999999997</c:v>
                </c:pt>
                <c:pt idx="1102">
                  <c:v>10.659999999999997</c:v>
                </c:pt>
                <c:pt idx="1103">
                  <c:v>9.1699999999999946</c:v>
                </c:pt>
                <c:pt idx="1104">
                  <c:v>4.7399999999999993</c:v>
                </c:pt>
                <c:pt idx="1105">
                  <c:v>2.5300000000000011</c:v>
                </c:pt>
                <c:pt idx="1106">
                  <c:v>3.7299999999999986</c:v>
                </c:pt>
                <c:pt idx="1107">
                  <c:v>1.0700000000000003</c:v>
                </c:pt>
                <c:pt idx="1108">
                  <c:v>8.0999999999999943</c:v>
                </c:pt>
                <c:pt idx="1109">
                  <c:v>0.57000000000000006</c:v>
                </c:pt>
                <c:pt idx="1110">
                  <c:v>4.009999999999998</c:v>
                </c:pt>
                <c:pt idx="1111">
                  <c:v>2.5999999999999996</c:v>
                </c:pt>
                <c:pt idx="1112">
                  <c:v>9.7999999999999989</c:v>
                </c:pt>
                <c:pt idx="1113">
                  <c:v>5.1800000000000068</c:v>
                </c:pt>
                <c:pt idx="1114">
                  <c:v>0.29000000000000625</c:v>
                </c:pt>
                <c:pt idx="1115">
                  <c:v>0.96</c:v>
                </c:pt>
                <c:pt idx="1116">
                  <c:v>1.3800000000000003</c:v>
                </c:pt>
                <c:pt idx="1117">
                  <c:v>1.9700000000000002</c:v>
                </c:pt>
                <c:pt idx="1118">
                  <c:v>12.239999999999981</c:v>
                </c:pt>
                <c:pt idx="1119">
                  <c:v>4.9599999999999937</c:v>
                </c:pt>
                <c:pt idx="1120">
                  <c:v>3.5200000000000102</c:v>
                </c:pt>
                <c:pt idx="1121">
                  <c:v>3.7800000000000011</c:v>
                </c:pt>
                <c:pt idx="1122">
                  <c:v>8.9099999999999966</c:v>
                </c:pt>
                <c:pt idx="1123">
                  <c:v>1.8699999999999997</c:v>
                </c:pt>
                <c:pt idx="1124">
                  <c:v>0.29000000000000004</c:v>
                </c:pt>
                <c:pt idx="1125">
                  <c:v>2.4699999999999998</c:v>
                </c:pt>
                <c:pt idx="1126">
                  <c:v>8.2700000000000031</c:v>
                </c:pt>
                <c:pt idx="1127">
                  <c:v>14.920000000000016</c:v>
                </c:pt>
                <c:pt idx="1128">
                  <c:v>0.85999999999999943</c:v>
                </c:pt>
                <c:pt idx="1129">
                  <c:v>0.55000000000000004</c:v>
                </c:pt>
                <c:pt idx="1130">
                  <c:v>2.7400000000000091</c:v>
                </c:pt>
                <c:pt idx="1131">
                  <c:v>3.3999999999999986</c:v>
                </c:pt>
                <c:pt idx="1132">
                  <c:v>0.4800000000000002</c:v>
                </c:pt>
                <c:pt idx="1133">
                  <c:v>2.3900000000000006</c:v>
                </c:pt>
                <c:pt idx="1134">
                  <c:v>6.3299999999999841</c:v>
                </c:pt>
                <c:pt idx="1135">
                  <c:v>4.0000000000000036E-2</c:v>
                </c:pt>
                <c:pt idx="1136">
                  <c:v>3.3200000000000003</c:v>
                </c:pt>
                <c:pt idx="1137">
                  <c:v>0.57999999999999829</c:v>
                </c:pt>
                <c:pt idx="1138">
                  <c:v>1</c:v>
                </c:pt>
                <c:pt idx="1139">
                  <c:v>0.75</c:v>
                </c:pt>
                <c:pt idx="1140">
                  <c:v>10.77000000000001</c:v>
                </c:pt>
                <c:pt idx="1141">
                  <c:v>3.9799999999999898</c:v>
                </c:pt>
                <c:pt idx="1142">
                  <c:v>5.0799999999999983</c:v>
                </c:pt>
                <c:pt idx="1143">
                  <c:v>2.94</c:v>
                </c:pt>
                <c:pt idx="1144">
                  <c:v>5.5300000000000011</c:v>
                </c:pt>
                <c:pt idx="1145">
                  <c:v>0.64999999999999858</c:v>
                </c:pt>
                <c:pt idx="1146">
                  <c:v>0.85000000000000853</c:v>
                </c:pt>
                <c:pt idx="1147">
                  <c:v>2.3499999999999943</c:v>
                </c:pt>
                <c:pt idx="1148">
                  <c:v>0.87000000000000455</c:v>
                </c:pt>
                <c:pt idx="1149">
                  <c:v>6.4199999999999946</c:v>
                </c:pt>
                <c:pt idx="1150">
                  <c:v>2.1300000000000026</c:v>
                </c:pt>
                <c:pt idx="1151">
                  <c:v>2.7399999999999984</c:v>
                </c:pt>
                <c:pt idx="1152">
                  <c:v>0.57000000000000028</c:v>
                </c:pt>
                <c:pt idx="1153">
                  <c:v>9.0400000000000205</c:v>
                </c:pt>
                <c:pt idx="1154">
                  <c:v>2.4500000000000028</c:v>
                </c:pt>
                <c:pt idx="1155">
                  <c:v>1.9999999999999574E-2</c:v>
                </c:pt>
                <c:pt idx="1156">
                  <c:v>5.5399999999999991</c:v>
                </c:pt>
                <c:pt idx="1157">
                  <c:v>1.2299999999999995</c:v>
                </c:pt>
                <c:pt idx="1158">
                  <c:v>8.5499999999999972</c:v>
                </c:pt>
                <c:pt idx="1159">
                  <c:v>3.5400000000000063</c:v>
                </c:pt>
                <c:pt idx="1160">
                  <c:v>7.74</c:v>
                </c:pt>
                <c:pt idx="1161">
                  <c:v>8.8199999999999932</c:v>
                </c:pt>
                <c:pt idx="1162">
                  <c:v>3.1900000000000013</c:v>
                </c:pt>
                <c:pt idx="1163">
                  <c:v>1.02</c:v>
                </c:pt>
                <c:pt idx="1164">
                  <c:v>2.910000000000001</c:v>
                </c:pt>
                <c:pt idx="1165">
                  <c:v>0.55999999999999872</c:v>
                </c:pt>
                <c:pt idx="1166">
                  <c:v>2.0300000000000011</c:v>
                </c:pt>
                <c:pt idx="1167">
                  <c:v>10.489999999999995</c:v>
                </c:pt>
                <c:pt idx="1168">
                  <c:v>0.3399999999999892</c:v>
                </c:pt>
                <c:pt idx="1169">
                  <c:v>2.4600000000000009</c:v>
                </c:pt>
              </c:numCache>
            </c:numRef>
          </c:yVal>
        </c:ser>
        <c:axId val="94513792"/>
        <c:axId val="94512256"/>
      </c:scatterChart>
      <c:valAx>
        <c:axId val="94513792"/>
        <c:scaling>
          <c:orientation val="minMax"/>
        </c:scaling>
        <c:axPos val="b"/>
        <c:numFmt formatCode="0.0000" sourceLinked="1"/>
        <c:tickLblPos val="nextTo"/>
        <c:crossAx val="94512256"/>
        <c:crosses val="autoZero"/>
        <c:crossBetween val="midCat"/>
      </c:valAx>
      <c:valAx>
        <c:axId val="94512256"/>
        <c:scaling>
          <c:orientation val="minMax"/>
        </c:scaling>
        <c:axPos val="l"/>
        <c:majorGridlines/>
        <c:numFmt formatCode="General" sourceLinked="1"/>
        <c:tickLblPos val="nextTo"/>
        <c:crossAx val="9451379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1"/>
          <c:order val="0"/>
          <c:spPr>
            <a:ln w="28575">
              <a:noFill/>
            </a:ln>
          </c:spPr>
          <c:xVal>
            <c:numRef>
              <c:f>Sheet1!$K$2733:$K$3902</c:f>
              <c:numCache>
                <c:formatCode>0.00</c:formatCode>
                <c:ptCount val="1170"/>
                <c:pt idx="0">
                  <c:v>2007.0349999999999</c:v>
                </c:pt>
                <c:pt idx="1">
                  <c:v>505.48500000000001</c:v>
                </c:pt>
                <c:pt idx="2">
                  <c:v>374.40499999999997</c:v>
                </c:pt>
                <c:pt idx="3">
                  <c:v>1278.085</c:v>
                </c:pt>
                <c:pt idx="4">
                  <c:v>668.44</c:v>
                </c:pt>
                <c:pt idx="5">
                  <c:v>4409.7250000000004</c:v>
                </c:pt>
                <c:pt idx="6">
                  <c:v>82.16</c:v>
                </c:pt>
                <c:pt idx="7">
                  <c:v>143.45999999999998</c:v>
                </c:pt>
                <c:pt idx="8">
                  <c:v>1557.675</c:v>
                </c:pt>
                <c:pt idx="9">
                  <c:v>3827.4849999999997</c:v>
                </c:pt>
                <c:pt idx="10">
                  <c:v>4163.875</c:v>
                </c:pt>
                <c:pt idx="11">
                  <c:v>534.625</c:v>
                </c:pt>
                <c:pt idx="12">
                  <c:v>384.46000000000004</c:v>
                </c:pt>
                <c:pt idx="13">
                  <c:v>2098.8050000000003</c:v>
                </c:pt>
                <c:pt idx="14">
                  <c:v>1552.2349999999999</c:v>
                </c:pt>
                <c:pt idx="15">
                  <c:v>1901.8899999999999</c:v>
                </c:pt>
                <c:pt idx="16">
                  <c:v>4512.7000000000007</c:v>
                </c:pt>
                <c:pt idx="17">
                  <c:v>2588.0749999999998</c:v>
                </c:pt>
                <c:pt idx="18">
                  <c:v>180.92500000000001</c:v>
                </c:pt>
                <c:pt idx="19">
                  <c:v>80.224999999999994</c:v>
                </c:pt>
                <c:pt idx="20">
                  <c:v>287.22000000000003</c:v>
                </c:pt>
                <c:pt idx="21">
                  <c:v>4133.8850000000002</c:v>
                </c:pt>
                <c:pt idx="22">
                  <c:v>1064.27</c:v>
                </c:pt>
                <c:pt idx="23">
                  <c:v>1284.3800000000001</c:v>
                </c:pt>
                <c:pt idx="24">
                  <c:v>1498.23</c:v>
                </c:pt>
                <c:pt idx="25">
                  <c:v>5770</c:v>
                </c:pt>
                <c:pt idx="26">
                  <c:v>85.155000000000001</c:v>
                </c:pt>
                <c:pt idx="27">
                  <c:v>1723.67</c:v>
                </c:pt>
                <c:pt idx="28">
                  <c:v>120.345</c:v>
                </c:pt>
                <c:pt idx="29">
                  <c:v>1736.21</c:v>
                </c:pt>
                <c:pt idx="30">
                  <c:v>161.36500000000001</c:v>
                </c:pt>
                <c:pt idx="31">
                  <c:v>33.265000000000001</c:v>
                </c:pt>
                <c:pt idx="32">
                  <c:v>2234.9300000000003</c:v>
                </c:pt>
                <c:pt idx="33">
                  <c:v>30.240000000000002</c:v>
                </c:pt>
                <c:pt idx="34">
                  <c:v>81.754999999999995</c:v>
                </c:pt>
                <c:pt idx="35">
                  <c:v>2552.665</c:v>
                </c:pt>
                <c:pt idx="36">
                  <c:v>2846.9749999999999</c:v>
                </c:pt>
                <c:pt idx="37">
                  <c:v>1336.18</c:v>
                </c:pt>
                <c:pt idx="38">
                  <c:v>993.25</c:v>
                </c:pt>
                <c:pt idx="39">
                  <c:v>943.56500000000005</c:v>
                </c:pt>
                <c:pt idx="40">
                  <c:v>2393.6949999999997</c:v>
                </c:pt>
                <c:pt idx="41">
                  <c:v>4975.625</c:v>
                </c:pt>
                <c:pt idx="42">
                  <c:v>300.33000000000004</c:v>
                </c:pt>
                <c:pt idx="43">
                  <c:v>2855.9350000000004</c:v>
                </c:pt>
                <c:pt idx="44">
                  <c:v>2629.17</c:v>
                </c:pt>
                <c:pt idx="45">
                  <c:v>5667.55</c:v>
                </c:pt>
                <c:pt idx="46">
                  <c:v>113.735</c:v>
                </c:pt>
                <c:pt idx="47">
                  <c:v>1177.345</c:v>
                </c:pt>
                <c:pt idx="48">
                  <c:v>1803.2249999999999</c:v>
                </c:pt>
                <c:pt idx="49">
                  <c:v>68.814999999999998</c:v>
                </c:pt>
                <c:pt idx="50">
                  <c:v>713.05</c:v>
                </c:pt>
                <c:pt idx="51">
                  <c:v>322.89</c:v>
                </c:pt>
                <c:pt idx="52">
                  <c:v>7.7750000000000004</c:v>
                </c:pt>
                <c:pt idx="53">
                  <c:v>1308.5749999999998</c:v>
                </c:pt>
                <c:pt idx="54">
                  <c:v>655.81</c:v>
                </c:pt>
                <c:pt idx="55">
                  <c:v>45.67</c:v>
                </c:pt>
                <c:pt idx="56">
                  <c:v>353.23</c:v>
                </c:pt>
                <c:pt idx="57">
                  <c:v>1740.1849999999999</c:v>
                </c:pt>
                <c:pt idx="58">
                  <c:v>1307.5650000000001</c:v>
                </c:pt>
                <c:pt idx="59">
                  <c:v>2872.38</c:v>
                </c:pt>
                <c:pt idx="60">
                  <c:v>802.33500000000004</c:v>
                </c:pt>
                <c:pt idx="61">
                  <c:v>510.95499999999998</c:v>
                </c:pt>
                <c:pt idx="62">
                  <c:v>287.48</c:v>
                </c:pt>
                <c:pt idx="63">
                  <c:v>349.58500000000004</c:v>
                </c:pt>
                <c:pt idx="64">
                  <c:v>1669.7149999999999</c:v>
                </c:pt>
                <c:pt idx="65">
                  <c:v>91.995000000000005</c:v>
                </c:pt>
                <c:pt idx="66">
                  <c:v>335.245</c:v>
                </c:pt>
                <c:pt idx="67">
                  <c:v>904.83500000000004</c:v>
                </c:pt>
                <c:pt idx="68">
                  <c:v>690.66499999999996</c:v>
                </c:pt>
                <c:pt idx="69">
                  <c:v>571.34999999999991</c:v>
                </c:pt>
                <c:pt idx="70">
                  <c:v>6724.93</c:v>
                </c:pt>
                <c:pt idx="71">
                  <c:v>6115.73</c:v>
                </c:pt>
                <c:pt idx="72">
                  <c:v>35.885000000000005</c:v>
                </c:pt>
                <c:pt idx="73">
                  <c:v>2975.91</c:v>
                </c:pt>
                <c:pt idx="74">
                  <c:v>3750.5249999999996</c:v>
                </c:pt>
                <c:pt idx="75">
                  <c:v>2155.9949999999999</c:v>
                </c:pt>
                <c:pt idx="76">
                  <c:v>4235.125</c:v>
                </c:pt>
                <c:pt idx="77">
                  <c:v>8893.505000000001</c:v>
                </c:pt>
                <c:pt idx="78">
                  <c:v>821.78499999999997</c:v>
                </c:pt>
                <c:pt idx="79">
                  <c:v>24.189999999999998</c:v>
                </c:pt>
                <c:pt idx="80">
                  <c:v>393.16999999999996</c:v>
                </c:pt>
                <c:pt idx="81">
                  <c:v>1763.4</c:v>
                </c:pt>
                <c:pt idx="82">
                  <c:v>1635.12</c:v>
                </c:pt>
                <c:pt idx="83">
                  <c:v>7285.6</c:v>
                </c:pt>
                <c:pt idx="84">
                  <c:v>462.65999999999997</c:v>
                </c:pt>
                <c:pt idx="85">
                  <c:v>711.29</c:v>
                </c:pt>
                <c:pt idx="86">
                  <c:v>2106.125</c:v>
                </c:pt>
                <c:pt idx="87">
                  <c:v>5522.03</c:v>
                </c:pt>
                <c:pt idx="88">
                  <c:v>201.79500000000002</c:v>
                </c:pt>
                <c:pt idx="89">
                  <c:v>870.22499999999991</c:v>
                </c:pt>
                <c:pt idx="90">
                  <c:v>454.64499999999998</c:v>
                </c:pt>
                <c:pt idx="91">
                  <c:v>83.72</c:v>
                </c:pt>
                <c:pt idx="92">
                  <c:v>84.204999999999998</c:v>
                </c:pt>
                <c:pt idx="93">
                  <c:v>12.96</c:v>
                </c:pt>
                <c:pt idx="94">
                  <c:v>637.59500000000003</c:v>
                </c:pt>
                <c:pt idx="95">
                  <c:v>1157.165</c:v>
                </c:pt>
                <c:pt idx="96">
                  <c:v>1129.395</c:v>
                </c:pt>
                <c:pt idx="97">
                  <c:v>162.065</c:v>
                </c:pt>
                <c:pt idx="98">
                  <c:v>7578.9949999999999</c:v>
                </c:pt>
                <c:pt idx="99">
                  <c:v>894.26499999999999</c:v>
                </c:pt>
                <c:pt idx="100">
                  <c:v>862.45499999999993</c:v>
                </c:pt>
                <c:pt idx="101">
                  <c:v>693.90000000000009</c:v>
                </c:pt>
                <c:pt idx="102">
                  <c:v>1480.165</c:v>
                </c:pt>
                <c:pt idx="103">
                  <c:v>636.07500000000005</c:v>
                </c:pt>
                <c:pt idx="104">
                  <c:v>52.81</c:v>
                </c:pt>
                <c:pt idx="105">
                  <c:v>2129.335</c:v>
                </c:pt>
                <c:pt idx="106">
                  <c:v>1245.2950000000001</c:v>
                </c:pt>
                <c:pt idx="107">
                  <c:v>1060.9949999999999</c:v>
                </c:pt>
                <c:pt idx="108">
                  <c:v>5025.1900000000005</c:v>
                </c:pt>
                <c:pt idx="109">
                  <c:v>3692.38</c:v>
                </c:pt>
                <c:pt idx="110">
                  <c:v>2009.4949999999999</c:v>
                </c:pt>
                <c:pt idx="111">
                  <c:v>1197.0749999999998</c:v>
                </c:pt>
                <c:pt idx="112">
                  <c:v>4115.57</c:v>
                </c:pt>
                <c:pt idx="113">
                  <c:v>554.18000000000006</c:v>
                </c:pt>
                <c:pt idx="114">
                  <c:v>2021.4949999999999</c:v>
                </c:pt>
                <c:pt idx="115">
                  <c:v>361.60500000000002</c:v>
                </c:pt>
                <c:pt idx="116">
                  <c:v>365.88499999999999</c:v>
                </c:pt>
                <c:pt idx="117">
                  <c:v>18.149999999999999</c:v>
                </c:pt>
                <c:pt idx="118">
                  <c:v>82.974999999999994</c:v>
                </c:pt>
                <c:pt idx="119">
                  <c:v>329.09500000000003</c:v>
                </c:pt>
                <c:pt idx="120">
                  <c:v>2472.1750000000002</c:v>
                </c:pt>
                <c:pt idx="121">
                  <c:v>2267.7950000000001</c:v>
                </c:pt>
                <c:pt idx="122">
                  <c:v>918.56500000000005</c:v>
                </c:pt>
                <c:pt idx="123">
                  <c:v>272.74</c:v>
                </c:pt>
                <c:pt idx="124">
                  <c:v>292.88</c:v>
                </c:pt>
                <c:pt idx="125">
                  <c:v>257.77499999999998</c:v>
                </c:pt>
                <c:pt idx="126">
                  <c:v>2115.5550000000003</c:v>
                </c:pt>
                <c:pt idx="127">
                  <c:v>1943.375</c:v>
                </c:pt>
                <c:pt idx="128">
                  <c:v>994.38499999999999</c:v>
                </c:pt>
                <c:pt idx="129">
                  <c:v>41.185000000000002</c:v>
                </c:pt>
                <c:pt idx="130">
                  <c:v>45.465000000000003</c:v>
                </c:pt>
                <c:pt idx="131">
                  <c:v>286.48</c:v>
                </c:pt>
                <c:pt idx="132">
                  <c:v>495.62</c:v>
                </c:pt>
                <c:pt idx="133">
                  <c:v>691.46499999999992</c:v>
                </c:pt>
                <c:pt idx="134">
                  <c:v>165.56</c:v>
                </c:pt>
                <c:pt idx="135">
                  <c:v>2231.08</c:v>
                </c:pt>
                <c:pt idx="136">
                  <c:v>1653.1849999999999</c:v>
                </c:pt>
                <c:pt idx="137">
                  <c:v>51.075000000000003</c:v>
                </c:pt>
                <c:pt idx="138">
                  <c:v>3018.75</c:v>
                </c:pt>
                <c:pt idx="139">
                  <c:v>885.35500000000002</c:v>
                </c:pt>
                <c:pt idx="140">
                  <c:v>307.60000000000002</c:v>
                </c:pt>
                <c:pt idx="141">
                  <c:v>858.57500000000005</c:v>
                </c:pt>
                <c:pt idx="142">
                  <c:v>1402.05</c:v>
                </c:pt>
                <c:pt idx="143">
                  <c:v>83.224999999999994</c:v>
                </c:pt>
                <c:pt idx="144">
                  <c:v>1273.155</c:v>
                </c:pt>
                <c:pt idx="145">
                  <c:v>935.6</c:v>
                </c:pt>
                <c:pt idx="146">
                  <c:v>39.465000000000003</c:v>
                </c:pt>
                <c:pt idx="147">
                  <c:v>225.73500000000001</c:v>
                </c:pt>
                <c:pt idx="148">
                  <c:v>99.634999999999991</c:v>
                </c:pt>
                <c:pt idx="149">
                  <c:v>766.47</c:v>
                </c:pt>
                <c:pt idx="150">
                  <c:v>1158.2649999999999</c:v>
                </c:pt>
                <c:pt idx="151">
                  <c:v>561.3599999999999</c:v>
                </c:pt>
                <c:pt idx="152">
                  <c:v>2068.2349999999997</c:v>
                </c:pt>
                <c:pt idx="153">
                  <c:v>456.99</c:v>
                </c:pt>
                <c:pt idx="154">
                  <c:v>1081.1500000000001</c:v>
                </c:pt>
                <c:pt idx="155">
                  <c:v>2910.43</c:v>
                </c:pt>
                <c:pt idx="156">
                  <c:v>110.13</c:v>
                </c:pt>
                <c:pt idx="157">
                  <c:v>1252.5500000000002</c:v>
                </c:pt>
                <c:pt idx="158">
                  <c:v>726.97</c:v>
                </c:pt>
                <c:pt idx="159">
                  <c:v>192.63499999999999</c:v>
                </c:pt>
                <c:pt idx="160">
                  <c:v>1502.9749999999999</c:v>
                </c:pt>
                <c:pt idx="161">
                  <c:v>1023.56</c:v>
                </c:pt>
                <c:pt idx="162">
                  <c:v>223.76</c:v>
                </c:pt>
                <c:pt idx="163">
                  <c:v>2396.94</c:v>
                </c:pt>
                <c:pt idx="164">
                  <c:v>604.875</c:v>
                </c:pt>
                <c:pt idx="165">
                  <c:v>219.91000000000003</c:v>
                </c:pt>
                <c:pt idx="166">
                  <c:v>61.67</c:v>
                </c:pt>
                <c:pt idx="167">
                  <c:v>1947.4749999999999</c:v>
                </c:pt>
                <c:pt idx="168">
                  <c:v>396.56</c:v>
                </c:pt>
                <c:pt idx="169">
                  <c:v>433.77499999999998</c:v>
                </c:pt>
                <c:pt idx="170">
                  <c:v>2385.855</c:v>
                </c:pt>
                <c:pt idx="171">
                  <c:v>1049.925</c:v>
                </c:pt>
                <c:pt idx="172">
                  <c:v>249.38499999999999</c:v>
                </c:pt>
                <c:pt idx="173">
                  <c:v>217.51499999999999</c:v>
                </c:pt>
                <c:pt idx="174">
                  <c:v>34.334999999999994</c:v>
                </c:pt>
                <c:pt idx="175">
                  <c:v>263.90499999999997</c:v>
                </c:pt>
                <c:pt idx="176">
                  <c:v>596.15499999999997</c:v>
                </c:pt>
                <c:pt idx="177">
                  <c:v>36.225000000000001</c:v>
                </c:pt>
                <c:pt idx="178">
                  <c:v>1821.38</c:v>
                </c:pt>
                <c:pt idx="179">
                  <c:v>4493.5050000000001</c:v>
                </c:pt>
                <c:pt idx="180">
                  <c:v>1122.7800000000002</c:v>
                </c:pt>
                <c:pt idx="181">
                  <c:v>1071.1199999999999</c:v>
                </c:pt>
                <c:pt idx="182">
                  <c:v>354.04500000000002</c:v>
                </c:pt>
                <c:pt idx="183">
                  <c:v>1087.895</c:v>
                </c:pt>
                <c:pt idx="184">
                  <c:v>100.13499999999999</c:v>
                </c:pt>
                <c:pt idx="185">
                  <c:v>934.45</c:v>
                </c:pt>
                <c:pt idx="186">
                  <c:v>3413.4300000000003</c:v>
                </c:pt>
                <c:pt idx="187">
                  <c:v>8.6950000000000003</c:v>
                </c:pt>
                <c:pt idx="188">
                  <c:v>1776.405</c:v>
                </c:pt>
                <c:pt idx="189">
                  <c:v>339.95</c:v>
                </c:pt>
                <c:pt idx="190">
                  <c:v>713.81500000000005</c:v>
                </c:pt>
                <c:pt idx="191">
                  <c:v>753.55</c:v>
                </c:pt>
                <c:pt idx="192">
                  <c:v>37.459999999999994</c:v>
                </c:pt>
                <c:pt idx="193">
                  <c:v>301.815</c:v>
                </c:pt>
                <c:pt idx="194">
                  <c:v>250.92499999999998</c:v>
                </c:pt>
                <c:pt idx="195">
                  <c:v>1285.48</c:v>
                </c:pt>
                <c:pt idx="196">
                  <c:v>136.44499999999999</c:v>
                </c:pt>
                <c:pt idx="197">
                  <c:v>18.065000000000001</c:v>
                </c:pt>
                <c:pt idx="198">
                  <c:v>253.8</c:v>
                </c:pt>
                <c:pt idx="199">
                  <c:v>946.46</c:v>
                </c:pt>
                <c:pt idx="200">
                  <c:v>272.84000000000003</c:v>
                </c:pt>
                <c:pt idx="201">
                  <c:v>678.66</c:v>
                </c:pt>
                <c:pt idx="202">
                  <c:v>98.35</c:v>
                </c:pt>
                <c:pt idx="203">
                  <c:v>75.8</c:v>
                </c:pt>
                <c:pt idx="204">
                  <c:v>785.89499999999998</c:v>
                </c:pt>
                <c:pt idx="205">
                  <c:v>681.15499999999997</c:v>
                </c:pt>
                <c:pt idx="206">
                  <c:v>230.8</c:v>
                </c:pt>
                <c:pt idx="207">
                  <c:v>112.065</c:v>
                </c:pt>
                <c:pt idx="208">
                  <c:v>2001.335</c:v>
                </c:pt>
                <c:pt idx="209">
                  <c:v>1227.8600000000001</c:v>
                </c:pt>
                <c:pt idx="210">
                  <c:v>22.11</c:v>
                </c:pt>
                <c:pt idx="211">
                  <c:v>419.20499999999998</c:v>
                </c:pt>
                <c:pt idx="212">
                  <c:v>935.00500000000011</c:v>
                </c:pt>
                <c:pt idx="213">
                  <c:v>899.45499999999993</c:v>
                </c:pt>
                <c:pt idx="214">
                  <c:v>508.96000000000004</c:v>
                </c:pt>
                <c:pt idx="215">
                  <c:v>1045.74</c:v>
                </c:pt>
                <c:pt idx="216">
                  <c:v>18.895</c:v>
                </c:pt>
                <c:pt idx="217">
                  <c:v>1647.51</c:v>
                </c:pt>
                <c:pt idx="218">
                  <c:v>548.91499999999996</c:v>
                </c:pt>
                <c:pt idx="219">
                  <c:v>246.14499999999998</c:v>
                </c:pt>
                <c:pt idx="220">
                  <c:v>1140.2550000000001</c:v>
                </c:pt>
                <c:pt idx="221">
                  <c:v>1029.585</c:v>
                </c:pt>
                <c:pt idx="222">
                  <c:v>125.66</c:v>
                </c:pt>
                <c:pt idx="223">
                  <c:v>1074.94</c:v>
                </c:pt>
                <c:pt idx="224">
                  <c:v>19.399999999999999</c:v>
                </c:pt>
                <c:pt idx="225">
                  <c:v>63.769999999999996</c:v>
                </c:pt>
                <c:pt idx="226">
                  <c:v>1272.46</c:v>
                </c:pt>
                <c:pt idx="227">
                  <c:v>506.05500000000001</c:v>
                </c:pt>
                <c:pt idx="228">
                  <c:v>309.59000000000003</c:v>
                </c:pt>
                <c:pt idx="229">
                  <c:v>294.35500000000002</c:v>
                </c:pt>
                <c:pt idx="230">
                  <c:v>423.52</c:v>
                </c:pt>
                <c:pt idx="231">
                  <c:v>86.07</c:v>
                </c:pt>
                <c:pt idx="232">
                  <c:v>687.77</c:v>
                </c:pt>
                <c:pt idx="233">
                  <c:v>250.095</c:v>
                </c:pt>
                <c:pt idx="234">
                  <c:v>380.15499999999997</c:v>
                </c:pt>
                <c:pt idx="235">
                  <c:v>912.53500000000008</c:v>
                </c:pt>
                <c:pt idx="236">
                  <c:v>199.95999999999998</c:v>
                </c:pt>
                <c:pt idx="237">
                  <c:v>81.23</c:v>
                </c:pt>
                <c:pt idx="238">
                  <c:v>8.5500000000000007</c:v>
                </c:pt>
                <c:pt idx="239">
                  <c:v>401</c:v>
                </c:pt>
                <c:pt idx="240">
                  <c:v>89.4</c:v>
                </c:pt>
                <c:pt idx="241">
                  <c:v>393.435</c:v>
                </c:pt>
                <c:pt idx="242">
                  <c:v>970.06999999999994</c:v>
                </c:pt>
                <c:pt idx="243">
                  <c:v>198.09</c:v>
                </c:pt>
                <c:pt idx="244">
                  <c:v>348.35500000000002</c:v>
                </c:pt>
                <c:pt idx="245">
                  <c:v>813.14</c:v>
                </c:pt>
                <c:pt idx="246">
                  <c:v>1128.83</c:v>
                </c:pt>
                <c:pt idx="247">
                  <c:v>371.13</c:v>
                </c:pt>
                <c:pt idx="248">
                  <c:v>23.43</c:v>
                </c:pt>
                <c:pt idx="249">
                  <c:v>1163.9099999999999</c:v>
                </c:pt>
                <c:pt idx="250">
                  <c:v>4.93</c:v>
                </c:pt>
                <c:pt idx="251">
                  <c:v>20.399999999999999</c:v>
                </c:pt>
                <c:pt idx="252">
                  <c:v>432.73</c:v>
                </c:pt>
                <c:pt idx="253">
                  <c:v>439.315</c:v>
                </c:pt>
                <c:pt idx="254">
                  <c:v>735.875</c:v>
                </c:pt>
                <c:pt idx="255">
                  <c:v>34.284999999999997</c:v>
                </c:pt>
                <c:pt idx="256">
                  <c:v>695.625</c:v>
                </c:pt>
                <c:pt idx="257">
                  <c:v>48.474999999999994</c:v>
                </c:pt>
                <c:pt idx="258">
                  <c:v>46.879999999999995</c:v>
                </c:pt>
                <c:pt idx="259">
                  <c:v>2293.88</c:v>
                </c:pt>
                <c:pt idx="260">
                  <c:v>92.114999999999995</c:v>
                </c:pt>
                <c:pt idx="261">
                  <c:v>987.73</c:v>
                </c:pt>
                <c:pt idx="262">
                  <c:v>83.194999999999993</c:v>
                </c:pt>
                <c:pt idx="263">
                  <c:v>299.42500000000001</c:v>
                </c:pt>
                <c:pt idx="264">
                  <c:v>86.295000000000002</c:v>
                </c:pt>
                <c:pt idx="265">
                  <c:v>28.32</c:v>
                </c:pt>
                <c:pt idx="266">
                  <c:v>71.504999999999995</c:v>
                </c:pt>
                <c:pt idx="267">
                  <c:v>1508.97</c:v>
                </c:pt>
                <c:pt idx="268">
                  <c:v>936.41499999999996</c:v>
                </c:pt>
                <c:pt idx="269">
                  <c:v>3785.83</c:v>
                </c:pt>
                <c:pt idx="270">
                  <c:v>5.04</c:v>
                </c:pt>
                <c:pt idx="271">
                  <c:v>2451.4349999999999</c:v>
                </c:pt>
                <c:pt idx="272">
                  <c:v>2515.92</c:v>
                </c:pt>
                <c:pt idx="273">
                  <c:v>960.20499999999993</c:v>
                </c:pt>
                <c:pt idx="274">
                  <c:v>293.29499999999996</c:v>
                </c:pt>
                <c:pt idx="275">
                  <c:v>118.685</c:v>
                </c:pt>
                <c:pt idx="276">
                  <c:v>14.89</c:v>
                </c:pt>
                <c:pt idx="277">
                  <c:v>369.33500000000004</c:v>
                </c:pt>
                <c:pt idx="278">
                  <c:v>882.11500000000001</c:v>
                </c:pt>
                <c:pt idx="279">
                  <c:v>1282.7950000000001</c:v>
                </c:pt>
                <c:pt idx="280">
                  <c:v>397.82500000000005</c:v>
                </c:pt>
                <c:pt idx="281">
                  <c:v>383.67</c:v>
                </c:pt>
                <c:pt idx="282">
                  <c:v>5.5350000000000001</c:v>
                </c:pt>
                <c:pt idx="283">
                  <c:v>1792.54</c:v>
                </c:pt>
                <c:pt idx="284">
                  <c:v>13.494999999999999</c:v>
                </c:pt>
                <c:pt idx="285">
                  <c:v>862.20499999999993</c:v>
                </c:pt>
                <c:pt idx="286">
                  <c:v>775.76499999999999</c:v>
                </c:pt>
                <c:pt idx="287">
                  <c:v>718.51</c:v>
                </c:pt>
                <c:pt idx="288">
                  <c:v>1292.365</c:v>
                </c:pt>
                <c:pt idx="289">
                  <c:v>729.06500000000005</c:v>
                </c:pt>
                <c:pt idx="290">
                  <c:v>41.534999999999997</c:v>
                </c:pt>
                <c:pt idx="291">
                  <c:v>635.81999999999994</c:v>
                </c:pt>
                <c:pt idx="292">
                  <c:v>30.805</c:v>
                </c:pt>
                <c:pt idx="293">
                  <c:v>1034.42</c:v>
                </c:pt>
                <c:pt idx="294">
                  <c:v>350.70500000000004</c:v>
                </c:pt>
                <c:pt idx="295">
                  <c:v>676.38</c:v>
                </c:pt>
                <c:pt idx="296">
                  <c:v>206.07499999999999</c:v>
                </c:pt>
                <c:pt idx="297">
                  <c:v>1731.1999999999998</c:v>
                </c:pt>
                <c:pt idx="298">
                  <c:v>13.975000000000001</c:v>
                </c:pt>
                <c:pt idx="299">
                  <c:v>435.87</c:v>
                </c:pt>
                <c:pt idx="300">
                  <c:v>2589.4049999999997</c:v>
                </c:pt>
                <c:pt idx="301">
                  <c:v>209.13499999999999</c:v>
                </c:pt>
                <c:pt idx="302">
                  <c:v>368.25</c:v>
                </c:pt>
                <c:pt idx="303">
                  <c:v>25.155000000000001</c:v>
                </c:pt>
                <c:pt idx="304">
                  <c:v>584.28</c:v>
                </c:pt>
                <c:pt idx="305">
                  <c:v>2379.3049999999998</c:v>
                </c:pt>
                <c:pt idx="306">
                  <c:v>378.4</c:v>
                </c:pt>
                <c:pt idx="307">
                  <c:v>1363.78</c:v>
                </c:pt>
                <c:pt idx="308">
                  <c:v>1728.925</c:v>
                </c:pt>
                <c:pt idx="309">
                  <c:v>244.06</c:v>
                </c:pt>
                <c:pt idx="310">
                  <c:v>70.314999999999998</c:v>
                </c:pt>
                <c:pt idx="311">
                  <c:v>44.39</c:v>
                </c:pt>
                <c:pt idx="312">
                  <c:v>527.36500000000001</c:v>
                </c:pt>
                <c:pt idx="313">
                  <c:v>588.95499999999993</c:v>
                </c:pt>
                <c:pt idx="314">
                  <c:v>1835.0250000000001</c:v>
                </c:pt>
                <c:pt idx="315">
                  <c:v>265.88499999999999</c:v>
                </c:pt>
                <c:pt idx="316">
                  <c:v>220.93</c:v>
                </c:pt>
                <c:pt idx="317">
                  <c:v>31.15</c:v>
                </c:pt>
                <c:pt idx="318">
                  <c:v>415.315</c:v>
                </c:pt>
                <c:pt idx="319">
                  <c:v>151.215</c:v>
                </c:pt>
                <c:pt idx="320">
                  <c:v>638.91499999999996</c:v>
                </c:pt>
                <c:pt idx="321">
                  <c:v>1344.54</c:v>
                </c:pt>
                <c:pt idx="322">
                  <c:v>1554</c:v>
                </c:pt>
                <c:pt idx="323">
                  <c:v>104.89500000000001</c:v>
                </c:pt>
                <c:pt idx="324">
                  <c:v>13.845000000000001</c:v>
                </c:pt>
                <c:pt idx="325">
                  <c:v>581.34500000000003</c:v>
                </c:pt>
                <c:pt idx="326">
                  <c:v>115.13499999999999</c:v>
                </c:pt>
                <c:pt idx="327">
                  <c:v>1448.4</c:v>
                </c:pt>
                <c:pt idx="328">
                  <c:v>38.545000000000002</c:v>
                </c:pt>
                <c:pt idx="329">
                  <c:v>1466.34</c:v>
                </c:pt>
                <c:pt idx="330">
                  <c:v>1815.2049999999999</c:v>
                </c:pt>
                <c:pt idx="331">
                  <c:v>546.72</c:v>
                </c:pt>
                <c:pt idx="332">
                  <c:v>14.395</c:v>
                </c:pt>
                <c:pt idx="333">
                  <c:v>108.36</c:v>
                </c:pt>
                <c:pt idx="334">
                  <c:v>1029.5</c:v>
                </c:pt>
                <c:pt idx="335">
                  <c:v>572.40499999999997</c:v>
                </c:pt>
                <c:pt idx="336">
                  <c:v>62.855000000000004</c:v>
                </c:pt>
                <c:pt idx="337">
                  <c:v>2893.75</c:v>
                </c:pt>
                <c:pt idx="338">
                  <c:v>24.254999999999999</c:v>
                </c:pt>
                <c:pt idx="339">
                  <c:v>24.884999999999998</c:v>
                </c:pt>
                <c:pt idx="340">
                  <c:v>787.73</c:v>
                </c:pt>
                <c:pt idx="341">
                  <c:v>188.685</c:v>
                </c:pt>
                <c:pt idx="342">
                  <c:v>557.21</c:v>
                </c:pt>
                <c:pt idx="343">
                  <c:v>844.40000000000009</c:v>
                </c:pt>
                <c:pt idx="344">
                  <c:v>1387.655</c:v>
                </c:pt>
                <c:pt idx="345">
                  <c:v>1386.49</c:v>
                </c:pt>
                <c:pt idx="346">
                  <c:v>1574.9299999999998</c:v>
                </c:pt>
                <c:pt idx="347">
                  <c:v>1558.83</c:v>
                </c:pt>
                <c:pt idx="348">
                  <c:v>57.804999999999993</c:v>
                </c:pt>
                <c:pt idx="349">
                  <c:v>384.93</c:v>
                </c:pt>
                <c:pt idx="350">
                  <c:v>115.71000000000001</c:v>
                </c:pt>
                <c:pt idx="351">
                  <c:v>407.72</c:v>
                </c:pt>
                <c:pt idx="352">
                  <c:v>346.53</c:v>
                </c:pt>
                <c:pt idx="353">
                  <c:v>1326.0700000000002</c:v>
                </c:pt>
                <c:pt idx="354">
                  <c:v>97.1</c:v>
                </c:pt>
                <c:pt idx="355">
                  <c:v>1895.2850000000001</c:v>
                </c:pt>
                <c:pt idx="356">
                  <c:v>567.2650000000001</c:v>
                </c:pt>
                <c:pt idx="357">
                  <c:v>37.405000000000001</c:v>
                </c:pt>
                <c:pt idx="358">
                  <c:v>393.95000000000005</c:v>
                </c:pt>
                <c:pt idx="359">
                  <c:v>225.26999999999998</c:v>
                </c:pt>
                <c:pt idx="360">
                  <c:v>792.32500000000005</c:v>
                </c:pt>
                <c:pt idx="361">
                  <c:v>1415.3150000000001</c:v>
                </c:pt>
                <c:pt idx="362">
                  <c:v>108.97499999999999</c:v>
                </c:pt>
                <c:pt idx="363">
                  <c:v>33.299999999999997</c:v>
                </c:pt>
                <c:pt idx="364">
                  <c:v>1399.7150000000001</c:v>
                </c:pt>
                <c:pt idx="365">
                  <c:v>62.19</c:v>
                </c:pt>
                <c:pt idx="366">
                  <c:v>180.66000000000003</c:v>
                </c:pt>
                <c:pt idx="367">
                  <c:v>1983.845</c:v>
                </c:pt>
                <c:pt idx="368">
                  <c:v>365.23</c:v>
                </c:pt>
                <c:pt idx="369">
                  <c:v>55.094999999999999</c:v>
                </c:pt>
                <c:pt idx="370">
                  <c:v>32.650000000000006</c:v>
                </c:pt>
                <c:pt idx="371">
                  <c:v>967.375</c:v>
                </c:pt>
                <c:pt idx="372">
                  <c:v>362.41999999999996</c:v>
                </c:pt>
                <c:pt idx="373">
                  <c:v>279.02</c:v>
                </c:pt>
                <c:pt idx="374">
                  <c:v>820</c:v>
                </c:pt>
                <c:pt idx="375">
                  <c:v>1149.8699999999999</c:v>
                </c:pt>
                <c:pt idx="376">
                  <c:v>420.21000000000004</c:v>
                </c:pt>
                <c:pt idx="377">
                  <c:v>130.94</c:v>
                </c:pt>
                <c:pt idx="378">
                  <c:v>24.884999999999998</c:v>
                </c:pt>
                <c:pt idx="379">
                  <c:v>153.63</c:v>
                </c:pt>
                <c:pt idx="380">
                  <c:v>4219.6550000000007</c:v>
                </c:pt>
                <c:pt idx="381">
                  <c:v>339.255</c:v>
                </c:pt>
                <c:pt idx="382">
                  <c:v>1024</c:v>
                </c:pt>
                <c:pt idx="383">
                  <c:v>72.584999999999994</c:v>
                </c:pt>
                <c:pt idx="384">
                  <c:v>334.76</c:v>
                </c:pt>
                <c:pt idx="385">
                  <c:v>158.56</c:v>
                </c:pt>
                <c:pt idx="386">
                  <c:v>406.76499999999999</c:v>
                </c:pt>
                <c:pt idx="387">
                  <c:v>1837.52</c:v>
                </c:pt>
                <c:pt idx="388">
                  <c:v>26.28</c:v>
                </c:pt>
                <c:pt idx="389">
                  <c:v>737.375</c:v>
                </c:pt>
                <c:pt idx="390">
                  <c:v>361.83500000000004</c:v>
                </c:pt>
                <c:pt idx="391">
                  <c:v>23.009999999999998</c:v>
                </c:pt>
                <c:pt idx="392">
                  <c:v>67.35499999999999</c:v>
                </c:pt>
                <c:pt idx="393">
                  <c:v>11.625</c:v>
                </c:pt>
                <c:pt idx="394">
                  <c:v>761.245</c:v>
                </c:pt>
                <c:pt idx="395">
                  <c:v>864.33500000000004</c:v>
                </c:pt>
                <c:pt idx="396">
                  <c:v>157.37</c:v>
                </c:pt>
                <c:pt idx="397">
                  <c:v>246.82</c:v>
                </c:pt>
                <c:pt idx="398">
                  <c:v>336.45000000000005</c:v>
                </c:pt>
                <c:pt idx="399">
                  <c:v>2481.665</c:v>
                </c:pt>
                <c:pt idx="400">
                  <c:v>110.465</c:v>
                </c:pt>
                <c:pt idx="401">
                  <c:v>536.90499999999997</c:v>
                </c:pt>
                <c:pt idx="402">
                  <c:v>37.174999999999997</c:v>
                </c:pt>
                <c:pt idx="403">
                  <c:v>1423.5349999999999</c:v>
                </c:pt>
                <c:pt idx="404">
                  <c:v>370.26</c:v>
                </c:pt>
                <c:pt idx="405">
                  <c:v>45.025000000000006</c:v>
                </c:pt>
                <c:pt idx="406">
                  <c:v>378.96000000000004</c:v>
                </c:pt>
                <c:pt idx="407">
                  <c:v>233.155</c:v>
                </c:pt>
                <c:pt idx="408">
                  <c:v>557.68000000000006</c:v>
                </c:pt>
                <c:pt idx="409">
                  <c:v>195.44</c:v>
                </c:pt>
                <c:pt idx="410">
                  <c:v>6.1449999999999996</c:v>
                </c:pt>
                <c:pt idx="411">
                  <c:v>1286.21</c:v>
                </c:pt>
                <c:pt idx="412">
                  <c:v>12.475000000000001</c:v>
                </c:pt>
                <c:pt idx="413">
                  <c:v>9.0950000000000006</c:v>
                </c:pt>
                <c:pt idx="414">
                  <c:v>1418.3150000000001</c:v>
                </c:pt>
                <c:pt idx="415">
                  <c:v>1355.8049999999998</c:v>
                </c:pt>
                <c:pt idx="416">
                  <c:v>12.48</c:v>
                </c:pt>
                <c:pt idx="417">
                  <c:v>474.38</c:v>
                </c:pt>
                <c:pt idx="418">
                  <c:v>679.77500000000009</c:v>
                </c:pt>
                <c:pt idx="419">
                  <c:v>757.01</c:v>
                </c:pt>
                <c:pt idx="420">
                  <c:v>95.759999999999991</c:v>
                </c:pt>
                <c:pt idx="421">
                  <c:v>530.94000000000005</c:v>
                </c:pt>
                <c:pt idx="422">
                  <c:v>745.45</c:v>
                </c:pt>
                <c:pt idx="423">
                  <c:v>19.265000000000001</c:v>
                </c:pt>
                <c:pt idx="424">
                  <c:v>286.86500000000001</c:v>
                </c:pt>
                <c:pt idx="425">
                  <c:v>2092.92</c:v>
                </c:pt>
                <c:pt idx="426">
                  <c:v>267</c:v>
                </c:pt>
                <c:pt idx="427">
                  <c:v>499.68</c:v>
                </c:pt>
                <c:pt idx="428">
                  <c:v>372.97500000000002</c:v>
                </c:pt>
                <c:pt idx="429">
                  <c:v>1548.415</c:v>
                </c:pt>
                <c:pt idx="430">
                  <c:v>372.94</c:v>
                </c:pt>
                <c:pt idx="431">
                  <c:v>103.735</c:v>
                </c:pt>
                <c:pt idx="432">
                  <c:v>384</c:v>
                </c:pt>
                <c:pt idx="433">
                  <c:v>101.25999999999999</c:v>
                </c:pt>
                <c:pt idx="434">
                  <c:v>81.59</c:v>
                </c:pt>
                <c:pt idx="435">
                  <c:v>1353.915</c:v>
                </c:pt>
                <c:pt idx="436">
                  <c:v>8.4949999999999992</c:v>
                </c:pt>
                <c:pt idx="437">
                  <c:v>974.89499999999998</c:v>
                </c:pt>
                <c:pt idx="438">
                  <c:v>114.95</c:v>
                </c:pt>
                <c:pt idx="439">
                  <c:v>190.41</c:v>
                </c:pt>
                <c:pt idx="440">
                  <c:v>988.83999999999992</c:v>
                </c:pt>
                <c:pt idx="441">
                  <c:v>667.35500000000002</c:v>
                </c:pt>
                <c:pt idx="442">
                  <c:v>468.21</c:v>
                </c:pt>
                <c:pt idx="443">
                  <c:v>28.48</c:v>
                </c:pt>
                <c:pt idx="444">
                  <c:v>233.655</c:v>
                </c:pt>
                <c:pt idx="445">
                  <c:v>320.38</c:v>
                </c:pt>
                <c:pt idx="446">
                  <c:v>20.58</c:v>
                </c:pt>
                <c:pt idx="447">
                  <c:v>714.93000000000006</c:v>
                </c:pt>
                <c:pt idx="448">
                  <c:v>147.995</c:v>
                </c:pt>
                <c:pt idx="449">
                  <c:v>986.48</c:v>
                </c:pt>
                <c:pt idx="450">
                  <c:v>283.5</c:v>
                </c:pt>
                <c:pt idx="451">
                  <c:v>104.965</c:v>
                </c:pt>
                <c:pt idx="452">
                  <c:v>866.66499999999996</c:v>
                </c:pt>
                <c:pt idx="453">
                  <c:v>32.784999999999997</c:v>
                </c:pt>
                <c:pt idx="454">
                  <c:v>889.32999999999993</c:v>
                </c:pt>
                <c:pt idx="455">
                  <c:v>158.505</c:v>
                </c:pt>
                <c:pt idx="456">
                  <c:v>80.45</c:v>
                </c:pt>
                <c:pt idx="457">
                  <c:v>111.16499999999999</c:v>
                </c:pt>
                <c:pt idx="458">
                  <c:v>1021.3150000000001</c:v>
                </c:pt>
                <c:pt idx="459">
                  <c:v>67.36</c:v>
                </c:pt>
                <c:pt idx="460">
                  <c:v>934.35500000000002</c:v>
                </c:pt>
                <c:pt idx="461">
                  <c:v>190.435</c:v>
                </c:pt>
                <c:pt idx="462">
                  <c:v>12.375</c:v>
                </c:pt>
                <c:pt idx="463">
                  <c:v>217.82</c:v>
                </c:pt>
                <c:pt idx="464">
                  <c:v>37.599999999999994</c:v>
                </c:pt>
                <c:pt idx="465">
                  <c:v>900.83</c:v>
                </c:pt>
                <c:pt idx="466">
                  <c:v>437.58000000000004</c:v>
                </c:pt>
                <c:pt idx="467">
                  <c:v>58.55</c:v>
                </c:pt>
                <c:pt idx="468">
                  <c:v>100.23</c:v>
                </c:pt>
                <c:pt idx="469">
                  <c:v>5.9850000000000003</c:v>
                </c:pt>
                <c:pt idx="470">
                  <c:v>1427.4450000000002</c:v>
                </c:pt>
                <c:pt idx="471">
                  <c:v>33.844999999999999</c:v>
                </c:pt>
                <c:pt idx="472">
                  <c:v>903.2</c:v>
                </c:pt>
                <c:pt idx="473">
                  <c:v>143.43</c:v>
                </c:pt>
                <c:pt idx="474">
                  <c:v>37.79</c:v>
                </c:pt>
                <c:pt idx="475">
                  <c:v>1377.3449999999998</c:v>
                </c:pt>
                <c:pt idx="476">
                  <c:v>946.93499999999995</c:v>
                </c:pt>
                <c:pt idx="477">
                  <c:v>123.97999999999999</c:v>
                </c:pt>
                <c:pt idx="478">
                  <c:v>221.66</c:v>
                </c:pt>
                <c:pt idx="479">
                  <c:v>132.87</c:v>
                </c:pt>
                <c:pt idx="480">
                  <c:v>14.975</c:v>
                </c:pt>
                <c:pt idx="481">
                  <c:v>410.36</c:v>
                </c:pt>
                <c:pt idx="482">
                  <c:v>866.55</c:v>
                </c:pt>
                <c:pt idx="483">
                  <c:v>13.620000000000001</c:v>
                </c:pt>
                <c:pt idx="484">
                  <c:v>875.58500000000004</c:v>
                </c:pt>
                <c:pt idx="485">
                  <c:v>88.75</c:v>
                </c:pt>
                <c:pt idx="486">
                  <c:v>138.58499999999998</c:v>
                </c:pt>
                <c:pt idx="487">
                  <c:v>33.134999999999998</c:v>
                </c:pt>
                <c:pt idx="488">
                  <c:v>52.935000000000002</c:v>
                </c:pt>
                <c:pt idx="489">
                  <c:v>2970.6750000000002</c:v>
                </c:pt>
                <c:pt idx="490">
                  <c:v>46.435000000000002</c:v>
                </c:pt>
                <c:pt idx="491">
                  <c:v>17.625</c:v>
                </c:pt>
                <c:pt idx="492">
                  <c:v>34.14</c:v>
                </c:pt>
                <c:pt idx="493">
                  <c:v>16.875</c:v>
                </c:pt>
                <c:pt idx="494">
                  <c:v>1139.9100000000001</c:v>
                </c:pt>
                <c:pt idx="495">
                  <c:v>471.3</c:v>
                </c:pt>
                <c:pt idx="496">
                  <c:v>163.46</c:v>
                </c:pt>
                <c:pt idx="497">
                  <c:v>47.134999999999998</c:v>
                </c:pt>
                <c:pt idx="498">
                  <c:v>5.0599999999999996</c:v>
                </c:pt>
                <c:pt idx="499">
                  <c:v>18</c:v>
                </c:pt>
                <c:pt idx="500">
                  <c:v>5.35</c:v>
                </c:pt>
                <c:pt idx="501">
                  <c:v>31.184999999999999</c:v>
                </c:pt>
                <c:pt idx="502">
                  <c:v>419.97</c:v>
                </c:pt>
                <c:pt idx="503">
                  <c:v>156.57999999999998</c:v>
                </c:pt>
                <c:pt idx="504">
                  <c:v>41.984999999999999</c:v>
                </c:pt>
                <c:pt idx="505">
                  <c:v>858.93499999999995</c:v>
                </c:pt>
                <c:pt idx="506">
                  <c:v>271.52499999999998</c:v>
                </c:pt>
                <c:pt idx="507">
                  <c:v>113.63499999999999</c:v>
                </c:pt>
                <c:pt idx="508">
                  <c:v>1981.96</c:v>
                </c:pt>
                <c:pt idx="509">
                  <c:v>413.97500000000002</c:v>
                </c:pt>
                <c:pt idx="510">
                  <c:v>14.695</c:v>
                </c:pt>
                <c:pt idx="511">
                  <c:v>397.45499999999998</c:v>
                </c:pt>
                <c:pt idx="512">
                  <c:v>129.51499999999999</c:v>
                </c:pt>
                <c:pt idx="513">
                  <c:v>1661.96</c:v>
                </c:pt>
                <c:pt idx="514">
                  <c:v>160.98000000000002</c:v>
                </c:pt>
                <c:pt idx="515">
                  <c:v>26.450000000000003</c:v>
                </c:pt>
                <c:pt idx="516">
                  <c:v>29.519999999999996</c:v>
                </c:pt>
                <c:pt idx="517">
                  <c:v>1.2250000000000001</c:v>
                </c:pt>
                <c:pt idx="518">
                  <c:v>1486.905</c:v>
                </c:pt>
                <c:pt idx="519">
                  <c:v>26.744999999999997</c:v>
                </c:pt>
                <c:pt idx="520">
                  <c:v>424.95499999999998</c:v>
                </c:pt>
                <c:pt idx="521">
                  <c:v>251.83999999999997</c:v>
                </c:pt>
                <c:pt idx="522">
                  <c:v>800.34999999999991</c:v>
                </c:pt>
                <c:pt idx="523">
                  <c:v>81.795000000000002</c:v>
                </c:pt>
                <c:pt idx="524">
                  <c:v>495.81</c:v>
                </c:pt>
                <c:pt idx="525">
                  <c:v>7.5850000000000009</c:v>
                </c:pt>
                <c:pt idx="526">
                  <c:v>40.57</c:v>
                </c:pt>
                <c:pt idx="527">
                  <c:v>84.905000000000001</c:v>
                </c:pt>
                <c:pt idx="528">
                  <c:v>20.565000000000001</c:v>
                </c:pt>
                <c:pt idx="529">
                  <c:v>34.284999999999997</c:v>
                </c:pt>
                <c:pt idx="530">
                  <c:v>818.21</c:v>
                </c:pt>
                <c:pt idx="531">
                  <c:v>726.34</c:v>
                </c:pt>
                <c:pt idx="532">
                  <c:v>820.19499999999994</c:v>
                </c:pt>
                <c:pt idx="533">
                  <c:v>56.894999999999996</c:v>
                </c:pt>
                <c:pt idx="534">
                  <c:v>10.379999999999999</c:v>
                </c:pt>
                <c:pt idx="535">
                  <c:v>24.41</c:v>
                </c:pt>
                <c:pt idx="536">
                  <c:v>46.26</c:v>
                </c:pt>
                <c:pt idx="537">
                  <c:v>140.505</c:v>
                </c:pt>
                <c:pt idx="538">
                  <c:v>196.45999999999998</c:v>
                </c:pt>
                <c:pt idx="539">
                  <c:v>25.93</c:v>
                </c:pt>
                <c:pt idx="540">
                  <c:v>8.66</c:v>
                </c:pt>
                <c:pt idx="541">
                  <c:v>121.845</c:v>
                </c:pt>
                <c:pt idx="542">
                  <c:v>23.835000000000001</c:v>
                </c:pt>
                <c:pt idx="543">
                  <c:v>10.495000000000001</c:v>
                </c:pt>
                <c:pt idx="544">
                  <c:v>853.65499999999997</c:v>
                </c:pt>
                <c:pt idx="545">
                  <c:v>9.8699999999999992</c:v>
                </c:pt>
                <c:pt idx="546">
                  <c:v>8.1999999999999993</c:v>
                </c:pt>
                <c:pt idx="547">
                  <c:v>31.395000000000003</c:v>
                </c:pt>
                <c:pt idx="548">
                  <c:v>395.64</c:v>
                </c:pt>
                <c:pt idx="549">
                  <c:v>1421.31</c:v>
                </c:pt>
                <c:pt idx="550">
                  <c:v>323.52</c:v>
                </c:pt>
                <c:pt idx="551">
                  <c:v>240.19499999999999</c:v>
                </c:pt>
                <c:pt idx="552">
                  <c:v>131.84</c:v>
                </c:pt>
                <c:pt idx="553">
                  <c:v>38.709999999999994</c:v>
                </c:pt>
                <c:pt idx="554">
                  <c:v>34.18</c:v>
                </c:pt>
                <c:pt idx="555">
                  <c:v>799.73</c:v>
                </c:pt>
                <c:pt idx="556">
                  <c:v>1.825</c:v>
                </c:pt>
                <c:pt idx="557">
                  <c:v>517.23</c:v>
                </c:pt>
                <c:pt idx="558">
                  <c:v>345.71</c:v>
                </c:pt>
                <c:pt idx="559">
                  <c:v>32.049999999999997</c:v>
                </c:pt>
                <c:pt idx="560">
                  <c:v>0.76500000000000001</c:v>
                </c:pt>
                <c:pt idx="561">
                  <c:v>4.0600000000000005</c:v>
                </c:pt>
                <c:pt idx="562">
                  <c:v>121.05000000000001</c:v>
                </c:pt>
                <c:pt idx="563">
                  <c:v>389.87</c:v>
                </c:pt>
                <c:pt idx="564">
                  <c:v>190.99</c:v>
                </c:pt>
                <c:pt idx="565">
                  <c:v>813.15</c:v>
                </c:pt>
                <c:pt idx="566">
                  <c:v>52.53</c:v>
                </c:pt>
                <c:pt idx="567">
                  <c:v>244.82500000000002</c:v>
                </c:pt>
                <c:pt idx="568">
                  <c:v>302.34000000000003</c:v>
                </c:pt>
                <c:pt idx="569">
                  <c:v>699.21</c:v>
                </c:pt>
                <c:pt idx="570">
                  <c:v>136.91500000000002</c:v>
                </c:pt>
                <c:pt idx="571">
                  <c:v>183.8</c:v>
                </c:pt>
                <c:pt idx="572">
                  <c:v>651.35500000000002</c:v>
                </c:pt>
                <c:pt idx="573">
                  <c:v>16.634999999999998</c:v>
                </c:pt>
                <c:pt idx="574">
                  <c:v>396.02</c:v>
                </c:pt>
                <c:pt idx="575">
                  <c:v>301.40499999999997</c:v>
                </c:pt>
                <c:pt idx="576">
                  <c:v>188.715</c:v>
                </c:pt>
                <c:pt idx="577">
                  <c:v>306.74</c:v>
                </c:pt>
                <c:pt idx="578">
                  <c:v>623.48</c:v>
                </c:pt>
                <c:pt idx="579">
                  <c:v>160.73500000000001</c:v>
                </c:pt>
                <c:pt idx="580">
                  <c:v>34.734999999999999</c:v>
                </c:pt>
                <c:pt idx="581">
                  <c:v>18.299999999999997</c:v>
                </c:pt>
                <c:pt idx="582">
                  <c:v>184.74</c:v>
                </c:pt>
                <c:pt idx="583">
                  <c:v>530.89499999999998</c:v>
                </c:pt>
                <c:pt idx="584">
                  <c:v>346.90999999999997</c:v>
                </c:pt>
                <c:pt idx="585">
                  <c:v>629.75</c:v>
                </c:pt>
                <c:pt idx="586">
                  <c:v>112.88</c:v>
                </c:pt>
                <c:pt idx="587">
                  <c:v>245.095</c:v>
                </c:pt>
                <c:pt idx="588">
                  <c:v>25.975000000000001</c:v>
                </c:pt>
                <c:pt idx="589">
                  <c:v>26.785</c:v>
                </c:pt>
                <c:pt idx="590">
                  <c:v>634.39499999999998</c:v>
                </c:pt>
                <c:pt idx="591">
                  <c:v>1014.405</c:v>
                </c:pt>
                <c:pt idx="592">
                  <c:v>706.22500000000002</c:v>
                </c:pt>
                <c:pt idx="593">
                  <c:v>49.03</c:v>
                </c:pt>
                <c:pt idx="594">
                  <c:v>319.26</c:v>
                </c:pt>
                <c:pt idx="595">
                  <c:v>2.9649999999999999</c:v>
                </c:pt>
                <c:pt idx="596">
                  <c:v>30.175000000000004</c:v>
                </c:pt>
                <c:pt idx="597">
                  <c:v>86.77000000000001</c:v>
                </c:pt>
                <c:pt idx="598">
                  <c:v>274.87</c:v>
                </c:pt>
                <c:pt idx="599">
                  <c:v>142.25</c:v>
                </c:pt>
                <c:pt idx="600">
                  <c:v>725.625</c:v>
                </c:pt>
                <c:pt idx="601">
                  <c:v>27.895000000000003</c:v>
                </c:pt>
                <c:pt idx="602">
                  <c:v>178.625</c:v>
                </c:pt>
                <c:pt idx="603">
                  <c:v>530.875</c:v>
                </c:pt>
                <c:pt idx="604">
                  <c:v>699.02500000000009</c:v>
                </c:pt>
                <c:pt idx="605">
                  <c:v>635.11500000000001</c:v>
                </c:pt>
                <c:pt idx="606">
                  <c:v>188.44</c:v>
                </c:pt>
                <c:pt idx="607">
                  <c:v>143.95499999999998</c:v>
                </c:pt>
                <c:pt idx="608">
                  <c:v>1072</c:v>
                </c:pt>
                <c:pt idx="609">
                  <c:v>3.105</c:v>
                </c:pt>
                <c:pt idx="610">
                  <c:v>137.95499999999998</c:v>
                </c:pt>
                <c:pt idx="611">
                  <c:v>307.27999999999997</c:v>
                </c:pt>
                <c:pt idx="612">
                  <c:v>199.215</c:v>
                </c:pt>
                <c:pt idx="613">
                  <c:v>24.65</c:v>
                </c:pt>
                <c:pt idx="614">
                  <c:v>144.45999999999998</c:v>
                </c:pt>
                <c:pt idx="615">
                  <c:v>666.18499999999995</c:v>
                </c:pt>
                <c:pt idx="616">
                  <c:v>346.75</c:v>
                </c:pt>
                <c:pt idx="617">
                  <c:v>38.734999999999999</c:v>
                </c:pt>
                <c:pt idx="618">
                  <c:v>351.02499999999998</c:v>
                </c:pt>
                <c:pt idx="619">
                  <c:v>533.04999999999995</c:v>
                </c:pt>
                <c:pt idx="620">
                  <c:v>127.19499999999999</c:v>
                </c:pt>
                <c:pt idx="621">
                  <c:v>104.595</c:v>
                </c:pt>
                <c:pt idx="622">
                  <c:v>12.734999999999999</c:v>
                </c:pt>
                <c:pt idx="623">
                  <c:v>51.269999999999996</c:v>
                </c:pt>
                <c:pt idx="624">
                  <c:v>402.92500000000001</c:v>
                </c:pt>
                <c:pt idx="625">
                  <c:v>610.64499999999998</c:v>
                </c:pt>
                <c:pt idx="626">
                  <c:v>22.98</c:v>
                </c:pt>
                <c:pt idx="627">
                  <c:v>38.14</c:v>
                </c:pt>
                <c:pt idx="628">
                  <c:v>31.314999999999998</c:v>
                </c:pt>
                <c:pt idx="629">
                  <c:v>782.56999999999994</c:v>
                </c:pt>
                <c:pt idx="630">
                  <c:v>281.42499999999995</c:v>
                </c:pt>
                <c:pt idx="631">
                  <c:v>184.84</c:v>
                </c:pt>
                <c:pt idx="632">
                  <c:v>81.87</c:v>
                </c:pt>
                <c:pt idx="633">
                  <c:v>265.19499999999999</c:v>
                </c:pt>
                <c:pt idx="634">
                  <c:v>271.15499999999997</c:v>
                </c:pt>
                <c:pt idx="635">
                  <c:v>38.064999999999998</c:v>
                </c:pt>
                <c:pt idx="636">
                  <c:v>27.524999999999999</c:v>
                </c:pt>
                <c:pt idx="637">
                  <c:v>20.130000000000003</c:v>
                </c:pt>
                <c:pt idx="638">
                  <c:v>100.52</c:v>
                </c:pt>
                <c:pt idx="639">
                  <c:v>184.745</c:v>
                </c:pt>
                <c:pt idx="640">
                  <c:v>12.175000000000001</c:v>
                </c:pt>
                <c:pt idx="641">
                  <c:v>261.39</c:v>
                </c:pt>
                <c:pt idx="642">
                  <c:v>74.819999999999993</c:v>
                </c:pt>
                <c:pt idx="643">
                  <c:v>1083.6500000000001</c:v>
                </c:pt>
                <c:pt idx="644">
                  <c:v>28.085000000000001</c:v>
                </c:pt>
                <c:pt idx="645">
                  <c:v>3.8050000000000002</c:v>
                </c:pt>
                <c:pt idx="646">
                  <c:v>58.394999999999996</c:v>
                </c:pt>
                <c:pt idx="647">
                  <c:v>146.47</c:v>
                </c:pt>
                <c:pt idx="648">
                  <c:v>264.90499999999997</c:v>
                </c:pt>
                <c:pt idx="649">
                  <c:v>116.52</c:v>
                </c:pt>
                <c:pt idx="650">
                  <c:v>379.815</c:v>
                </c:pt>
                <c:pt idx="651">
                  <c:v>117.41</c:v>
                </c:pt>
                <c:pt idx="652">
                  <c:v>122.21000000000001</c:v>
                </c:pt>
                <c:pt idx="653">
                  <c:v>29.545000000000002</c:v>
                </c:pt>
                <c:pt idx="654">
                  <c:v>44.57</c:v>
                </c:pt>
                <c:pt idx="655">
                  <c:v>655.28499999999997</c:v>
                </c:pt>
                <c:pt idx="656">
                  <c:v>17.36</c:v>
                </c:pt>
                <c:pt idx="657">
                  <c:v>8.6950000000000003</c:v>
                </c:pt>
                <c:pt idx="658">
                  <c:v>1270.19</c:v>
                </c:pt>
                <c:pt idx="659">
                  <c:v>4.3949999999999996</c:v>
                </c:pt>
                <c:pt idx="660">
                  <c:v>41.39</c:v>
                </c:pt>
                <c:pt idx="661">
                  <c:v>543.34500000000003</c:v>
                </c:pt>
                <c:pt idx="662">
                  <c:v>34.03</c:v>
                </c:pt>
                <c:pt idx="663">
                  <c:v>772.15499999999997</c:v>
                </c:pt>
                <c:pt idx="664">
                  <c:v>883.56500000000005</c:v>
                </c:pt>
                <c:pt idx="665">
                  <c:v>234.83499999999998</c:v>
                </c:pt>
                <c:pt idx="666">
                  <c:v>197.34</c:v>
                </c:pt>
                <c:pt idx="667">
                  <c:v>33.984999999999999</c:v>
                </c:pt>
                <c:pt idx="668">
                  <c:v>708.04500000000007</c:v>
                </c:pt>
                <c:pt idx="669">
                  <c:v>163.69499999999999</c:v>
                </c:pt>
                <c:pt idx="670">
                  <c:v>37.019999999999996</c:v>
                </c:pt>
                <c:pt idx="671">
                  <c:v>219.93</c:v>
                </c:pt>
                <c:pt idx="672">
                  <c:v>564.88</c:v>
                </c:pt>
                <c:pt idx="673">
                  <c:v>17.164999999999999</c:v>
                </c:pt>
                <c:pt idx="674">
                  <c:v>141.26999999999998</c:v>
                </c:pt>
                <c:pt idx="675">
                  <c:v>8.8550000000000004</c:v>
                </c:pt>
                <c:pt idx="676">
                  <c:v>9.61</c:v>
                </c:pt>
                <c:pt idx="677">
                  <c:v>124.18</c:v>
                </c:pt>
                <c:pt idx="678">
                  <c:v>215.85500000000002</c:v>
                </c:pt>
                <c:pt idx="679">
                  <c:v>240.77500000000001</c:v>
                </c:pt>
                <c:pt idx="680">
                  <c:v>49.379999999999995</c:v>
                </c:pt>
                <c:pt idx="681">
                  <c:v>956.30500000000006</c:v>
                </c:pt>
                <c:pt idx="682">
                  <c:v>1543.5349999999999</c:v>
                </c:pt>
                <c:pt idx="683">
                  <c:v>472.005</c:v>
                </c:pt>
                <c:pt idx="684">
                  <c:v>168.005</c:v>
                </c:pt>
                <c:pt idx="685">
                  <c:v>318.23500000000001</c:v>
                </c:pt>
                <c:pt idx="686">
                  <c:v>43.9</c:v>
                </c:pt>
                <c:pt idx="687">
                  <c:v>686.53500000000008</c:v>
                </c:pt>
                <c:pt idx="688">
                  <c:v>22.939999999999998</c:v>
                </c:pt>
                <c:pt idx="689">
                  <c:v>16.344999999999999</c:v>
                </c:pt>
                <c:pt idx="690">
                  <c:v>650.58500000000004</c:v>
                </c:pt>
                <c:pt idx="691">
                  <c:v>32.335000000000001</c:v>
                </c:pt>
                <c:pt idx="692">
                  <c:v>514.13</c:v>
                </c:pt>
                <c:pt idx="693">
                  <c:v>8.64</c:v>
                </c:pt>
                <c:pt idx="694">
                  <c:v>346.39499999999998</c:v>
                </c:pt>
                <c:pt idx="695">
                  <c:v>112.47</c:v>
                </c:pt>
                <c:pt idx="696">
                  <c:v>3.08</c:v>
                </c:pt>
                <c:pt idx="697">
                  <c:v>86.12</c:v>
                </c:pt>
                <c:pt idx="698">
                  <c:v>19.865000000000002</c:v>
                </c:pt>
                <c:pt idx="699">
                  <c:v>80.015000000000001</c:v>
                </c:pt>
                <c:pt idx="700">
                  <c:v>101.81</c:v>
                </c:pt>
                <c:pt idx="701">
                  <c:v>8.8099999999999987</c:v>
                </c:pt>
                <c:pt idx="702">
                  <c:v>53.245000000000005</c:v>
                </c:pt>
                <c:pt idx="703">
                  <c:v>280.49</c:v>
                </c:pt>
                <c:pt idx="704">
                  <c:v>3.7050000000000001</c:v>
                </c:pt>
                <c:pt idx="705">
                  <c:v>51.67</c:v>
                </c:pt>
                <c:pt idx="706">
                  <c:v>495.09000000000003</c:v>
                </c:pt>
                <c:pt idx="707">
                  <c:v>590.48500000000001</c:v>
                </c:pt>
                <c:pt idx="708">
                  <c:v>139.49</c:v>
                </c:pt>
                <c:pt idx="709">
                  <c:v>616.67000000000007</c:v>
                </c:pt>
                <c:pt idx="710">
                  <c:v>255.10500000000002</c:v>
                </c:pt>
                <c:pt idx="711">
                  <c:v>82.199999999999989</c:v>
                </c:pt>
                <c:pt idx="712">
                  <c:v>1175.885</c:v>
                </c:pt>
                <c:pt idx="713">
                  <c:v>319.875</c:v>
                </c:pt>
                <c:pt idx="714">
                  <c:v>35.650000000000006</c:v>
                </c:pt>
                <c:pt idx="715">
                  <c:v>288.44000000000005</c:v>
                </c:pt>
                <c:pt idx="716">
                  <c:v>157.94</c:v>
                </c:pt>
                <c:pt idx="717">
                  <c:v>319.245</c:v>
                </c:pt>
                <c:pt idx="718">
                  <c:v>11.280000000000001</c:v>
                </c:pt>
                <c:pt idx="719">
                  <c:v>139.03</c:v>
                </c:pt>
                <c:pt idx="720">
                  <c:v>586.24499999999989</c:v>
                </c:pt>
                <c:pt idx="721">
                  <c:v>41.055</c:v>
                </c:pt>
                <c:pt idx="722">
                  <c:v>294.15499999999997</c:v>
                </c:pt>
                <c:pt idx="723">
                  <c:v>17.600000000000001</c:v>
                </c:pt>
                <c:pt idx="724">
                  <c:v>15.85</c:v>
                </c:pt>
                <c:pt idx="725">
                  <c:v>603.15000000000009</c:v>
                </c:pt>
                <c:pt idx="726">
                  <c:v>308.34000000000003</c:v>
                </c:pt>
                <c:pt idx="727">
                  <c:v>206.09</c:v>
                </c:pt>
                <c:pt idx="728">
                  <c:v>508.64</c:v>
                </c:pt>
                <c:pt idx="729">
                  <c:v>1013.09</c:v>
                </c:pt>
                <c:pt idx="730">
                  <c:v>402.73</c:v>
                </c:pt>
                <c:pt idx="731">
                  <c:v>58.790000000000006</c:v>
                </c:pt>
                <c:pt idx="732">
                  <c:v>14.664999999999999</c:v>
                </c:pt>
                <c:pt idx="733">
                  <c:v>236.82</c:v>
                </c:pt>
                <c:pt idx="734">
                  <c:v>3.36</c:v>
                </c:pt>
                <c:pt idx="735">
                  <c:v>21.725000000000001</c:v>
                </c:pt>
                <c:pt idx="736">
                  <c:v>117.52500000000001</c:v>
                </c:pt>
                <c:pt idx="737">
                  <c:v>346.065</c:v>
                </c:pt>
                <c:pt idx="738">
                  <c:v>359.25</c:v>
                </c:pt>
                <c:pt idx="739">
                  <c:v>121.67500000000001</c:v>
                </c:pt>
                <c:pt idx="740">
                  <c:v>103.735</c:v>
                </c:pt>
                <c:pt idx="741">
                  <c:v>408.11</c:v>
                </c:pt>
                <c:pt idx="742">
                  <c:v>22.425000000000001</c:v>
                </c:pt>
                <c:pt idx="743">
                  <c:v>126.64999999999999</c:v>
                </c:pt>
                <c:pt idx="744">
                  <c:v>8.875</c:v>
                </c:pt>
                <c:pt idx="745">
                  <c:v>593.72</c:v>
                </c:pt>
                <c:pt idx="746">
                  <c:v>333.65</c:v>
                </c:pt>
                <c:pt idx="747">
                  <c:v>22.594999999999999</c:v>
                </c:pt>
                <c:pt idx="748">
                  <c:v>1.56</c:v>
                </c:pt>
                <c:pt idx="749">
                  <c:v>387.18</c:v>
                </c:pt>
                <c:pt idx="750">
                  <c:v>279.09500000000003</c:v>
                </c:pt>
                <c:pt idx="751">
                  <c:v>885.64</c:v>
                </c:pt>
                <c:pt idx="752">
                  <c:v>151.11000000000001</c:v>
                </c:pt>
                <c:pt idx="753">
                  <c:v>6.03</c:v>
                </c:pt>
                <c:pt idx="754">
                  <c:v>13.465</c:v>
                </c:pt>
                <c:pt idx="755">
                  <c:v>630.74</c:v>
                </c:pt>
                <c:pt idx="756">
                  <c:v>25.414999999999999</c:v>
                </c:pt>
                <c:pt idx="757">
                  <c:v>384.58500000000004</c:v>
                </c:pt>
                <c:pt idx="758">
                  <c:v>104.53</c:v>
                </c:pt>
                <c:pt idx="759">
                  <c:v>86.77000000000001</c:v>
                </c:pt>
                <c:pt idx="760">
                  <c:v>59.915000000000006</c:v>
                </c:pt>
                <c:pt idx="761">
                  <c:v>251.37</c:v>
                </c:pt>
                <c:pt idx="762">
                  <c:v>3.06</c:v>
                </c:pt>
                <c:pt idx="763">
                  <c:v>703.45499999999993</c:v>
                </c:pt>
                <c:pt idx="764">
                  <c:v>590.02499999999998</c:v>
                </c:pt>
                <c:pt idx="765">
                  <c:v>34.384999999999998</c:v>
                </c:pt>
                <c:pt idx="766">
                  <c:v>383.32499999999999</c:v>
                </c:pt>
                <c:pt idx="767">
                  <c:v>35.31</c:v>
                </c:pt>
                <c:pt idx="768">
                  <c:v>15.82</c:v>
                </c:pt>
                <c:pt idx="769">
                  <c:v>77.164999999999992</c:v>
                </c:pt>
                <c:pt idx="770">
                  <c:v>182.58499999999998</c:v>
                </c:pt>
                <c:pt idx="771">
                  <c:v>119.14</c:v>
                </c:pt>
                <c:pt idx="772">
                  <c:v>69.614999999999995</c:v>
                </c:pt>
                <c:pt idx="773">
                  <c:v>240.38499999999999</c:v>
                </c:pt>
                <c:pt idx="774">
                  <c:v>10.004999999999999</c:v>
                </c:pt>
                <c:pt idx="775">
                  <c:v>165.22499999999999</c:v>
                </c:pt>
                <c:pt idx="776">
                  <c:v>482.41499999999996</c:v>
                </c:pt>
                <c:pt idx="777">
                  <c:v>80.55</c:v>
                </c:pt>
                <c:pt idx="778">
                  <c:v>295.01499999999999</c:v>
                </c:pt>
                <c:pt idx="779">
                  <c:v>666.52499999999998</c:v>
                </c:pt>
                <c:pt idx="780">
                  <c:v>67.064999999999998</c:v>
                </c:pt>
                <c:pt idx="781">
                  <c:v>97.085000000000008</c:v>
                </c:pt>
                <c:pt idx="782">
                  <c:v>47.26</c:v>
                </c:pt>
                <c:pt idx="783">
                  <c:v>5.57</c:v>
                </c:pt>
                <c:pt idx="784">
                  <c:v>132.25</c:v>
                </c:pt>
                <c:pt idx="785">
                  <c:v>10.155000000000001</c:v>
                </c:pt>
                <c:pt idx="786">
                  <c:v>103.41</c:v>
                </c:pt>
                <c:pt idx="787">
                  <c:v>8.375</c:v>
                </c:pt>
                <c:pt idx="788">
                  <c:v>34.564999999999998</c:v>
                </c:pt>
                <c:pt idx="789">
                  <c:v>677.56500000000005</c:v>
                </c:pt>
                <c:pt idx="790">
                  <c:v>375.35</c:v>
                </c:pt>
                <c:pt idx="791">
                  <c:v>82.885000000000005</c:v>
                </c:pt>
                <c:pt idx="792">
                  <c:v>387.78500000000003</c:v>
                </c:pt>
                <c:pt idx="793">
                  <c:v>503.815</c:v>
                </c:pt>
                <c:pt idx="794">
                  <c:v>105.20500000000001</c:v>
                </c:pt>
                <c:pt idx="795">
                  <c:v>424.90999999999997</c:v>
                </c:pt>
                <c:pt idx="796">
                  <c:v>240.10500000000002</c:v>
                </c:pt>
                <c:pt idx="797">
                  <c:v>889.995</c:v>
                </c:pt>
                <c:pt idx="798">
                  <c:v>27.664999999999999</c:v>
                </c:pt>
                <c:pt idx="799">
                  <c:v>551.66000000000008</c:v>
                </c:pt>
                <c:pt idx="800">
                  <c:v>5.5049999999999999</c:v>
                </c:pt>
                <c:pt idx="801">
                  <c:v>347.14</c:v>
                </c:pt>
                <c:pt idx="802">
                  <c:v>266.86500000000001</c:v>
                </c:pt>
                <c:pt idx="803">
                  <c:v>8.5250000000000004</c:v>
                </c:pt>
                <c:pt idx="804">
                  <c:v>389.49</c:v>
                </c:pt>
                <c:pt idx="805">
                  <c:v>709.40000000000009</c:v>
                </c:pt>
                <c:pt idx="806">
                  <c:v>219.92500000000001</c:v>
                </c:pt>
                <c:pt idx="807">
                  <c:v>5.4050000000000002</c:v>
                </c:pt>
                <c:pt idx="808">
                  <c:v>119.655</c:v>
                </c:pt>
                <c:pt idx="809">
                  <c:v>341.15</c:v>
                </c:pt>
                <c:pt idx="810">
                  <c:v>238.26499999999999</c:v>
                </c:pt>
                <c:pt idx="811">
                  <c:v>249.435</c:v>
                </c:pt>
                <c:pt idx="812">
                  <c:v>513.13499999999999</c:v>
                </c:pt>
                <c:pt idx="813">
                  <c:v>114.11</c:v>
                </c:pt>
                <c:pt idx="814">
                  <c:v>112.41499999999999</c:v>
                </c:pt>
                <c:pt idx="815">
                  <c:v>64.790000000000006</c:v>
                </c:pt>
                <c:pt idx="816">
                  <c:v>30.844999999999999</c:v>
                </c:pt>
                <c:pt idx="817">
                  <c:v>46.94</c:v>
                </c:pt>
                <c:pt idx="818">
                  <c:v>33.17</c:v>
                </c:pt>
                <c:pt idx="819">
                  <c:v>13.305</c:v>
                </c:pt>
                <c:pt idx="820">
                  <c:v>132.11500000000001</c:v>
                </c:pt>
                <c:pt idx="821">
                  <c:v>13.975000000000001</c:v>
                </c:pt>
                <c:pt idx="822">
                  <c:v>6.1150000000000002</c:v>
                </c:pt>
                <c:pt idx="823">
                  <c:v>21.13</c:v>
                </c:pt>
                <c:pt idx="824">
                  <c:v>55.46</c:v>
                </c:pt>
                <c:pt idx="825">
                  <c:v>116.82</c:v>
                </c:pt>
                <c:pt idx="826">
                  <c:v>402.17500000000001</c:v>
                </c:pt>
                <c:pt idx="827">
                  <c:v>286.76499999999999</c:v>
                </c:pt>
                <c:pt idx="828">
                  <c:v>177.965</c:v>
                </c:pt>
                <c:pt idx="829">
                  <c:v>18.505000000000003</c:v>
                </c:pt>
                <c:pt idx="830">
                  <c:v>256.67500000000001</c:v>
                </c:pt>
                <c:pt idx="831">
                  <c:v>2.395</c:v>
                </c:pt>
                <c:pt idx="832">
                  <c:v>353.62</c:v>
                </c:pt>
                <c:pt idx="833">
                  <c:v>94.289999999999992</c:v>
                </c:pt>
                <c:pt idx="834">
                  <c:v>129.66500000000002</c:v>
                </c:pt>
                <c:pt idx="835">
                  <c:v>778.91499999999996</c:v>
                </c:pt>
                <c:pt idx="836">
                  <c:v>15.555</c:v>
                </c:pt>
                <c:pt idx="837">
                  <c:v>555.23500000000001</c:v>
                </c:pt>
                <c:pt idx="838">
                  <c:v>484.21</c:v>
                </c:pt>
                <c:pt idx="839">
                  <c:v>682.21499999999992</c:v>
                </c:pt>
                <c:pt idx="840">
                  <c:v>73.48</c:v>
                </c:pt>
                <c:pt idx="841">
                  <c:v>71.67</c:v>
                </c:pt>
                <c:pt idx="842">
                  <c:v>364.1</c:v>
                </c:pt>
                <c:pt idx="843">
                  <c:v>180.33499999999998</c:v>
                </c:pt>
                <c:pt idx="844">
                  <c:v>63.459999999999994</c:v>
                </c:pt>
                <c:pt idx="845">
                  <c:v>130.30500000000001</c:v>
                </c:pt>
                <c:pt idx="846">
                  <c:v>413.39</c:v>
                </c:pt>
                <c:pt idx="847">
                  <c:v>19.704999999999998</c:v>
                </c:pt>
                <c:pt idx="848">
                  <c:v>103.1</c:v>
                </c:pt>
                <c:pt idx="849">
                  <c:v>515.96499999999992</c:v>
                </c:pt>
                <c:pt idx="850">
                  <c:v>281.45</c:v>
                </c:pt>
                <c:pt idx="851">
                  <c:v>41.625</c:v>
                </c:pt>
                <c:pt idx="852">
                  <c:v>47.510000000000005</c:v>
                </c:pt>
                <c:pt idx="853">
                  <c:v>465.53500000000003</c:v>
                </c:pt>
                <c:pt idx="854">
                  <c:v>32.980000000000004</c:v>
                </c:pt>
                <c:pt idx="855">
                  <c:v>733.49</c:v>
                </c:pt>
                <c:pt idx="856">
                  <c:v>98.72</c:v>
                </c:pt>
                <c:pt idx="857">
                  <c:v>46.435000000000002</c:v>
                </c:pt>
                <c:pt idx="858">
                  <c:v>1.06</c:v>
                </c:pt>
                <c:pt idx="859">
                  <c:v>17.605</c:v>
                </c:pt>
                <c:pt idx="860">
                  <c:v>257.10500000000002</c:v>
                </c:pt>
                <c:pt idx="861">
                  <c:v>96.449999999999989</c:v>
                </c:pt>
                <c:pt idx="862">
                  <c:v>212.245</c:v>
                </c:pt>
                <c:pt idx="863">
                  <c:v>224.85</c:v>
                </c:pt>
                <c:pt idx="864">
                  <c:v>36.480000000000004</c:v>
                </c:pt>
                <c:pt idx="865">
                  <c:v>10.734999999999999</c:v>
                </c:pt>
                <c:pt idx="866">
                  <c:v>671.71</c:v>
                </c:pt>
                <c:pt idx="867">
                  <c:v>356.03999999999996</c:v>
                </c:pt>
                <c:pt idx="868">
                  <c:v>32.685000000000002</c:v>
                </c:pt>
                <c:pt idx="869">
                  <c:v>42.9</c:v>
                </c:pt>
                <c:pt idx="870">
                  <c:v>89.17</c:v>
                </c:pt>
                <c:pt idx="871">
                  <c:v>381.01499999999999</c:v>
                </c:pt>
                <c:pt idx="872">
                  <c:v>213.47</c:v>
                </c:pt>
                <c:pt idx="873">
                  <c:v>745.79499999999996</c:v>
                </c:pt>
                <c:pt idx="874">
                  <c:v>41.835000000000001</c:v>
                </c:pt>
                <c:pt idx="875">
                  <c:v>317.73500000000001</c:v>
                </c:pt>
                <c:pt idx="876">
                  <c:v>47.575000000000003</c:v>
                </c:pt>
                <c:pt idx="877">
                  <c:v>228.13</c:v>
                </c:pt>
                <c:pt idx="878">
                  <c:v>299.70500000000004</c:v>
                </c:pt>
                <c:pt idx="879">
                  <c:v>4.4350000000000005</c:v>
                </c:pt>
                <c:pt idx="880">
                  <c:v>254.94499999999999</c:v>
                </c:pt>
                <c:pt idx="881">
                  <c:v>5.5750000000000002</c:v>
                </c:pt>
                <c:pt idx="882">
                  <c:v>291.27499999999998</c:v>
                </c:pt>
                <c:pt idx="883">
                  <c:v>408.02499999999998</c:v>
                </c:pt>
                <c:pt idx="884">
                  <c:v>299.08500000000004</c:v>
                </c:pt>
                <c:pt idx="885">
                  <c:v>96.58</c:v>
                </c:pt>
                <c:pt idx="886">
                  <c:v>112.455</c:v>
                </c:pt>
                <c:pt idx="887">
                  <c:v>51.644999999999996</c:v>
                </c:pt>
                <c:pt idx="888">
                  <c:v>153.63</c:v>
                </c:pt>
                <c:pt idx="889">
                  <c:v>486.14499999999998</c:v>
                </c:pt>
                <c:pt idx="890">
                  <c:v>308.01499999999999</c:v>
                </c:pt>
                <c:pt idx="891">
                  <c:v>171.58999999999997</c:v>
                </c:pt>
                <c:pt idx="892">
                  <c:v>110.31</c:v>
                </c:pt>
                <c:pt idx="893">
                  <c:v>439.38499999999999</c:v>
                </c:pt>
                <c:pt idx="894">
                  <c:v>225.29500000000002</c:v>
                </c:pt>
                <c:pt idx="895">
                  <c:v>168.73500000000001</c:v>
                </c:pt>
                <c:pt idx="896">
                  <c:v>15.285</c:v>
                </c:pt>
                <c:pt idx="897">
                  <c:v>571.31500000000005</c:v>
                </c:pt>
                <c:pt idx="898">
                  <c:v>137.01999999999998</c:v>
                </c:pt>
                <c:pt idx="899">
                  <c:v>214.88</c:v>
                </c:pt>
                <c:pt idx="900">
                  <c:v>494.71500000000003</c:v>
                </c:pt>
                <c:pt idx="901">
                  <c:v>47.010000000000005</c:v>
                </c:pt>
                <c:pt idx="902">
                  <c:v>131.755</c:v>
                </c:pt>
                <c:pt idx="903">
                  <c:v>5.2799999999999994</c:v>
                </c:pt>
                <c:pt idx="904">
                  <c:v>434.07500000000005</c:v>
                </c:pt>
                <c:pt idx="905">
                  <c:v>4.42</c:v>
                </c:pt>
                <c:pt idx="906">
                  <c:v>99.1</c:v>
                </c:pt>
                <c:pt idx="907">
                  <c:v>2.5449999999999999</c:v>
                </c:pt>
                <c:pt idx="908">
                  <c:v>136.345</c:v>
                </c:pt>
                <c:pt idx="909">
                  <c:v>0.34499999999999997</c:v>
                </c:pt>
                <c:pt idx="910">
                  <c:v>304.51499999999999</c:v>
                </c:pt>
                <c:pt idx="911">
                  <c:v>482.625</c:v>
                </c:pt>
                <c:pt idx="912">
                  <c:v>4.8899999999999997</c:v>
                </c:pt>
                <c:pt idx="913">
                  <c:v>167.465</c:v>
                </c:pt>
                <c:pt idx="914">
                  <c:v>118.33500000000001</c:v>
                </c:pt>
                <c:pt idx="915">
                  <c:v>245.06</c:v>
                </c:pt>
                <c:pt idx="916">
                  <c:v>1.4300000000000002</c:v>
                </c:pt>
                <c:pt idx="917">
                  <c:v>779.68000000000006</c:v>
                </c:pt>
                <c:pt idx="918">
                  <c:v>51.515000000000001</c:v>
                </c:pt>
                <c:pt idx="919">
                  <c:v>265.2</c:v>
                </c:pt>
                <c:pt idx="920">
                  <c:v>5.25</c:v>
                </c:pt>
                <c:pt idx="921">
                  <c:v>35.86</c:v>
                </c:pt>
                <c:pt idx="922">
                  <c:v>57.39</c:v>
                </c:pt>
                <c:pt idx="923">
                  <c:v>135.11000000000001</c:v>
                </c:pt>
                <c:pt idx="924">
                  <c:v>238.61</c:v>
                </c:pt>
                <c:pt idx="925">
                  <c:v>112.565</c:v>
                </c:pt>
                <c:pt idx="926">
                  <c:v>556</c:v>
                </c:pt>
                <c:pt idx="927">
                  <c:v>385.99</c:v>
                </c:pt>
                <c:pt idx="928">
                  <c:v>246.285</c:v>
                </c:pt>
                <c:pt idx="929">
                  <c:v>104.37</c:v>
                </c:pt>
                <c:pt idx="930">
                  <c:v>18.78</c:v>
                </c:pt>
                <c:pt idx="931">
                  <c:v>133.93</c:v>
                </c:pt>
                <c:pt idx="932">
                  <c:v>140.41000000000003</c:v>
                </c:pt>
                <c:pt idx="933">
                  <c:v>24.574999999999999</c:v>
                </c:pt>
                <c:pt idx="934">
                  <c:v>52.45</c:v>
                </c:pt>
                <c:pt idx="935">
                  <c:v>145.715</c:v>
                </c:pt>
                <c:pt idx="936">
                  <c:v>2.96</c:v>
                </c:pt>
                <c:pt idx="937">
                  <c:v>40.814999999999998</c:v>
                </c:pt>
                <c:pt idx="938">
                  <c:v>217.22500000000002</c:v>
                </c:pt>
                <c:pt idx="939">
                  <c:v>127.94</c:v>
                </c:pt>
                <c:pt idx="940">
                  <c:v>77.724999999999994</c:v>
                </c:pt>
                <c:pt idx="941">
                  <c:v>61.634999999999998</c:v>
                </c:pt>
                <c:pt idx="942">
                  <c:v>250.26</c:v>
                </c:pt>
                <c:pt idx="943">
                  <c:v>347.63499999999999</c:v>
                </c:pt>
                <c:pt idx="944">
                  <c:v>793.38499999999999</c:v>
                </c:pt>
                <c:pt idx="945">
                  <c:v>32.58</c:v>
                </c:pt>
                <c:pt idx="946">
                  <c:v>361.55500000000001</c:v>
                </c:pt>
                <c:pt idx="947">
                  <c:v>87.17</c:v>
                </c:pt>
                <c:pt idx="948">
                  <c:v>33.42</c:v>
                </c:pt>
                <c:pt idx="949">
                  <c:v>0.65500000000000003</c:v>
                </c:pt>
                <c:pt idx="950">
                  <c:v>472.98</c:v>
                </c:pt>
                <c:pt idx="951">
                  <c:v>41.125</c:v>
                </c:pt>
                <c:pt idx="952">
                  <c:v>407.36500000000001</c:v>
                </c:pt>
                <c:pt idx="953">
                  <c:v>205.04</c:v>
                </c:pt>
                <c:pt idx="954">
                  <c:v>24.355</c:v>
                </c:pt>
                <c:pt idx="955">
                  <c:v>716.05500000000006</c:v>
                </c:pt>
                <c:pt idx="956">
                  <c:v>0.94500000000000006</c:v>
                </c:pt>
                <c:pt idx="957">
                  <c:v>98.09</c:v>
                </c:pt>
                <c:pt idx="958">
                  <c:v>71.990000000000009</c:v>
                </c:pt>
                <c:pt idx="959">
                  <c:v>61.405000000000001</c:v>
                </c:pt>
                <c:pt idx="960">
                  <c:v>11.059999999999999</c:v>
                </c:pt>
                <c:pt idx="961">
                  <c:v>111.50999999999999</c:v>
                </c:pt>
                <c:pt idx="962">
                  <c:v>146.935</c:v>
                </c:pt>
                <c:pt idx="963">
                  <c:v>0.8600000000000001</c:v>
                </c:pt>
                <c:pt idx="964">
                  <c:v>279.35000000000002</c:v>
                </c:pt>
                <c:pt idx="965">
                  <c:v>37.090000000000003</c:v>
                </c:pt>
                <c:pt idx="966">
                  <c:v>86.094999999999999</c:v>
                </c:pt>
                <c:pt idx="967">
                  <c:v>17.3</c:v>
                </c:pt>
                <c:pt idx="968">
                  <c:v>168.94499999999999</c:v>
                </c:pt>
                <c:pt idx="969">
                  <c:v>419.45000000000005</c:v>
                </c:pt>
                <c:pt idx="970">
                  <c:v>9.6849999999999987</c:v>
                </c:pt>
                <c:pt idx="971">
                  <c:v>309.28999999999996</c:v>
                </c:pt>
                <c:pt idx="972">
                  <c:v>335.69499999999999</c:v>
                </c:pt>
                <c:pt idx="973">
                  <c:v>69.305000000000007</c:v>
                </c:pt>
                <c:pt idx="974">
                  <c:v>7.6</c:v>
                </c:pt>
                <c:pt idx="975">
                  <c:v>12.6</c:v>
                </c:pt>
                <c:pt idx="976">
                  <c:v>371.54499999999996</c:v>
                </c:pt>
                <c:pt idx="977">
                  <c:v>193.35</c:v>
                </c:pt>
                <c:pt idx="978">
                  <c:v>123.35</c:v>
                </c:pt>
                <c:pt idx="979">
                  <c:v>15.705000000000002</c:v>
                </c:pt>
                <c:pt idx="980">
                  <c:v>25.024999999999999</c:v>
                </c:pt>
                <c:pt idx="981">
                  <c:v>448.42499999999995</c:v>
                </c:pt>
                <c:pt idx="982">
                  <c:v>172.13499999999999</c:v>
                </c:pt>
                <c:pt idx="983">
                  <c:v>31.854999999999997</c:v>
                </c:pt>
                <c:pt idx="984">
                  <c:v>21.844999999999999</c:v>
                </c:pt>
                <c:pt idx="985">
                  <c:v>276.58</c:v>
                </c:pt>
                <c:pt idx="986">
                  <c:v>88.995000000000005</c:v>
                </c:pt>
                <c:pt idx="987">
                  <c:v>7.8149999999999995</c:v>
                </c:pt>
                <c:pt idx="988">
                  <c:v>457.09500000000003</c:v>
                </c:pt>
                <c:pt idx="989">
                  <c:v>41.23</c:v>
                </c:pt>
                <c:pt idx="990">
                  <c:v>2.915</c:v>
                </c:pt>
                <c:pt idx="991">
                  <c:v>278.67500000000001</c:v>
                </c:pt>
                <c:pt idx="992">
                  <c:v>8.9849999999999994</c:v>
                </c:pt>
                <c:pt idx="993">
                  <c:v>55.855000000000004</c:v>
                </c:pt>
                <c:pt idx="994">
                  <c:v>46.375</c:v>
                </c:pt>
                <c:pt idx="995">
                  <c:v>424</c:v>
                </c:pt>
                <c:pt idx="996">
                  <c:v>47.125</c:v>
                </c:pt>
                <c:pt idx="997">
                  <c:v>153.08999999999997</c:v>
                </c:pt>
                <c:pt idx="998">
                  <c:v>368.21</c:v>
                </c:pt>
                <c:pt idx="999">
                  <c:v>340.74</c:v>
                </c:pt>
                <c:pt idx="1000">
                  <c:v>88.205000000000013</c:v>
                </c:pt>
                <c:pt idx="1001">
                  <c:v>119.00999999999999</c:v>
                </c:pt>
                <c:pt idx="1002">
                  <c:v>29.975000000000001</c:v>
                </c:pt>
                <c:pt idx="1003">
                  <c:v>307.125</c:v>
                </c:pt>
                <c:pt idx="1004">
                  <c:v>29.08</c:v>
                </c:pt>
                <c:pt idx="1005">
                  <c:v>109.08500000000001</c:v>
                </c:pt>
                <c:pt idx="1006">
                  <c:v>9.2199999999999989</c:v>
                </c:pt>
                <c:pt idx="1007">
                  <c:v>299.98</c:v>
                </c:pt>
                <c:pt idx="1008">
                  <c:v>69.59</c:v>
                </c:pt>
                <c:pt idx="1009">
                  <c:v>33.96</c:v>
                </c:pt>
                <c:pt idx="1010">
                  <c:v>116.06</c:v>
                </c:pt>
                <c:pt idx="1011">
                  <c:v>84.365000000000009</c:v>
                </c:pt>
                <c:pt idx="1012">
                  <c:v>19.509999999999998</c:v>
                </c:pt>
                <c:pt idx="1013">
                  <c:v>315.875</c:v>
                </c:pt>
                <c:pt idx="1014">
                  <c:v>30.759999999999998</c:v>
                </c:pt>
                <c:pt idx="1015">
                  <c:v>14.695</c:v>
                </c:pt>
                <c:pt idx="1016">
                  <c:v>24.515000000000001</c:v>
                </c:pt>
                <c:pt idx="1017">
                  <c:v>229.73000000000002</c:v>
                </c:pt>
                <c:pt idx="1018">
                  <c:v>17.690000000000001</c:v>
                </c:pt>
                <c:pt idx="1019">
                  <c:v>331.9</c:v>
                </c:pt>
                <c:pt idx="1020">
                  <c:v>23.55</c:v>
                </c:pt>
                <c:pt idx="1021">
                  <c:v>52.504999999999995</c:v>
                </c:pt>
                <c:pt idx="1022">
                  <c:v>300.58500000000004</c:v>
                </c:pt>
                <c:pt idx="1023">
                  <c:v>44.519999999999996</c:v>
                </c:pt>
                <c:pt idx="1024">
                  <c:v>13.955</c:v>
                </c:pt>
                <c:pt idx="1025">
                  <c:v>31.12</c:v>
                </c:pt>
                <c:pt idx="1026">
                  <c:v>95.305000000000007</c:v>
                </c:pt>
                <c:pt idx="1027">
                  <c:v>199.31</c:v>
                </c:pt>
                <c:pt idx="1028">
                  <c:v>91.26</c:v>
                </c:pt>
                <c:pt idx="1029">
                  <c:v>189.46</c:v>
                </c:pt>
                <c:pt idx="1030">
                  <c:v>356.11</c:v>
                </c:pt>
                <c:pt idx="1031">
                  <c:v>43.35</c:v>
                </c:pt>
                <c:pt idx="1032">
                  <c:v>369.32499999999999</c:v>
                </c:pt>
                <c:pt idx="1033">
                  <c:v>158.51999999999998</c:v>
                </c:pt>
                <c:pt idx="1034">
                  <c:v>46.164999999999999</c:v>
                </c:pt>
                <c:pt idx="1035">
                  <c:v>136.61500000000001</c:v>
                </c:pt>
                <c:pt idx="1036">
                  <c:v>318.97000000000003</c:v>
                </c:pt>
                <c:pt idx="1037">
                  <c:v>33.734999999999999</c:v>
                </c:pt>
                <c:pt idx="1038">
                  <c:v>44.314999999999998</c:v>
                </c:pt>
                <c:pt idx="1039">
                  <c:v>48.945</c:v>
                </c:pt>
                <c:pt idx="1040">
                  <c:v>389.5</c:v>
                </c:pt>
                <c:pt idx="1041">
                  <c:v>22.71</c:v>
                </c:pt>
                <c:pt idx="1042">
                  <c:v>2.0949999999999998</c:v>
                </c:pt>
                <c:pt idx="1043">
                  <c:v>156.285</c:v>
                </c:pt>
                <c:pt idx="1044">
                  <c:v>24.114999999999998</c:v>
                </c:pt>
                <c:pt idx="1045">
                  <c:v>179.73000000000002</c:v>
                </c:pt>
                <c:pt idx="1046">
                  <c:v>41.620000000000005</c:v>
                </c:pt>
                <c:pt idx="1047">
                  <c:v>239.17000000000002</c:v>
                </c:pt>
                <c:pt idx="1048">
                  <c:v>18.115000000000002</c:v>
                </c:pt>
                <c:pt idx="1049">
                  <c:v>4.1550000000000002</c:v>
                </c:pt>
                <c:pt idx="1050">
                  <c:v>137.38999999999999</c:v>
                </c:pt>
                <c:pt idx="1051">
                  <c:v>195.20500000000001</c:v>
                </c:pt>
                <c:pt idx="1052">
                  <c:v>29.38</c:v>
                </c:pt>
                <c:pt idx="1053">
                  <c:v>4.0449999999999999</c:v>
                </c:pt>
                <c:pt idx="1054">
                  <c:v>5.9249999999999998</c:v>
                </c:pt>
                <c:pt idx="1055">
                  <c:v>1.4850000000000001</c:v>
                </c:pt>
                <c:pt idx="1056">
                  <c:v>157.82</c:v>
                </c:pt>
                <c:pt idx="1057">
                  <c:v>33.954999999999998</c:v>
                </c:pt>
                <c:pt idx="1058">
                  <c:v>64.14</c:v>
                </c:pt>
                <c:pt idx="1059">
                  <c:v>66.944999999999993</c:v>
                </c:pt>
                <c:pt idx="1060">
                  <c:v>82.394999999999996</c:v>
                </c:pt>
                <c:pt idx="1061">
                  <c:v>3.3200000000000003</c:v>
                </c:pt>
                <c:pt idx="1062">
                  <c:v>110.535</c:v>
                </c:pt>
                <c:pt idx="1063">
                  <c:v>82.77000000000001</c:v>
                </c:pt>
                <c:pt idx="1064">
                  <c:v>31.715</c:v>
                </c:pt>
                <c:pt idx="1065">
                  <c:v>93.35</c:v>
                </c:pt>
                <c:pt idx="1066">
                  <c:v>9.6849999999999987</c:v>
                </c:pt>
                <c:pt idx="1067">
                  <c:v>49.165000000000006</c:v>
                </c:pt>
                <c:pt idx="1068">
                  <c:v>6.3049999999999997</c:v>
                </c:pt>
                <c:pt idx="1069">
                  <c:v>3.7650000000000001</c:v>
                </c:pt>
                <c:pt idx="1070">
                  <c:v>157.54</c:v>
                </c:pt>
                <c:pt idx="1071">
                  <c:v>16.704999999999998</c:v>
                </c:pt>
                <c:pt idx="1072">
                  <c:v>15.055</c:v>
                </c:pt>
                <c:pt idx="1073">
                  <c:v>20.045000000000002</c:v>
                </c:pt>
                <c:pt idx="1074">
                  <c:v>15.64</c:v>
                </c:pt>
                <c:pt idx="1075">
                  <c:v>18.715</c:v>
                </c:pt>
                <c:pt idx="1076">
                  <c:v>325.91499999999996</c:v>
                </c:pt>
                <c:pt idx="1077">
                  <c:v>21.215</c:v>
                </c:pt>
                <c:pt idx="1078">
                  <c:v>35.19</c:v>
                </c:pt>
                <c:pt idx="1079">
                  <c:v>12.074999999999999</c:v>
                </c:pt>
                <c:pt idx="1080">
                  <c:v>245.25</c:v>
                </c:pt>
                <c:pt idx="1081">
                  <c:v>12.785</c:v>
                </c:pt>
                <c:pt idx="1082">
                  <c:v>87.47999999999999</c:v>
                </c:pt>
                <c:pt idx="1083">
                  <c:v>579.79999999999995</c:v>
                </c:pt>
                <c:pt idx="1084">
                  <c:v>14.63</c:v>
                </c:pt>
                <c:pt idx="1085">
                  <c:v>265.28999999999996</c:v>
                </c:pt>
                <c:pt idx="1086">
                  <c:v>76.784999999999997</c:v>
                </c:pt>
                <c:pt idx="1087">
                  <c:v>7.52</c:v>
                </c:pt>
                <c:pt idx="1088">
                  <c:v>104.625</c:v>
                </c:pt>
                <c:pt idx="1089">
                  <c:v>3.46</c:v>
                </c:pt>
                <c:pt idx="1090">
                  <c:v>120.56</c:v>
                </c:pt>
                <c:pt idx="1091">
                  <c:v>181.23000000000002</c:v>
                </c:pt>
                <c:pt idx="1092">
                  <c:v>37.454999999999998</c:v>
                </c:pt>
                <c:pt idx="1093">
                  <c:v>89.16</c:v>
                </c:pt>
                <c:pt idx="1094">
                  <c:v>372.77499999999998</c:v>
                </c:pt>
                <c:pt idx="1095">
                  <c:v>88.16</c:v>
                </c:pt>
                <c:pt idx="1096">
                  <c:v>58.135000000000005</c:v>
                </c:pt>
                <c:pt idx="1097">
                  <c:v>33.704999999999998</c:v>
                </c:pt>
                <c:pt idx="1098">
                  <c:v>88.81</c:v>
                </c:pt>
                <c:pt idx="1099">
                  <c:v>4.2549999999999999</c:v>
                </c:pt>
                <c:pt idx="1100">
                  <c:v>129.68</c:v>
                </c:pt>
                <c:pt idx="1101">
                  <c:v>4.79</c:v>
                </c:pt>
                <c:pt idx="1102">
                  <c:v>57.46</c:v>
                </c:pt>
                <c:pt idx="1103">
                  <c:v>55.355000000000004</c:v>
                </c:pt>
                <c:pt idx="1104">
                  <c:v>2.48</c:v>
                </c:pt>
                <c:pt idx="1105">
                  <c:v>238.59500000000003</c:v>
                </c:pt>
                <c:pt idx="1106">
                  <c:v>17.125</c:v>
                </c:pt>
                <c:pt idx="1107">
                  <c:v>20.065000000000001</c:v>
                </c:pt>
                <c:pt idx="1108">
                  <c:v>163.12</c:v>
                </c:pt>
                <c:pt idx="1109">
                  <c:v>1.2949999999999999</c:v>
                </c:pt>
                <c:pt idx="1110">
                  <c:v>19.515000000000001</c:v>
                </c:pt>
                <c:pt idx="1111">
                  <c:v>6.71</c:v>
                </c:pt>
                <c:pt idx="1112">
                  <c:v>13.3</c:v>
                </c:pt>
                <c:pt idx="1113">
                  <c:v>136.29</c:v>
                </c:pt>
                <c:pt idx="1114">
                  <c:v>73.474999999999994</c:v>
                </c:pt>
                <c:pt idx="1115">
                  <c:v>0.97</c:v>
                </c:pt>
                <c:pt idx="1116">
                  <c:v>3.0300000000000002</c:v>
                </c:pt>
                <c:pt idx="1117">
                  <c:v>1.9650000000000001</c:v>
                </c:pt>
                <c:pt idx="1118">
                  <c:v>125.05</c:v>
                </c:pt>
                <c:pt idx="1119">
                  <c:v>79.97999999999999</c:v>
                </c:pt>
                <c:pt idx="1120">
                  <c:v>163.32999999999998</c:v>
                </c:pt>
                <c:pt idx="1121">
                  <c:v>103.51</c:v>
                </c:pt>
                <c:pt idx="1122">
                  <c:v>193.995</c:v>
                </c:pt>
                <c:pt idx="1123">
                  <c:v>3.335</c:v>
                </c:pt>
                <c:pt idx="1124">
                  <c:v>3.2149999999999999</c:v>
                </c:pt>
                <c:pt idx="1125">
                  <c:v>2.9849999999999999</c:v>
                </c:pt>
                <c:pt idx="1126">
                  <c:v>33.635000000000005</c:v>
                </c:pt>
                <c:pt idx="1127">
                  <c:v>173.37</c:v>
                </c:pt>
                <c:pt idx="1128">
                  <c:v>110.87</c:v>
                </c:pt>
                <c:pt idx="1129">
                  <c:v>1.7850000000000001</c:v>
                </c:pt>
                <c:pt idx="1130">
                  <c:v>108.5</c:v>
                </c:pt>
                <c:pt idx="1131">
                  <c:v>47.83</c:v>
                </c:pt>
                <c:pt idx="1132">
                  <c:v>2.13</c:v>
                </c:pt>
                <c:pt idx="1133">
                  <c:v>62.134999999999998</c:v>
                </c:pt>
                <c:pt idx="1134">
                  <c:v>469.92499999999995</c:v>
                </c:pt>
                <c:pt idx="1135">
                  <c:v>2.0499999999999998</c:v>
                </c:pt>
                <c:pt idx="1136">
                  <c:v>4.25</c:v>
                </c:pt>
                <c:pt idx="1137">
                  <c:v>48.89</c:v>
                </c:pt>
                <c:pt idx="1138">
                  <c:v>61.95</c:v>
                </c:pt>
                <c:pt idx="1139">
                  <c:v>50.414999999999999</c:v>
                </c:pt>
                <c:pt idx="1140">
                  <c:v>100.485</c:v>
                </c:pt>
                <c:pt idx="1141">
                  <c:v>148.73000000000002</c:v>
                </c:pt>
                <c:pt idx="1142">
                  <c:v>48.88</c:v>
                </c:pt>
                <c:pt idx="1143">
                  <c:v>2.66</c:v>
                </c:pt>
                <c:pt idx="1144">
                  <c:v>168.79500000000002</c:v>
                </c:pt>
                <c:pt idx="1145">
                  <c:v>18.664999999999999</c:v>
                </c:pt>
                <c:pt idx="1146">
                  <c:v>101.33500000000001</c:v>
                </c:pt>
                <c:pt idx="1147">
                  <c:v>129.10500000000002</c:v>
                </c:pt>
                <c:pt idx="1148">
                  <c:v>142.065</c:v>
                </c:pt>
                <c:pt idx="1149">
                  <c:v>66.73</c:v>
                </c:pt>
                <c:pt idx="1150">
                  <c:v>31.995000000000001</c:v>
                </c:pt>
                <c:pt idx="1151">
                  <c:v>25.740000000000002</c:v>
                </c:pt>
                <c:pt idx="1152">
                  <c:v>16.975000000000001</c:v>
                </c:pt>
                <c:pt idx="1153">
                  <c:v>319.41999999999996</c:v>
                </c:pt>
                <c:pt idx="1154">
                  <c:v>64.085000000000008</c:v>
                </c:pt>
                <c:pt idx="1155">
                  <c:v>18.399999999999999</c:v>
                </c:pt>
                <c:pt idx="1156">
                  <c:v>29.63</c:v>
                </c:pt>
                <c:pt idx="1157">
                  <c:v>7.7449999999999992</c:v>
                </c:pt>
                <c:pt idx="1158">
                  <c:v>93.525000000000006</c:v>
                </c:pt>
                <c:pt idx="1159">
                  <c:v>92.38</c:v>
                </c:pt>
                <c:pt idx="1160">
                  <c:v>8.9400000000000013</c:v>
                </c:pt>
                <c:pt idx="1161">
                  <c:v>158.53</c:v>
                </c:pt>
                <c:pt idx="1162">
                  <c:v>25.314999999999998</c:v>
                </c:pt>
                <c:pt idx="1163">
                  <c:v>1.3699999999999999</c:v>
                </c:pt>
                <c:pt idx="1164">
                  <c:v>9.3450000000000006</c:v>
                </c:pt>
                <c:pt idx="1165">
                  <c:v>18.619999999999997</c:v>
                </c:pt>
                <c:pt idx="1166">
                  <c:v>116.565</c:v>
                </c:pt>
                <c:pt idx="1167">
                  <c:v>108.02500000000001</c:v>
                </c:pt>
                <c:pt idx="1168">
                  <c:v>91.710000000000008</c:v>
                </c:pt>
                <c:pt idx="1169">
                  <c:v>62.44</c:v>
                </c:pt>
              </c:numCache>
            </c:numRef>
          </c:xVal>
          <c:yVal>
            <c:numRef>
              <c:f>Sheet1!$AA$2733:$AA$3902</c:f>
              <c:numCache>
                <c:formatCode>General</c:formatCode>
                <c:ptCount val="1170"/>
                <c:pt idx="0">
                  <c:v>24.430000000000064</c:v>
                </c:pt>
                <c:pt idx="1">
                  <c:v>9.75</c:v>
                </c:pt>
                <c:pt idx="2">
                  <c:v>3.0100000000000477</c:v>
                </c:pt>
                <c:pt idx="3">
                  <c:v>11.369999999999891</c:v>
                </c:pt>
                <c:pt idx="4">
                  <c:v>6.1000000000000227</c:v>
                </c:pt>
                <c:pt idx="5">
                  <c:v>47.409999999999854</c:v>
                </c:pt>
                <c:pt idx="6">
                  <c:v>0.81999999999999318</c:v>
                </c:pt>
                <c:pt idx="7">
                  <c:v>7.4199999999999875</c:v>
                </c:pt>
                <c:pt idx="8">
                  <c:v>25.889999999999873</c:v>
                </c:pt>
                <c:pt idx="9">
                  <c:v>7.0000000000163709E-2</c:v>
                </c:pt>
                <c:pt idx="10">
                  <c:v>22.25</c:v>
                </c:pt>
                <c:pt idx="11">
                  <c:v>32.970000000000027</c:v>
                </c:pt>
                <c:pt idx="12">
                  <c:v>13.079999999999984</c:v>
                </c:pt>
                <c:pt idx="13">
                  <c:v>9.9999999997635314E-3</c:v>
                </c:pt>
                <c:pt idx="14">
                  <c:v>16.75</c:v>
                </c:pt>
                <c:pt idx="15">
                  <c:v>45.080000000000155</c:v>
                </c:pt>
                <c:pt idx="16">
                  <c:v>25.779999999999745</c:v>
                </c:pt>
                <c:pt idx="17">
                  <c:v>21.5300000000002</c:v>
                </c:pt>
                <c:pt idx="18">
                  <c:v>0.53000000000000114</c:v>
                </c:pt>
                <c:pt idx="19">
                  <c:v>12.510000000000005</c:v>
                </c:pt>
                <c:pt idx="20">
                  <c:v>0.59999999999996589</c:v>
                </c:pt>
                <c:pt idx="21">
                  <c:v>65.229999999999563</c:v>
                </c:pt>
                <c:pt idx="22">
                  <c:v>21.019999999999982</c:v>
                </c:pt>
                <c:pt idx="23">
                  <c:v>24.439999999999827</c:v>
                </c:pt>
                <c:pt idx="24">
                  <c:v>64.920000000000073</c:v>
                </c:pt>
                <c:pt idx="25">
                  <c:v>8.6599999999998545</c:v>
                </c:pt>
                <c:pt idx="26">
                  <c:v>13.990000000000009</c:v>
                </c:pt>
                <c:pt idx="27">
                  <c:v>36.299999999999955</c:v>
                </c:pt>
                <c:pt idx="28">
                  <c:v>10.310000000000002</c:v>
                </c:pt>
                <c:pt idx="29">
                  <c:v>42.200000000000045</c:v>
                </c:pt>
                <c:pt idx="30">
                  <c:v>28.22999999999999</c:v>
                </c:pt>
                <c:pt idx="31">
                  <c:v>13.849999999999998</c:v>
                </c:pt>
                <c:pt idx="32">
                  <c:v>14.400000000000091</c:v>
                </c:pt>
                <c:pt idx="33">
                  <c:v>3.9200000000000017</c:v>
                </c:pt>
                <c:pt idx="34">
                  <c:v>21.03</c:v>
                </c:pt>
                <c:pt idx="35">
                  <c:v>0.86999999999989086</c:v>
                </c:pt>
                <c:pt idx="36">
                  <c:v>23.550000000000182</c:v>
                </c:pt>
                <c:pt idx="37">
                  <c:v>1.9400000000000546</c:v>
                </c:pt>
                <c:pt idx="38">
                  <c:v>4.8800000000001091</c:v>
                </c:pt>
                <c:pt idx="39">
                  <c:v>0.14999999999997726</c:v>
                </c:pt>
                <c:pt idx="40">
                  <c:v>24.9699999999998</c:v>
                </c:pt>
                <c:pt idx="41">
                  <c:v>69.850000000000364</c:v>
                </c:pt>
                <c:pt idx="42">
                  <c:v>27.939999999999998</c:v>
                </c:pt>
                <c:pt idx="43">
                  <c:v>4.2300000000000182</c:v>
                </c:pt>
                <c:pt idx="44">
                  <c:v>54.420000000000073</c:v>
                </c:pt>
                <c:pt idx="45">
                  <c:v>9.6000000000003638</c:v>
                </c:pt>
                <c:pt idx="46">
                  <c:v>20.689999999999998</c:v>
                </c:pt>
                <c:pt idx="47">
                  <c:v>8.1700000000000728</c:v>
                </c:pt>
                <c:pt idx="48">
                  <c:v>81.009999999999991</c:v>
                </c:pt>
                <c:pt idx="49">
                  <c:v>8.0499999999999972</c:v>
                </c:pt>
                <c:pt idx="50">
                  <c:v>5.9399999999999409</c:v>
                </c:pt>
                <c:pt idx="51">
                  <c:v>0.10000000000002274</c:v>
                </c:pt>
                <c:pt idx="52">
                  <c:v>14.61</c:v>
                </c:pt>
                <c:pt idx="53">
                  <c:v>26.569999999999936</c:v>
                </c:pt>
                <c:pt idx="54">
                  <c:v>8.32000000000005</c:v>
                </c:pt>
                <c:pt idx="55">
                  <c:v>16.5</c:v>
                </c:pt>
                <c:pt idx="56">
                  <c:v>34.180000000000007</c:v>
                </c:pt>
                <c:pt idx="57">
                  <c:v>7.8299999999999272</c:v>
                </c:pt>
                <c:pt idx="58">
                  <c:v>28.089999999999918</c:v>
                </c:pt>
                <c:pt idx="59">
                  <c:v>4.5199999999999818</c:v>
                </c:pt>
                <c:pt idx="60">
                  <c:v>25.590000000000032</c:v>
                </c:pt>
                <c:pt idx="61">
                  <c:v>13.209999999999923</c:v>
                </c:pt>
                <c:pt idx="62">
                  <c:v>4.7599999999999909</c:v>
                </c:pt>
                <c:pt idx="63">
                  <c:v>13.53000000000003</c:v>
                </c:pt>
                <c:pt idx="64">
                  <c:v>102.76999999999998</c:v>
                </c:pt>
                <c:pt idx="65">
                  <c:v>2.269999999999996</c:v>
                </c:pt>
                <c:pt idx="66">
                  <c:v>8.4500000000000455</c:v>
                </c:pt>
                <c:pt idx="67">
                  <c:v>36.810000000000059</c:v>
                </c:pt>
                <c:pt idx="68">
                  <c:v>3.5299999999999727</c:v>
                </c:pt>
                <c:pt idx="69">
                  <c:v>12.379999999999995</c:v>
                </c:pt>
                <c:pt idx="70">
                  <c:v>82.420000000000073</c:v>
                </c:pt>
                <c:pt idx="71">
                  <c:v>4.160000000000764</c:v>
                </c:pt>
                <c:pt idx="72">
                  <c:v>14.990000000000002</c:v>
                </c:pt>
                <c:pt idx="73">
                  <c:v>4.9400000000000546</c:v>
                </c:pt>
                <c:pt idx="74">
                  <c:v>3.8099999999999454</c:v>
                </c:pt>
                <c:pt idx="75">
                  <c:v>15.809999999999945</c:v>
                </c:pt>
                <c:pt idx="76">
                  <c:v>81.590000000000146</c:v>
                </c:pt>
                <c:pt idx="77">
                  <c:v>5.8299999999999272</c:v>
                </c:pt>
                <c:pt idx="78">
                  <c:v>48.25</c:v>
                </c:pt>
                <c:pt idx="79">
                  <c:v>7.9000000000000021</c:v>
                </c:pt>
                <c:pt idx="80">
                  <c:v>42.28000000000003</c:v>
                </c:pt>
                <c:pt idx="81">
                  <c:v>54.960000000000036</c:v>
                </c:pt>
                <c:pt idx="82">
                  <c:v>8.4799999999997908</c:v>
                </c:pt>
                <c:pt idx="83">
                  <c:v>63.720000000000255</c:v>
                </c:pt>
                <c:pt idx="84">
                  <c:v>1.9399999999999977</c:v>
                </c:pt>
                <c:pt idx="85">
                  <c:v>3.3400000000000318</c:v>
                </c:pt>
                <c:pt idx="86">
                  <c:v>104.35000000000036</c:v>
                </c:pt>
                <c:pt idx="87">
                  <c:v>11.920000000000073</c:v>
                </c:pt>
                <c:pt idx="88">
                  <c:v>24.03</c:v>
                </c:pt>
                <c:pt idx="89">
                  <c:v>9.5900000000000318</c:v>
                </c:pt>
                <c:pt idx="90">
                  <c:v>8.7699999999999818</c:v>
                </c:pt>
                <c:pt idx="91">
                  <c:v>0.24000000000000909</c:v>
                </c:pt>
                <c:pt idx="92">
                  <c:v>3.4900000000000091</c:v>
                </c:pt>
                <c:pt idx="93">
                  <c:v>1.2400000000000002</c:v>
                </c:pt>
                <c:pt idx="94">
                  <c:v>0.95000000000004547</c:v>
                </c:pt>
                <c:pt idx="95">
                  <c:v>11.490000000000009</c:v>
                </c:pt>
                <c:pt idx="96">
                  <c:v>38.210000000000036</c:v>
                </c:pt>
                <c:pt idx="97">
                  <c:v>11.009999999999991</c:v>
                </c:pt>
                <c:pt idx="98">
                  <c:v>40.469999999999345</c:v>
                </c:pt>
                <c:pt idx="99">
                  <c:v>34.029999999999973</c:v>
                </c:pt>
                <c:pt idx="100">
                  <c:v>35.07000000000005</c:v>
                </c:pt>
                <c:pt idx="101">
                  <c:v>5.1000000000000227</c:v>
                </c:pt>
                <c:pt idx="102">
                  <c:v>37.569999999999936</c:v>
                </c:pt>
                <c:pt idx="103">
                  <c:v>12.730000000000018</c:v>
                </c:pt>
                <c:pt idx="104">
                  <c:v>14.46</c:v>
                </c:pt>
                <c:pt idx="105">
                  <c:v>56.869999999999891</c:v>
                </c:pt>
                <c:pt idx="106">
                  <c:v>7.3299999999999272</c:v>
                </c:pt>
                <c:pt idx="107">
                  <c:v>11.229999999999791</c:v>
                </c:pt>
                <c:pt idx="108">
                  <c:v>21.039999999999964</c:v>
                </c:pt>
                <c:pt idx="109">
                  <c:v>38.340000000000146</c:v>
                </c:pt>
                <c:pt idx="110">
                  <c:v>40.990000000000009</c:v>
                </c:pt>
                <c:pt idx="111">
                  <c:v>19.990000000000009</c:v>
                </c:pt>
                <c:pt idx="112">
                  <c:v>42.480000000000473</c:v>
                </c:pt>
                <c:pt idx="113">
                  <c:v>12.520000000000095</c:v>
                </c:pt>
                <c:pt idx="114">
                  <c:v>41.149999999999864</c:v>
                </c:pt>
                <c:pt idx="115">
                  <c:v>1.1899999999999977</c:v>
                </c:pt>
                <c:pt idx="116">
                  <c:v>23.050000000000011</c:v>
                </c:pt>
                <c:pt idx="117">
                  <c:v>6.0800000000000018</c:v>
                </c:pt>
                <c:pt idx="118">
                  <c:v>6.0700000000000074</c:v>
                </c:pt>
                <c:pt idx="119">
                  <c:v>27.189999999999998</c:v>
                </c:pt>
                <c:pt idx="120">
                  <c:v>19.910000000000309</c:v>
                </c:pt>
                <c:pt idx="121">
                  <c:v>71.289999999999964</c:v>
                </c:pt>
                <c:pt idx="122">
                  <c:v>33.489999999999895</c:v>
                </c:pt>
                <c:pt idx="123">
                  <c:v>1.2200000000000273</c:v>
                </c:pt>
                <c:pt idx="124">
                  <c:v>6.0600000000000023</c:v>
                </c:pt>
                <c:pt idx="125">
                  <c:v>5.8699999999999761</c:v>
                </c:pt>
                <c:pt idx="126">
                  <c:v>43.730000000000018</c:v>
                </c:pt>
                <c:pt idx="127">
                  <c:v>57.309999999999945</c:v>
                </c:pt>
                <c:pt idx="128">
                  <c:v>0.15000000000009095</c:v>
                </c:pt>
                <c:pt idx="129">
                  <c:v>12.490000000000002</c:v>
                </c:pt>
                <c:pt idx="130">
                  <c:v>27.750000000000004</c:v>
                </c:pt>
                <c:pt idx="131">
                  <c:v>2.9599999999999795</c:v>
                </c:pt>
                <c:pt idx="132">
                  <c:v>1.5600000000000023</c:v>
                </c:pt>
                <c:pt idx="133">
                  <c:v>14.870000000000005</c:v>
                </c:pt>
                <c:pt idx="134">
                  <c:v>8.3999999999999773</c:v>
                </c:pt>
                <c:pt idx="135">
                  <c:v>6.6599999999998545</c:v>
                </c:pt>
                <c:pt idx="136">
                  <c:v>42.75</c:v>
                </c:pt>
                <c:pt idx="137">
                  <c:v>2.3699999999999974</c:v>
                </c:pt>
                <c:pt idx="138">
                  <c:v>2.1000000000003638</c:v>
                </c:pt>
                <c:pt idx="139">
                  <c:v>83.670000000000073</c:v>
                </c:pt>
                <c:pt idx="140">
                  <c:v>34.979999999999961</c:v>
                </c:pt>
                <c:pt idx="141">
                  <c:v>15.969999999999914</c:v>
                </c:pt>
                <c:pt idx="142">
                  <c:v>18.5</c:v>
                </c:pt>
                <c:pt idx="143">
                  <c:v>6.1700000000000017</c:v>
                </c:pt>
                <c:pt idx="144">
                  <c:v>35.289999999999964</c:v>
                </c:pt>
                <c:pt idx="145">
                  <c:v>5.9600000000000364</c:v>
                </c:pt>
                <c:pt idx="146">
                  <c:v>2.2700000000000031</c:v>
                </c:pt>
                <c:pt idx="147">
                  <c:v>19.049999999999983</c:v>
                </c:pt>
                <c:pt idx="148">
                  <c:v>42.61</c:v>
                </c:pt>
                <c:pt idx="149">
                  <c:v>0.51999999999998181</c:v>
                </c:pt>
                <c:pt idx="150">
                  <c:v>25.790000000000191</c:v>
                </c:pt>
                <c:pt idx="151">
                  <c:v>36.139999999999986</c:v>
                </c:pt>
                <c:pt idx="152">
                  <c:v>12.190000000000055</c:v>
                </c:pt>
                <c:pt idx="153">
                  <c:v>12</c:v>
                </c:pt>
                <c:pt idx="154">
                  <c:v>4.3999999999998636</c:v>
                </c:pt>
                <c:pt idx="155">
                  <c:v>26.960000000000036</c:v>
                </c:pt>
                <c:pt idx="156">
                  <c:v>15.780000000000001</c:v>
                </c:pt>
                <c:pt idx="157">
                  <c:v>2.2799999999999727</c:v>
                </c:pt>
                <c:pt idx="158">
                  <c:v>22.059999999999945</c:v>
                </c:pt>
                <c:pt idx="159">
                  <c:v>10.090000000000003</c:v>
                </c:pt>
                <c:pt idx="160">
                  <c:v>42.850000000000136</c:v>
                </c:pt>
                <c:pt idx="161">
                  <c:v>67.599999999999909</c:v>
                </c:pt>
                <c:pt idx="162">
                  <c:v>6.8799999999999955</c:v>
                </c:pt>
                <c:pt idx="163">
                  <c:v>25.960000000000036</c:v>
                </c:pt>
                <c:pt idx="164">
                  <c:v>20.089999999999918</c:v>
                </c:pt>
                <c:pt idx="165">
                  <c:v>2.7800000000000011</c:v>
                </c:pt>
                <c:pt idx="166">
                  <c:v>2.6199999999999974</c:v>
                </c:pt>
                <c:pt idx="167">
                  <c:v>44.029999999999973</c:v>
                </c:pt>
                <c:pt idx="168">
                  <c:v>4.3600000000000136</c:v>
                </c:pt>
                <c:pt idx="169">
                  <c:v>2.7700000000000387</c:v>
                </c:pt>
                <c:pt idx="170">
                  <c:v>3.8699999999998909</c:v>
                </c:pt>
                <c:pt idx="171">
                  <c:v>6.1700000000000728</c:v>
                </c:pt>
                <c:pt idx="172">
                  <c:v>1.9500000000000171</c:v>
                </c:pt>
                <c:pt idx="173">
                  <c:v>13.109999999999985</c:v>
                </c:pt>
                <c:pt idx="174">
                  <c:v>1.2899999999999991</c:v>
                </c:pt>
                <c:pt idx="175">
                  <c:v>11.390000000000043</c:v>
                </c:pt>
                <c:pt idx="176">
                  <c:v>31.350000000000023</c:v>
                </c:pt>
                <c:pt idx="177">
                  <c:v>14.310000000000002</c:v>
                </c:pt>
                <c:pt idx="178">
                  <c:v>36.700000000000045</c:v>
                </c:pt>
                <c:pt idx="179">
                  <c:v>15.309999999999491</c:v>
                </c:pt>
                <c:pt idx="180">
                  <c:v>1.7400000000000091</c:v>
                </c:pt>
                <c:pt idx="181">
                  <c:v>7.3399999999999181</c:v>
                </c:pt>
                <c:pt idx="182">
                  <c:v>0.64999999999997726</c:v>
                </c:pt>
                <c:pt idx="183">
                  <c:v>7.7899999999999636</c:v>
                </c:pt>
                <c:pt idx="184">
                  <c:v>10.070000000000007</c:v>
                </c:pt>
                <c:pt idx="185">
                  <c:v>7.82000000000005</c:v>
                </c:pt>
                <c:pt idx="186">
                  <c:v>9.7800000000002001</c:v>
                </c:pt>
                <c:pt idx="187">
                  <c:v>14.59</c:v>
                </c:pt>
                <c:pt idx="188">
                  <c:v>20.710000000000036</c:v>
                </c:pt>
                <c:pt idx="189">
                  <c:v>10.759999999999991</c:v>
                </c:pt>
                <c:pt idx="190">
                  <c:v>52.830000000000041</c:v>
                </c:pt>
                <c:pt idx="191">
                  <c:v>8.0000000000040927E-2</c:v>
                </c:pt>
                <c:pt idx="192">
                  <c:v>0.96000000000000085</c:v>
                </c:pt>
                <c:pt idx="193">
                  <c:v>16.42999999999995</c:v>
                </c:pt>
                <c:pt idx="194">
                  <c:v>20.70999999999998</c:v>
                </c:pt>
                <c:pt idx="195">
                  <c:v>34.480000000000018</c:v>
                </c:pt>
                <c:pt idx="196">
                  <c:v>32.470000000000013</c:v>
                </c:pt>
                <c:pt idx="197">
                  <c:v>4.6899999999999995</c:v>
                </c:pt>
                <c:pt idx="198">
                  <c:v>0.21999999999999886</c:v>
                </c:pt>
                <c:pt idx="199">
                  <c:v>8.4800000000000182</c:v>
                </c:pt>
                <c:pt idx="200">
                  <c:v>18.099999999999966</c:v>
                </c:pt>
                <c:pt idx="201">
                  <c:v>51.039999999999964</c:v>
                </c:pt>
                <c:pt idx="202">
                  <c:v>24.339999999999989</c:v>
                </c:pt>
                <c:pt idx="203">
                  <c:v>7.7199999999999989</c:v>
                </c:pt>
                <c:pt idx="204">
                  <c:v>53.110000000000014</c:v>
                </c:pt>
                <c:pt idx="205">
                  <c:v>2.5099999999999909</c:v>
                </c:pt>
                <c:pt idx="206">
                  <c:v>1.8400000000000034</c:v>
                </c:pt>
                <c:pt idx="207">
                  <c:v>27.569999999999993</c:v>
                </c:pt>
                <c:pt idx="208">
                  <c:v>1.4700000000000273</c:v>
                </c:pt>
                <c:pt idx="209">
                  <c:v>1.4199999999998454</c:v>
                </c:pt>
                <c:pt idx="210">
                  <c:v>4.6999999999999993</c:v>
                </c:pt>
                <c:pt idx="211">
                  <c:v>2.8700000000000045</c:v>
                </c:pt>
                <c:pt idx="212">
                  <c:v>6.1299999999999955</c:v>
                </c:pt>
                <c:pt idx="213">
                  <c:v>4.6299999999999955</c:v>
                </c:pt>
                <c:pt idx="214">
                  <c:v>17.760000000000048</c:v>
                </c:pt>
                <c:pt idx="215">
                  <c:v>17.960000000000036</c:v>
                </c:pt>
                <c:pt idx="216">
                  <c:v>14.03</c:v>
                </c:pt>
                <c:pt idx="217">
                  <c:v>58.5</c:v>
                </c:pt>
                <c:pt idx="218">
                  <c:v>8.9099999999999682</c:v>
                </c:pt>
                <c:pt idx="219">
                  <c:v>13.830000000000013</c:v>
                </c:pt>
                <c:pt idx="220">
                  <c:v>35.810000000000173</c:v>
                </c:pt>
                <c:pt idx="221">
                  <c:v>23.549999999999955</c:v>
                </c:pt>
                <c:pt idx="222">
                  <c:v>9.5600000000000023</c:v>
                </c:pt>
                <c:pt idx="223">
                  <c:v>9.7799999999999727</c:v>
                </c:pt>
                <c:pt idx="224">
                  <c:v>0.80000000000000071</c:v>
                </c:pt>
                <c:pt idx="225">
                  <c:v>0.46000000000000085</c:v>
                </c:pt>
                <c:pt idx="226">
                  <c:v>23.619999999999891</c:v>
                </c:pt>
                <c:pt idx="227">
                  <c:v>2.9999999999972715E-2</c:v>
                </c:pt>
                <c:pt idx="228">
                  <c:v>2.2199999999999704</c:v>
                </c:pt>
                <c:pt idx="229">
                  <c:v>2.3100000000000023</c:v>
                </c:pt>
                <c:pt idx="230">
                  <c:v>1.8600000000000136</c:v>
                </c:pt>
                <c:pt idx="231">
                  <c:v>10.399999999999991</c:v>
                </c:pt>
                <c:pt idx="232">
                  <c:v>32.740000000000009</c:v>
                </c:pt>
                <c:pt idx="233">
                  <c:v>5.2300000000000182</c:v>
                </c:pt>
                <c:pt idx="234">
                  <c:v>5.7099999999999795</c:v>
                </c:pt>
                <c:pt idx="235">
                  <c:v>8.1499999999999773</c:v>
                </c:pt>
                <c:pt idx="236">
                  <c:v>0.53999999999999204</c:v>
                </c:pt>
                <c:pt idx="237">
                  <c:v>3</c:v>
                </c:pt>
                <c:pt idx="238">
                  <c:v>6.5200000000000005</c:v>
                </c:pt>
                <c:pt idx="239">
                  <c:v>18.960000000000036</c:v>
                </c:pt>
                <c:pt idx="240">
                  <c:v>17.5</c:v>
                </c:pt>
                <c:pt idx="241">
                  <c:v>22.590000000000032</c:v>
                </c:pt>
                <c:pt idx="242">
                  <c:v>28.120000000000005</c:v>
                </c:pt>
                <c:pt idx="243">
                  <c:v>24.759999999999991</c:v>
                </c:pt>
                <c:pt idx="244">
                  <c:v>6.4900000000000091</c:v>
                </c:pt>
                <c:pt idx="245">
                  <c:v>1.7200000000000273</c:v>
                </c:pt>
                <c:pt idx="246">
                  <c:v>5.2400000000000091</c:v>
                </c:pt>
                <c:pt idx="247">
                  <c:v>3.5</c:v>
                </c:pt>
                <c:pt idx="248">
                  <c:v>6</c:v>
                </c:pt>
                <c:pt idx="249">
                  <c:v>20.899999999999864</c:v>
                </c:pt>
                <c:pt idx="250">
                  <c:v>2.9999999999999996</c:v>
                </c:pt>
                <c:pt idx="251">
                  <c:v>12.580000000000002</c:v>
                </c:pt>
                <c:pt idx="252">
                  <c:v>26.54000000000002</c:v>
                </c:pt>
                <c:pt idx="253">
                  <c:v>1.6100000000000136</c:v>
                </c:pt>
                <c:pt idx="254">
                  <c:v>12.410000000000082</c:v>
                </c:pt>
                <c:pt idx="255">
                  <c:v>5.2899999999999991</c:v>
                </c:pt>
                <c:pt idx="256">
                  <c:v>23.069999999999936</c:v>
                </c:pt>
                <c:pt idx="257">
                  <c:v>22.85</c:v>
                </c:pt>
                <c:pt idx="258">
                  <c:v>0.19999999999999574</c:v>
                </c:pt>
                <c:pt idx="259">
                  <c:v>14.440000000000055</c:v>
                </c:pt>
                <c:pt idx="260">
                  <c:v>3.3100000000000023</c:v>
                </c:pt>
                <c:pt idx="261">
                  <c:v>0.39999999999997726</c:v>
                </c:pt>
                <c:pt idx="262">
                  <c:v>3.9500000000000028</c:v>
                </c:pt>
                <c:pt idx="263">
                  <c:v>58.730000000000018</c:v>
                </c:pt>
                <c:pt idx="264">
                  <c:v>28.090000000000003</c:v>
                </c:pt>
                <c:pt idx="265">
                  <c:v>2.259999999999998</c:v>
                </c:pt>
                <c:pt idx="266">
                  <c:v>3.8700000000000045</c:v>
                </c:pt>
                <c:pt idx="267">
                  <c:v>11.460000000000036</c:v>
                </c:pt>
                <c:pt idx="268">
                  <c:v>17.789999999999964</c:v>
                </c:pt>
                <c:pt idx="269">
                  <c:v>12.579999999999927</c:v>
                </c:pt>
                <c:pt idx="270">
                  <c:v>9.9799999999999986</c:v>
                </c:pt>
                <c:pt idx="271">
                  <c:v>33.289999999999964</c:v>
                </c:pt>
                <c:pt idx="272">
                  <c:v>13.779999999999745</c:v>
                </c:pt>
                <c:pt idx="273">
                  <c:v>59.850000000000023</c:v>
                </c:pt>
                <c:pt idx="274">
                  <c:v>14.569999999999993</c:v>
                </c:pt>
                <c:pt idx="275">
                  <c:v>5.230000000000004</c:v>
                </c:pt>
                <c:pt idx="276">
                  <c:v>14.299999999999999</c:v>
                </c:pt>
                <c:pt idx="277">
                  <c:v>29.410000000000025</c:v>
                </c:pt>
                <c:pt idx="278">
                  <c:v>2.1100000000000136</c:v>
                </c:pt>
                <c:pt idx="279">
                  <c:v>5.9300000000000637</c:v>
                </c:pt>
                <c:pt idx="280">
                  <c:v>19.79000000000002</c:v>
                </c:pt>
                <c:pt idx="281">
                  <c:v>0.60000000000002274</c:v>
                </c:pt>
                <c:pt idx="282">
                  <c:v>0.34999999999999964</c:v>
                </c:pt>
                <c:pt idx="283">
                  <c:v>19.340000000000146</c:v>
                </c:pt>
                <c:pt idx="284">
                  <c:v>15.629999999999999</c:v>
                </c:pt>
                <c:pt idx="285">
                  <c:v>6.3899999999999864</c:v>
                </c:pt>
                <c:pt idx="286">
                  <c:v>32.950000000000045</c:v>
                </c:pt>
                <c:pt idx="287">
                  <c:v>25</c:v>
                </c:pt>
                <c:pt idx="288">
                  <c:v>34.550000000000182</c:v>
                </c:pt>
                <c:pt idx="289">
                  <c:v>5.1299999999999955</c:v>
                </c:pt>
                <c:pt idx="290">
                  <c:v>0.92999999999999972</c:v>
                </c:pt>
                <c:pt idx="291">
                  <c:v>25.060000000000059</c:v>
                </c:pt>
                <c:pt idx="292">
                  <c:v>1.009999999999998</c:v>
                </c:pt>
                <c:pt idx="293">
                  <c:v>50.17999999999995</c:v>
                </c:pt>
                <c:pt idx="294">
                  <c:v>9.1899999999999977</c:v>
                </c:pt>
                <c:pt idx="295">
                  <c:v>12.660000000000082</c:v>
                </c:pt>
                <c:pt idx="296">
                  <c:v>0.59000000000000341</c:v>
                </c:pt>
                <c:pt idx="297">
                  <c:v>5.8199999999999363</c:v>
                </c:pt>
                <c:pt idx="298">
                  <c:v>11.15</c:v>
                </c:pt>
                <c:pt idx="299">
                  <c:v>2.5399999999999636</c:v>
                </c:pt>
                <c:pt idx="300">
                  <c:v>42.349999999999909</c:v>
                </c:pt>
                <c:pt idx="301">
                  <c:v>19.549999999999983</c:v>
                </c:pt>
                <c:pt idx="302">
                  <c:v>14.919999999999959</c:v>
                </c:pt>
                <c:pt idx="303">
                  <c:v>3.6900000000000013</c:v>
                </c:pt>
                <c:pt idx="304">
                  <c:v>40.340000000000032</c:v>
                </c:pt>
                <c:pt idx="305">
                  <c:v>26.210000000000036</c:v>
                </c:pt>
                <c:pt idx="306">
                  <c:v>15.839999999999975</c:v>
                </c:pt>
                <c:pt idx="307">
                  <c:v>27.880000000000109</c:v>
                </c:pt>
                <c:pt idx="308">
                  <c:v>67.730000000000018</c:v>
                </c:pt>
                <c:pt idx="309">
                  <c:v>8.3400000000000034</c:v>
                </c:pt>
                <c:pt idx="310">
                  <c:v>2.3499999999999943</c:v>
                </c:pt>
                <c:pt idx="311">
                  <c:v>7.7000000000000028</c:v>
                </c:pt>
                <c:pt idx="312">
                  <c:v>40.190000000000055</c:v>
                </c:pt>
                <c:pt idx="313">
                  <c:v>36.92999999999995</c:v>
                </c:pt>
                <c:pt idx="314">
                  <c:v>63.430000000000064</c:v>
                </c:pt>
                <c:pt idx="315">
                  <c:v>10.610000000000014</c:v>
                </c:pt>
                <c:pt idx="316">
                  <c:v>3.4000000000000057</c:v>
                </c:pt>
                <c:pt idx="317">
                  <c:v>8.5599999999999987</c:v>
                </c:pt>
                <c:pt idx="318">
                  <c:v>3.9900000000000091</c:v>
                </c:pt>
                <c:pt idx="319">
                  <c:v>3.6700000000000159</c:v>
                </c:pt>
                <c:pt idx="320">
                  <c:v>21.029999999999973</c:v>
                </c:pt>
                <c:pt idx="321">
                  <c:v>6.4400000000000546</c:v>
                </c:pt>
                <c:pt idx="322">
                  <c:v>33.340000000000146</c:v>
                </c:pt>
                <c:pt idx="323">
                  <c:v>16.549999999999997</c:v>
                </c:pt>
                <c:pt idx="324">
                  <c:v>13.650000000000002</c:v>
                </c:pt>
                <c:pt idx="325">
                  <c:v>1.7300000000000182</c:v>
                </c:pt>
                <c:pt idx="326">
                  <c:v>18.489999999999995</c:v>
                </c:pt>
                <c:pt idx="327">
                  <c:v>18.5</c:v>
                </c:pt>
                <c:pt idx="328">
                  <c:v>1.0499999999999972</c:v>
                </c:pt>
                <c:pt idx="329">
                  <c:v>24.440000000000055</c:v>
                </c:pt>
                <c:pt idx="330">
                  <c:v>6.1900000000000546</c:v>
                </c:pt>
                <c:pt idx="331">
                  <c:v>10.980000000000018</c:v>
                </c:pt>
                <c:pt idx="332">
                  <c:v>9.93</c:v>
                </c:pt>
                <c:pt idx="333">
                  <c:v>3.0999999999999943</c:v>
                </c:pt>
                <c:pt idx="334">
                  <c:v>11.880000000000109</c:v>
                </c:pt>
                <c:pt idx="335">
                  <c:v>5.6900000000000546</c:v>
                </c:pt>
                <c:pt idx="336">
                  <c:v>6.1900000000000048</c:v>
                </c:pt>
                <c:pt idx="337">
                  <c:v>23.5600000000004</c:v>
                </c:pt>
                <c:pt idx="338">
                  <c:v>14.29</c:v>
                </c:pt>
                <c:pt idx="339">
                  <c:v>4.91</c:v>
                </c:pt>
                <c:pt idx="340">
                  <c:v>2.7000000000000455</c:v>
                </c:pt>
                <c:pt idx="341">
                  <c:v>32.430000000000007</c:v>
                </c:pt>
                <c:pt idx="342">
                  <c:v>2.3600000000000136</c:v>
                </c:pt>
                <c:pt idx="343">
                  <c:v>18.360000000000014</c:v>
                </c:pt>
                <c:pt idx="344">
                  <c:v>4.7899999999999636</c:v>
                </c:pt>
                <c:pt idx="345">
                  <c:v>6.3400000000001455</c:v>
                </c:pt>
                <c:pt idx="346">
                  <c:v>43.660000000000082</c:v>
                </c:pt>
                <c:pt idx="347">
                  <c:v>18.839999999999918</c:v>
                </c:pt>
                <c:pt idx="348">
                  <c:v>21.809999999999995</c:v>
                </c:pt>
                <c:pt idx="349">
                  <c:v>3.0399999999999636</c:v>
                </c:pt>
                <c:pt idx="350">
                  <c:v>22.019999999999996</c:v>
                </c:pt>
                <c:pt idx="351">
                  <c:v>15.839999999999975</c:v>
                </c:pt>
                <c:pt idx="352">
                  <c:v>1.3000000000000114</c:v>
                </c:pt>
                <c:pt idx="353">
                  <c:v>57.240000000000009</c:v>
                </c:pt>
                <c:pt idx="354">
                  <c:v>3.6600000000000108</c:v>
                </c:pt>
                <c:pt idx="355">
                  <c:v>53.190000000000055</c:v>
                </c:pt>
                <c:pt idx="356">
                  <c:v>8.1299999999999955</c:v>
                </c:pt>
                <c:pt idx="357">
                  <c:v>5.0300000000000011</c:v>
                </c:pt>
                <c:pt idx="358">
                  <c:v>8.1800000000000068</c:v>
                </c:pt>
                <c:pt idx="359">
                  <c:v>5.460000000000008</c:v>
                </c:pt>
                <c:pt idx="360">
                  <c:v>23.149999999999977</c:v>
                </c:pt>
                <c:pt idx="361">
                  <c:v>17.3900000000001</c:v>
                </c:pt>
                <c:pt idx="362">
                  <c:v>19.47</c:v>
                </c:pt>
                <c:pt idx="363">
                  <c:v>9.4999999999999964</c:v>
                </c:pt>
                <c:pt idx="364">
                  <c:v>0.50999999999999091</c:v>
                </c:pt>
                <c:pt idx="365">
                  <c:v>7.0800000000000054</c:v>
                </c:pt>
                <c:pt idx="366">
                  <c:v>32.340000000000003</c:v>
                </c:pt>
                <c:pt idx="367">
                  <c:v>37.570000000000164</c:v>
                </c:pt>
                <c:pt idx="368">
                  <c:v>4.4800000000000182</c:v>
                </c:pt>
                <c:pt idx="369">
                  <c:v>1.0499999999999972</c:v>
                </c:pt>
                <c:pt idx="370">
                  <c:v>9.3800000000000026</c:v>
                </c:pt>
                <c:pt idx="371">
                  <c:v>26.670000000000073</c:v>
                </c:pt>
                <c:pt idx="372">
                  <c:v>8.660000000000025</c:v>
                </c:pt>
                <c:pt idx="373">
                  <c:v>2.5999999999999659</c:v>
                </c:pt>
                <c:pt idx="374">
                  <c:v>31.779999999999973</c:v>
                </c:pt>
                <c:pt idx="375">
                  <c:v>4.9199999999998454</c:v>
                </c:pt>
                <c:pt idx="376">
                  <c:v>30.800000000000011</c:v>
                </c:pt>
                <c:pt idx="377">
                  <c:v>3.8799999999999955</c:v>
                </c:pt>
                <c:pt idx="378">
                  <c:v>12.91</c:v>
                </c:pt>
                <c:pt idx="379">
                  <c:v>1.7400000000000091</c:v>
                </c:pt>
                <c:pt idx="380">
                  <c:v>15.970000000000255</c:v>
                </c:pt>
                <c:pt idx="381">
                  <c:v>12.409999999999968</c:v>
                </c:pt>
                <c:pt idx="382">
                  <c:v>12.079999999999927</c:v>
                </c:pt>
                <c:pt idx="383">
                  <c:v>23.43</c:v>
                </c:pt>
                <c:pt idx="384">
                  <c:v>0.31999999999999318</c:v>
                </c:pt>
                <c:pt idx="385">
                  <c:v>1.6599999999999966</c:v>
                </c:pt>
                <c:pt idx="386">
                  <c:v>14.529999999999973</c:v>
                </c:pt>
                <c:pt idx="387">
                  <c:v>25.099999999999909</c:v>
                </c:pt>
                <c:pt idx="388">
                  <c:v>4.0399999999999991</c:v>
                </c:pt>
                <c:pt idx="389">
                  <c:v>35.230000000000018</c:v>
                </c:pt>
                <c:pt idx="390">
                  <c:v>22.46999999999997</c:v>
                </c:pt>
                <c:pt idx="391">
                  <c:v>12.419999999999998</c:v>
                </c:pt>
                <c:pt idx="392">
                  <c:v>16.269999999999996</c:v>
                </c:pt>
                <c:pt idx="393">
                  <c:v>0.17000000000000171</c:v>
                </c:pt>
                <c:pt idx="394">
                  <c:v>13.190000000000055</c:v>
                </c:pt>
                <c:pt idx="395">
                  <c:v>10.370000000000005</c:v>
                </c:pt>
                <c:pt idx="396">
                  <c:v>16.460000000000008</c:v>
                </c:pt>
                <c:pt idx="397">
                  <c:v>4.1999999999999886</c:v>
                </c:pt>
                <c:pt idx="398">
                  <c:v>5.0400000000000205</c:v>
                </c:pt>
                <c:pt idx="399">
                  <c:v>2.1900000000000546</c:v>
                </c:pt>
                <c:pt idx="400">
                  <c:v>26.189999999999998</c:v>
                </c:pt>
                <c:pt idx="401">
                  <c:v>23.669999999999959</c:v>
                </c:pt>
                <c:pt idx="402">
                  <c:v>4.990000000000002</c:v>
                </c:pt>
                <c:pt idx="403">
                  <c:v>1.5499999999999545</c:v>
                </c:pt>
                <c:pt idx="404">
                  <c:v>2.7200000000000273</c:v>
                </c:pt>
                <c:pt idx="405">
                  <c:v>1.7899999999999991</c:v>
                </c:pt>
                <c:pt idx="406">
                  <c:v>11.439999999999998</c:v>
                </c:pt>
                <c:pt idx="407">
                  <c:v>36.329999999999984</c:v>
                </c:pt>
                <c:pt idx="408">
                  <c:v>27.479999999999905</c:v>
                </c:pt>
                <c:pt idx="409">
                  <c:v>1.0400000000000205</c:v>
                </c:pt>
                <c:pt idx="410">
                  <c:v>0.12999999999999989</c:v>
                </c:pt>
                <c:pt idx="411">
                  <c:v>9.2000000000000455</c:v>
                </c:pt>
                <c:pt idx="412">
                  <c:v>6.85</c:v>
                </c:pt>
                <c:pt idx="413">
                  <c:v>2.4300000000000006</c:v>
                </c:pt>
                <c:pt idx="414">
                  <c:v>16.049999999999955</c:v>
                </c:pt>
                <c:pt idx="415">
                  <c:v>38.930000000000064</c:v>
                </c:pt>
                <c:pt idx="416">
                  <c:v>11.36</c:v>
                </c:pt>
                <c:pt idx="417">
                  <c:v>3.0800000000000409</c:v>
                </c:pt>
                <c:pt idx="418">
                  <c:v>12.389999999999986</c:v>
                </c:pt>
                <c:pt idx="419">
                  <c:v>16.420000000000073</c:v>
                </c:pt>
                <c:pt idx="420">
                  <c:v>1.7000000000000028</c:v>
                </c:pt>
                <c:pt idx="421">
                  <c:v>3.1599999999999682</c:v>
                </c:pt>
                <c:pt idx="422">
                  <c:v>1.9800000000000182</c:v>
                </c:pt>
                <c:pt idx="423">
                  <c:v>2.91</c:v>
                </c:pt>
                <c:pt idx="424">
                  <c:v>6.25</c:v>
                </c:pt>
                <c:pt idx="425">
                  <c:v>17.099999999999909</c:v>
                </c:pt>
                <c:pt idx="426">
                  <c:v>21.919999999999959</c:v>
                </c:pt>
                <c:pt idx="427">
                  <c:v>9.7200000000000273</c:v>
                </c:pt>
                <c:pt idx="428">
                  <c:v>3.910000000000025</c:v>
                </c:pt>
                <c:pt idx="429">
                  <c:v>50.630000000000109</c:v>
                </c:pt>
                <c:pt idx="430">
                  <c:v>7.1399999999999864</c:v>
                </c:pt>
                <c:pt idx="431">
                  <c:v>12.689999999999998</c:v>
                </c:pt>
                <c:pt idx="432">
                  <c:v>9.67999999999995</c:v>
                </c:pt>
                <c:pt idx="433">
                  <c:v>3.4200000000000017</c:v>
                </c:pt>
                <c:pt idx="434">
                  <c:v>1.5400000000000063</c:v>
                </c:pt>
                <c:pt idx="435">
                  <c:v>31.829999999999927</c:v>
                </c:pt>
                <c:pt idx="436">
                  <c:v>9.19</c:v>
                </c:pt>
                <c:pt idx="437">
                  <c:v>18.950000000000045</c:v>
                </c:pt>
                <c:pt idx="438">
                  <c:v>19.460000000000008</c:v>
                </c:pt>
                <c:pt idx="439">
                  <c:v>0.63999999999998636</c:v>
                </c:pt>
                <c:pt idx="440">
                  <c:v>41.919999999999959</c:v>
                </c:pt>
                <c:pt idx="441">
                  <c:v>9.4500000000000455</c:v>
                </c:pt>
                <c:pt idx="442">
                  <c:v>15.379999999999995</c:v>
                </c:pt>
                <c:pt idx="443">
                  <c:v>11.619999999999997</c:v>
                </c:pt>
                <c:pt idx="444">
                  <c:v>5.1499999999999773</c:v>
                </c:pt>
                <c:pt idx="445">
                  <c:v>6.8400000000000318</c:v>
                </c:pt>
                <c:pt idx="446">
                  <c:v>9.48</c:v>
                </c:pt>
                <c:pt idx="447">
                  <c:v>2.6000000000000227</c:v>
                </c:pt>
                <c:pt idx="448">
                  <c:v>29.810000000000002</c:v>
                </c:pt>
                <c:pt idx="449">
                  <c:v>18.600000000000023</c:v>
                </c:pt>
                <c:pt idx="450">
                  <c:v>11.639999999999986</c:v>
                </c:pt>
                <c:pt idx="451">
                  <c:v>4.9699999999999989</c:v>
                </c:pt>
                <c:pt idx="452">
                  <c:v>4.75</c:v>
                </c:pt>
                <c:pt idx="453">
                  <c:v>23.15</c:v>
                </c:pt>
                <c:pt idx="454">
                  <c:v>7.17999999999995</c:v>
                </c:pt>
                <c:pt idx="455">
                  <c:v>10.150000000000006</c:v>
                </c:pt>
                <c:pt idx="456">
                  <c:v>15.719999999999999</c:v>
                </c:pt>
                <c:pt idx="457">
                  <c:v>1.1099999999999994</c:v>
                </c:pt>
                <c:pt idx="458">
                  <c:v>28.92999999999995</c:v>
                </c:pt>
                <c:pt idx="459">
                  <c:v>6.8400000000000034</c:v>
                </c:pt>
                <c:pt idx="460">
                  <c:v>19.450000000000045</c:v>
                </c:pt>
                <c:pt idx="461">
                  <c:v>2.3299999999999841</c:v>
                </c:pt>
                <c:pt idx="462">
                  <c:v>6.09</c:v>
                </c:pt>
                <c:pt idx="463">
                  <c:v>3.0999999999999943</c:v>
                </c:pt>
                <c:pt idx="464">
                  <c:v>5.82</c:v>
                </c:pt>
                <c:pt idx="465">
                  <c:v>49.5</c:v>
                </c:pt>
                <c:pt idx="466">
                  <c:v>21.71999999999997</c:v>
                </c:pt>
                <c:pt idx="467">
                  <c:v>11.580000000000005</c:v>
                </c:pt>
                <c:pt idx="468">
                  <c:v>11.379999999999995</c:v>
                </c:pt>
                <c:pt idx="469">
                  <c:v>7.1899999999999995</c:v>
                </c:pt>
                <c:pt idx="470">
                  <c:v>26.509999999999991</c:v>
                </c:pt>
                <c:pt idx="471">
                  <c:v>5.75</c:v>
                </c:pt>
                <c:pt idx="472">
                  <c:v>60.17999999999995</c:v>
                </c:pt>
                <c:pt idx="473">
                  <c:v>5.6800000000000068</c:v>
                </c:pt>
                <c:pt idx="474">
                  <c:v>3.3400000000000034</c:v>
                </c:pt>
                <c:pt idx="475">
                  <c:v>8.0499999999999545</c:v>
                </c:pt>
                <c:pt idx="476">
                  <c:v>0.98999999999989541</c:v>
                </c:pt>
                <c:pt idx="477">
                  <c:v>17.420000000000002</c:v>
                </c:pt>
                <c:pt idx="478">
                  <c:v>12.439999999999998</c:v>
                </c:pt>
                <c:pt idx="479">
                  <c:v>9.6200000000000045</c:v>
                </c:pt>
                <c:pt idx="480">
                  <c:v>10.73</c:v>
                </c:pt>
                <c:pt idx="481">
                  <c:v>12.759999999999991</c:v>
                </c:pt>
                <c:pt idx="482">
                  <c:v>1.1999999999999318</c:v>
                </c:pt>
                <c:pt idx="483">
                  <c:v>18.439999999999998</c:v>
                </c:pt>
                <c:pt idx="484">
                  <c:v>36.710000000000036</c:v>
                </c:pt>
                <c:pt idx="485">
                  <c:v>3.2400000000000091</c:v>
                </c:pt>
                <c:pt idx="486">
                  <c:v>19.169999999999987</c:v>
                </c:pt>
                <c:pt idx="487">
                  <c:v>7.8099999999999987</c:v>
                </c:pt>
                <c:pt idx="488">
                  <c:v>8.7700000000000031</c:v>
                </c:pt>
                <c:pt idx="489">
                  <c:v>22.730000000000018</c:v>
                </c:pt>
                <c:pt idx="490">
                  <c:v>8.07</c:v>
                </c:pt>
                <c:pt idx="491">
                  <c:v>20.049999999999997</c:v>
                </c:pt>
                <c:pt idx="492">
                  <c:v>6.6400000000000006</c:v>
                </c:pt>
                <c:pt idx="493">
                  <c:v>3.0300000000000011</c:v>
                </c:pt>
                <c:pt idx="494">
                  <c:v>9.9400000000000546</c:v>
                </c:pt>
                <c:pt idx="495">
                  <c:v>7.8600000000000136</c:v>
                </c:pt>
                <c:pt idx="496">
                  <c:v>6.0000000000002274E-2</c:v>
                </c:pt>
                <c:pt idx="497">
                  <c:v>1.3900000000000006</c:v>
                </c:pt>
                <c:pt idx="498">
                  <c:v>5.08</c:v>
                </c:pt>
                <c:pt idx="499">
                  <c:v>10.46</c:v>
                </c:pt>
                <c:pt idx="500">
                  <c:v>2.66</c:v>
                </c:pt>
                <c:pt idx="501">
                  <c:v>16.009999999999998</c:v>
                </c:pt>
                <c:pt idx="502">
                  <c:v>26.319999999999993</c:v>
                </c:pt>
                <c:pt idx="503">
                  <c:v>2.5800000000000125</c:v>
                </c:pt>
                <c:pt idx="504">
                  <c:v>0.90999999999999659</c:v>
                </c:pt>
                <c:pt idx="505">
                  <c:v>18.669999999999959</c:v>
                </c:pt>
                <c:pt idx="506">
                  <c:v>3.9300000000000068</c:v>
                </c:pt>
                <c:pt idx="507">
                  <c:v>14.36999999999999</c:v>
                </c:pt>
                <c:pt idx="508">
                  <c:v>8.0599999999999454</c:v>
                </c:pt>
                <c:pt idx="509">
                  <c:v>33.829999999999984</c:v>
                </c:pt>
                <c:pt idx="510">
                  <c:v>5.490000000000002</c:v>
                </c:pt>
                <c:pt idx="511">
                  <c:v>18.350000000000023</c:v>
                </c:pt>
                <c:pt idx="512">
                  <c:v>13.390000000000015</c:v>
                </c:pt>
                <c:pt idx="513">
                  <c:v>6.0199999999999818</c:v>
                </c:pt>
                <c:pt idx="514">
                  <c:v>0.70000000000001705</c:v>
                </c:pt>
                <c:pt idx="515">
                  <c:v>9.84</c:v>
                </c:pt>
                <c:pt idx="516">
                  <c:v>8.0599999999999987</c:v>
                </c:pt>
                <c:pt idx="517">
                  <c:v>0.20999999999999996</c:v>
                </c:pt>
                <c:pt idx="518">
                  <c:v>11.170000000000073</c:v>
                </c:pt>
                <c:pt idx="519">
                  <c:v>2.4899999999999984</c:v>
                </c:pt>
                <c:pt idx="520">
                  <c:v>31.370000000000005</c:v>
                </c:pt>
                <c:pt idx="521">
                  <c:v>0.40000000000000568</c:v>
                </c:pt>
                <c:pt idx="522">
                  <c:v>6.3600000000000136</c:v>
                </c:pt>
                <c:pt idx="523">
                  <c:v>13.77000000000001</c:v>
                </c:pt>
                <c:pt idx="524">
                  <c:v>18.259999999999991</c:v>
                </c:pt>
                <c:pt idx="525">
                  <c:v>7.9300000000000006</c:v>
                </c:pt>
                <c:pt idx="526">
                  <c:v>3.1200000000000045</c:v>
                </c:pt>
                <c:pt idx="527">
                  <c:v>0.81000000000000227</c:v>
                </c:pt>
                <c:pt idx="528">
                  <c:v>9.7900000000000009</c:v>
                </c:pt>
                <c:pt idx="529">
                  <c:v>27.009999999999998</c:v>
                </c:pt>
                <c:pt idx="530">
                  <c:v>6.3600000000000136</c:v>
                </c:pt>
                <c:pt idx="531">
                  <c:v>9.7599999999999909</c:v>
                </c:pt>
                <c:pt idx="532">
                  <c:v>23.830000000000041</c:v>
                </c:pt>
                <c:pt idx="533">
                  <c:v>11.910000000000004</c:v>
                </c:pt>
                <c:pt idx="534">
                  <c:v>1.7000000000000011</c:v>
                </c:pt>
                <c:pt idx="535">
                  <c:v>1.3800000000000026</c:v>
                </c:pt>
                <c:pt idx="536">
                  <c:v>12.36</c:v>
                </c:pt>
                <c:pt idx="537">
                  <c:v>1.3299999999999841</c:v>
                </c:pt>
                <c:pt idx="538">
                  <c:v>20.02000000000001</c:v>
                </c:pt>
                <c:pt idx="539">
                  <c:v>3.6199999999999974</c:v>
                </c:pt>
                <c:pt idx="540">
                  <c:v>8.2800000000000011</c:v>
                </c:pt>
                <c:pt idx="541">
                  <c:v>10.670000000000002</c:v>
                </c:pt>
                <c:pt idx="542">
                  <c:v>7.8900000000000006</c:v>
                </c:pt>
                <c:pt idx="543">
                  <c:v>0.6899999999999995</c:v>
                </c:pt>
                <c:pt idx="544">
                  <c:v>56.490000000000009</c:v>
                </c:pt>
                <c:pt idx="545">
                  <c:v>10.8</c:v>
                </c:pt>
                <c:pt idx="546">
                  <c:v>7.839999999999999</c:v>
                </c:pt>
                <c:pt idx="547">
                  <c:v>4.3300000000000018</c:v>
                </c:pt>
                <c:pt idx="548">
                  <c:v>28.259999999999991</c:v>
                </c:pt>
                <c:pt idx="549">
                  <c:v>10.619999999999891</c:v>
                </c:pt>
                <c:pt idx="550">
                  <c:v>17.639999999999986</c:v>
                </c:pt>
                <c:pt idx="551">
                  <c:v>3.289999999999992</c:v>
                </c:pt>
                <c:pt idx="552">
                  <c:v>0.36000000000001364</c:v>
                </c:pt>
                <c:pt idx="553">
                  <c:v>9.1000000000000014</c:v>
                </c:pt>
                <c:pt idx="554">
                  <c:v>2.519999999999996</c:v>
                </c:pt>
                <c:pt idx="555">
                  <c:v>16.600000000000023</c:v>
                </c:pt>
                <c:pt idx="556">
                  <c:v>2.39</c:v>
                </c:pt>
                <c:pt idx="557">
                  <c:v>6.8400000000000318</c:v>
                </c:pt>
                <c:pt idx="558">
                  <c:v>22.259999999999991</c:v>
                </c:pt>
                <c:pt idx="559">
                  <c:v>2.6600000000000037</c:v>
                </c:pt>
                <c:pt idx="560">
                  <c:v>0.51</c:v>
                </c:pt>
                <c:pt idx="561">
                  <c:v>2.9400000000000004</c:v>
                </c:pt>
                <c:pt idx="562">
                  <c:v>2.6400000000000006</c:v>
                </c:pt>
                <c:pt idx="563">
                  <c:v>30.480000000000018</c:v>
                </c:pt>
                <c:pt idx="564">
                  <c:v>3.9000000000000057</c:v>
                </c:pt>
                <c:pt idx="565">
                  <c:v>11.700000000000045</c:v>
                </c:pt>
                <c:pt idx="566">
                  <c:v>19.36</c:v>
                </c:pt>
                <c:pt idx="567">
                  <c:v>29.050000000000011</c:v>
                </c:pt>
                <c:pt idx="568">
                  <c:v>31.78000000000003</c:v>
                </c:pt>
                <c:pt idx="569">
                  <c:v>3.8999999999999773</c:v>
                </c:pt>
                <c:pt idx="570">
                  <c:v>12.669999999999987</c:v>
                </c:pt>
                <c:pt idx="571">
                  <c:v>3.5200000000000102</c:v>
                </c:pt>
                <c:pt idx="572">
                  <c:v>4.1700000000000728</c:v>
                </c:pt>
                <c:pt idx="573">
                  <c:v>4.4899999999999984</c:v>
                </c:pt>
                <c:pt idx="574">
                  <c:v>13.71999999999997</c:v>
                </c:pt>
                <c:pt idx="575">
                  <c:v>8.25</c:v>
                </c:pt>
                <c:pt idx="576">
                  <c:v>1.3100000000000023</c:v>
                </c:pt>
                <c:pt idx="577">
                  <c:v>1.9399999999999977</c:v>
                </c:pt>
                <c:pt idx="578">
                  <c:v>4.7599999999999909</c:v>
                </c:pt>
                <c:pt idx="579">
                  <c:v>4.5300000000000011</c:v>
                </c:pt>
                <c:pt idx="580">
                  <c:v>3.9299999999999997</c:v>
                </c:pt>
                <c:pt idx="581">
                  <c:v>0.69999999999999929</c:v>
                </c:pt>
                <c:pt idx="582">
                  <c:v>2.7000000000000171</c:v>
                </c:pt>
                <c:pt idx="583">
                  <c:v>8.0699999999999363</c:v>
                </c:pt>
                <c:pt idx="584">
                  <c:v>27.439999999999998</c:v>
                </c:pt>
                <c:pt idx="585">
                  <c:v>41.380000000000109</c:v>
                </c:pt>
                <c:pt idx="586">
                  <c:v>35.319999999999993</c:v>
                </c:pt>
                <c:pt idx="587">
                  <c:v>6.5500000000000114</c:v>
                </c:pt>
                <c:pt idx="588">
                  <c:v>22.810000000000002</c:v>
                </c:pt>
                <c:pt idx="589">
                  <c:v>2.3299999999999983</c:v>
                </c:pt>
                <c:pt idx="590">
                  <c:v>15.309999999999945</c:v>
                </c:pt>
                <c:pt idx="591">
                  <c:v>9.6499999999999773</c:v>
                </c:pt>
                <c:pt idx="592">
                  <c:v>11.509999999999991</c:v>
                </c:pt>
                <c:pt idx="593">
                  <c:v>0.29999999999999716</c:v>
                </c:pt>
                <c:pt idx="594">
                  <c:v>9.3000000000000114</c:v>
                </c:pt>
                <c:pt idx="595">
                  <c:v>1.5299999999999998</c:v>
                </c:pt>
                <c:pt idx="596">
                  <c:v>18.830000000000002</c:v>
                </c:pt>
                <c:pt idx="597">
                  <c:v>11.700000000000003</c:v>
                </c:pt>
                <c:pt idx="598">
                  <c:v>1.5800000000000409</c:v>
                </c:pt>
                <c:pt idx="599">
                  <c:v>6.3799999999999955</c:v>
                </c:pt>
                <c:pt idx="600">
                  <c:v>1.5299999999999727</c:v>
                </c:pt>
                <c:pt idx="601">
                  <c:v>21.27</c:v>
                </c:pt>
                <c:pt idx="602">
                  <c:v>9.5500000000000114</c:v>
                </c:pt>
                <c:pt idx="603">
                  <c:v>3.4700000000000273</c:v>
                </c:pt>
                <c:pt idx="604">
                  <c:v>18.590000000000032</c:v>
                </c:pt>
                <c:pt idx="605">
                  <c:v>5.8499999999999091</c:v>
                </c:pt>
                <c:pt idx="606">
                  <c:v>3.5600000000000023</c:v>
                </c:pt>
                <c:pt idx="607">
                  <c:v>17.409999999999997</c:v>
                </c:pt>
                <c:pt idx="608">
                  <c:v>12.019999999999982</c:v>
                </c:pt>
                <c:pt idx="609">
                  <c:v>3.79</c:v>
                </c:pt>
                <c:pt idx="610">
                  <c:v>7.7299999999999898</c:v>
                </c:pt>
                <c:pt idx="611">
                  <c:v>13.5</c:v>
                </c:pt>
                <c:pt idx="612">
                  <c:v>5.0000000000011369E-2</c:v>
                </c:pt>
                <c:pt idx="613">
                  <c:v>0.85999999999999943</c:v>
                </c:pt>
                <c:pt idx="614">
                  <c:v>10.640000000000015</c:v>
                </c:pt>
                <c:pt idx="615">
                  <c:v>5.75</c:v>
                </c:pt>
                <c:pt idx="616">
                  <c:v>5.3999999999999773</c:v>
                </c:pt>
                <c:pt idx="617">
                  <c:v>10.310000000000002</c:v>
                </c:pt>
                <c:pt idx="618">
                  <c:v>17.390000000000043</c:v>
                </c:pt>
                <c:pt idx="619">
                  <c:v>8.6599999999999682</c:v>
                </c:pt>
                <c:pt idx="620">
                  <c:v>18.569999999999993</c:v>
                </c:pt>
                <c:pt idx="621">
                  <c:v>3.210000000000008</c:v>
                </c:pt>
                <c:pt idx="622">
                  <c:v>9.2099999999999991</c:v>
                </c:pt>
                <c:pt idx="623">
                  <c:v>0.72000000000000597</c:v>
                </c:pt>
                <c:pt idx="624">
                  <c:v>6.3500000000000227</c:v>
                </c:pt>
                <c:pt idx="625">
                  <c:v>3.75</c:v>
                </c:pt>
                <c:pt idx="626">
                  <c:v>11.560000000000002</c:v>
                </c:pt>
                <c:pt idx="627">
                  <c:v>6.7000000000000028</c:v>
                </c:pt>
                <c:pt idx="628">
                  <c:v>4.2300000000000004</c:v>
                </c:pt>
                <c:pt idx="629">
                  <c:v>14.32000000000005</c:v>
                </c:pt>
                <c:pt idx="630">
                  <c:v>7.4300000000000068</c:v>
                </c:pt>
                <c:pt idx="631">
                  <c:v>21.639999999999986</c:v>
                </c:pt>
                <c:pt idx="632">
                  <c:v>10.420000000000002</c:v>
                </c:pt>
                <c:pt idx="633">
                  <c:v>1.9700000000000273</c:v>
                </c:pt>
                <c:pt idx="634">
                  <c:v>1.5500000000000114</c:v>
                </c:pt>
                <c:pt idx="635">
                  <c:v>1.3699999999999974</c:v>
                </c:pt>
                <c:pt idx="636">
                  <c:v>4.3300000000000018</c:v>
                </c:pt>
                <c:pt idx="637">
                  <c:v>14.66</c:v>
                </c:pt>
                <c:pt idx="638">
                  <c:v>2.8400000000000034</c:v>
                </c:pt>
                <c:pt idx="639">
                  <c:v>1.8100000000000023</c:v>
                </c:pt>
                <c:pt idx="640">
                  <c:v>1.0499999999999989</c:v>
                </c:pt>
                <c:pt idx="641">
                  <c:v>12.04000000000002</c:v>
                </c:pt>
                <c:pt idx="642">
                  <c:v>5.2399999999999949</c:v>
                </c:pt>
                <c:pt idx="643">
                  <c:v>7.4199999999998454</c:v>
                </c:pt>
                <c:pt idx="644">
                  <c:v>19.510000000000005</c:v>
                </c:pt>
                <c:pt idx="645">
                  <c:v>7.61</c:v>
                </c:pt>
                <c:pt idx="646">
                  <c:v>0.50999999999999801</c:v>
                </c:pt>
                <c:pt idx="647">
                  <c:v>2.5</c:v>
                </c:pt>
                <c:pt idx="648">
                  <c:v>5.7900000000000205</c:v>
                </c:pt>
                <c:pt idx="649">
                  <c:v>5.7800000000000011</c:v>
                </c:pt>
                <c:pt idx="650">
                  <c:v>7.6499999999999773</c:v>
                </c:pt>
                <c:pt idx="651">
                  <c:v>8.0600000000000023</c:v>
                </c:pt>
                <c:pt idx="652">
                  <c:v>7.3399999999999892</c:v>
                </c:pt>
                <c:pt idx="653">
                  <c:v>1.110000000000003</c:v>
                </c:pt>
                <c:pt idx="654">
                  <c:v>5.7000000000000028</c:v>
                </c:pt>
                <c:pt idx="655">
                  <c:v>7.0099999999999909</c:v>
                </c:pt>
                <c:pt idx="656">
                  <c:v>0.71999999999999886</c:v>
                </c:pt>
                <c:pt idx="657">
                  <c:v>6.91</c:v>
                </c:pt>
                <c:pt idx="658">
                  <c:v>25.720000000000027</c:v>
                </c:pt>
                <c:pt idx="659">
                  <c:v>1.2700000000000005</c:v>
                </c:pt>
                <c:pt idx="660">
                  <c:v>0.93999999999999773</c:v>
                </c:pt>
                <c:pt idx="661">
                  <c:v>13.57000000000005</c:v>
                </c:pt>
                <c:pt idx="662">
                  <c:v>15.259999999999998</c:v>
                </c:pt>
                <c:pt idx="663">
                  <c:v>10.889999999999986</c:v>
                </c:pt>
                <c:pt idx="664">
                  <c:v>9.92999999999995</c:v>
                </c:pt>
                <c:pt idx="665">
                  <c:v>12.830000000000013</c:v>
                </c:pt>
                <c:pt idx="666">
                  <c:v>10.060000000000002</c:v>
                </c:pt>
                <c:pt idx="667">
                  <c:v>2.2899999999999991</c:v>
                </c:pt>
                <c:pt idx="668">
                  <c:v>8.4499999999999318</c:v>
                </c:pt>
                <c:pt idx="669">
                  <c:v>1.0300000000000011</c:v>
                </c:pt>
                <c:pt idx="670">
                  <c:v>8.4600000000000009</c:v>
                </c:pt>
                <c:pt idx="671">
                  <c:v>17.379999999999995</c:v>
                </c:pt>
                <c:pt idx="672">
                  <c:v>18.700000000000045</c:v>
                </c:pt>
                <c:pt idx="673">
                  <c:v>3.7700000000000014</c:v>
                </c:pt>
                <c:pt idx="674">
                  <c:v>3.5200000000000102</c:v>
                </c:pt>
                <c:pt idx="675">
                  <c:v>3.2700000000000005</c:v>
                </c:pt>
                <c:pt idx="676">
                  <c:v>1.92</c:v>
                </c:pt>
                <c:pt idx="677">
                  <c:v>5.8200000000000074</c:v>
                </c:pt>
                <c:pt idx="678">
                  <c:v>0.10999999999998522</c:v>
                </c:pt>
                <c:pt idx="679">
                  <c:v>8.8899999999999864</c:v>
                </c:pt>
                <c:pt idx="680">
                  <c:v>3.0200000000000031</c:v>
                </c:pt>
                <c:pt idx="681">
                  <c:v>4.7099999999999227</c:v>
                </c:pt>
                <c:pt idx="682">
                  <c:v>9.5299999999999727</c:v>
                </c:pt>
                <c:pt idx="683">
                  <c:v>0.99000000000000909</c:v>
                </c:pt>
                <c:pt idx="684">
                  <c:v>15.530000000000001</c:v>
                </c:pt>
                <c:pt idx="685">
                  <c:v>0.37000000000000455</c:v>
                </c:pt>
                <c:pt idx="686">
                  <c:v>0.5</c:v>
                </c:pt>
                <c:pt idx="687">
                  <c:v>4.6100000000000136</c:v>
                </c:pt>
                <c:pt idx="688">
                  <c:v>5.2799999999999976</c:v>
                </c:pt>
                <c:pt idx="689">
                  <c:v>4.1300000000000008</c:v>
                </c:pt>
                <c:pt idx="690">
                  <c:v>29.090000000000032</c:v>
                </c:pt>
                <c:pt idx="691">
                  <c:v>16.63</c:v>
                </c:pt>
                <c:pt idx="692">
                  <c:v>7.9399999999999977</c:v>
                </c:pt>
                <c:pt idx="693">
                  <c:v>12.04</c:v>
                </c:pt>
                <c:pt idx="694">
                  <c:v>10.170000000000016</c:v>
                </c:pt>
                <c:pt idx="695">
                  <c:v>1.039999999999992</c:v>
                </c:pt>
                <c:pt idx="696">
                  <c:v>0.17999999999999972</c:v>
                </c:pt>
                <c:pt idx="697">
                  <c:v>5.4399999999999977</c:v>
                </c:pt>
                <c:pt idx="698">
                  <c:v>3.5299999999999976</c:v>
                </c:pt>
                <c:pt idx="699">
                  <c:v>6.7700000000000102</c:v>
                </c:pt>
                <c:pt idx="700">
                  <c:v>2.980000000000004</c:v>
                </c:pt>
                <c:pt idx="701">
                  <c:v>0.58000000000000007</c:v>
                </c:pt>
                <c:pt idx="702">
                  <c:v>8.43</c:v>
                </c:pt>
                <c:pt idx="703">
                  <c:v>4.5</c:v>
                </c:pt>
                <c:pt idx="704">
                  <c:v>7.0500000000000007</c:v>
                </c:pt>
                <c:pt idx="705">
                  <c:v>0.88000000000000256</c:v>
                </c:pt>
                <c:pt idx="706">
                  <c:v>1.9000000000000341</c:v>
                </c:pt>
                <c:pt idx="707">
                  <c:v>16.670000000000073</c:v>
                </c:pt>
                <c:pt idx="708">
                  <c:v>9.2400000000000091</c:v>
                </c:pt>
                <c:pt idx="709">
                  <c:v>12.459999999999923</c:v>
                </c:pt>
                <c:pt idx="710">
                  <c:v>12.510000000000019</c:v>
                </c:pt>
                <c:pt idx="711">
                  <c:v>11.980000000000004</c:v>
                </c:pt>
                <c:pt idx="712">
                  <c:v>38.190000000000055</c:v>
                </c:pt>
                <c:pt idx="713">
                  <c:v>10.07000000000005</c:v>
                </c:pt>
                <c:pt idx="714">
                  <c:v>3.259999999999998</c:v>
                </c:pt>
                <c:pt idx="715">
                  <c:v>0.43999999999999773</c:v>
                </c:pt>
                <c:pt idx="716">
                  <c:v>27.019999999999982</c:v>
                </c:pt>
                <c:pt idx="717">
                  <c:v>0.99000000000000909</c:v>
                </c:pt>
                <c:pt idx="718">
                  <c:v>7.8800000000000008</c:v>
                </c:pt>
                <c:pt idx="719">
                  <c:v>18.639999999999986</c:v>
                </c:pt>
                <c:pt idx="720">
                  <c:v>22.129999999999995</c:v>
                </c:pt>
                <c:pt idx="721">
                  <c:v>4.769999999999996</c:v>
                </c:pt>
                <c:pt idx="722">
                  <c:v>3.4300000000000068</c:v>
                </c:pt>
                <c:pt idx="723">
                  <c:v>2.5199999999999996</c:v>
                </c:pt>
                <c:pt idx="724">
                  <c:v>0.19999999999999929</c:v>
                </c:pt>
                <c:pt idx="725">
                  <c:v>11.620000000000005</c:v>
                </c:pt>
                <c:pt idx="726">
                  <c:v>4.5600000000000023</c:v>
                </c:pt>
                <c:pt idx="727">
                  <c:v>4.5799999999999841</c:v>
                </c:pt>
                <c:pt idx="728">
                  <c:v>12.620000000000061</c:v>
                </c:pt>
                <c:pt idx="729">
                  <c:v>3.0199999999999818</c:v>
                </c:pt>
                <c:pt idx="730">
                  <c:v>0.95999999999997954</c:v>
                </c:pt>
                <c:pt idx="731">
                  <c:v>10.100000000000001</c:v>
                </c:pt>
                <c:pt idx="732">
                  <c:v>2.0499999999999989</c:v>
                </c:pt>
                <c:pt idx="733">
                  <c:v>4.460000000000008</c:v>
                </c:pt>
                <c:pt idx="734">
                  <c:v>4.3199999999999994</c:v>
                </c:pt>
                <c:pt idx="735">
                  <c:v>0.84999999999999787</c:v>
                </c:pt>
                <c:pt idx="736">
                  <c:v>11.230000000000004</c:v>
                </c:pt>
                <c:pt idx="737">
                  <c:v>2.7699999999999818</c:v>
                </c:pt>
                <c:pt idx="738">
                  <c:v>19.120000000000005</c:v>
                </c:pt>
                <c:pt idx="739">
                  <c:v>18.750000000000014</c:v>
                </c:pt>
                <c:pt idx="740">
                  <c:v>8.710000000000008</c:v>
                </c:pt>
                <c:pt idx="741">
                  <c:v>3.839999999999975</c:v>
                </c:pt>
                <c:pt idx="742">
                  <c:v>6.6099999999999994</c:v>
                </c:pt>
                <c:pt idx="743">
                  <c:v>8.539999999999992</c:v>
                </c:pt>
                <c:pt idx="744">
                  <c:v>1.7100000000000009</c:v>
                </c:pt>
                <c:pt idx="745">
                  <c:v>25.440000000000055</c:v>
                </c:pt>
                <c:pt idx="746">
                  <c:v>2.1400000000000432</c:v>
                </c:pt>
                <c:pt idx="747">
                  <c:v>0.26999999999999957</c:v>
                </c:pt>
                <c:pt idx="748">
                  <c:v>1.08</c:v>
                </c:pt>
                <c:pt idx="749">
                  <c:v>21.659999999999968</c:v>
                </c:pt>
                <c:pt idx="750">
                  <c:v>2.9300000000000068</c:v>
                </c:pt>
                <c:pt idx="751">
                  <c:v>1.7400000000000091</c:v>
                </c:pt>
                <c:pt idx="752">
                  <c:v>5.8599999999999852</c:v>
                </c:pt>
                <c:pt idx="753">
                  <c:v>4.0400000000000009</c:v>
                </c:pt>
                <c:pt idx="754">
                  <c:v>17.410000000000004</c:v>
                </c:pt>
                <c:pt idx="755">
                  <c:v>4.4400000000000546</c:v>
                </c:pt>
                <c:pt idx="756">
                  <c:v>4.91</c:v>
                </c:pt>
                <c:pt idx="757">
                  <c:v>4.9499999999999886</c:v>
                </c:pt>
                <c:pt idx="758">
                  <c:v>9.1200000000000045</c:v>
                </c:pt>
                <c:pt idx="759">
                  <c:v>0.29999999999999716</c:v>
                </c:pt>
                <c:pt idx="760">
                  <c:v>1.3500000000000014</c:v>
                </c:pt>
                <c:pt idx="761">
                  <c:v>4.539999999999992</c:v>
                </c:pt>
                <c:pt idx="762">
                  <c:v>1.3200000000000003</c:v>
                </c:pt>
                <c:pt idx="763">
                  <c:v>3.2900000000000773</c:v>
                </c:pt>
                <c:pt idx="764">
                  <c:v>16.450000000000045</c:v>
                </c:pt>
                <c:pt idx="765">
                  <c:v>10.61</c:v>
                </c:pt>
                <c:pt idx="766">
                  <c:v>26.629999999999995</c:v>
                </c:pt>
                <c:pt idx="767">
                  <c:v>3.240000000000002</c:v>
                </c:pt>
                <c:pt idx="768">
                  <c:v>6.9600000000000009</c:v>
                </c:pt>
                <c:pt idx="769">
                  <c:v>3.8099999999999881</c:v>
                </c:pt>
                <c:pt idx="770">
                  <c:v>1.9099999999999966</c:v>
                </c:pt>
                <c:pt idx="771">
                  <c:v>4.5999999999999943</c:v>
                </c:pt>
                <c:pt idx="772">
                  <c:v>15.909999999999997</c:v>
                </c:pt>
                <c:pt idx="773">
                  <c:v>1.8900000000000148</c:v>
                </c:pt>
                <c:pt idx="774">
                  <c:v>9.69</c:v>
                </c:pt>
                <c:pt idx="775">
                  <c:v>13.069999999999993</c:v>
                </c:pt>
                <c:pt idx="776">
                  <c:v>20.79000000000002</c:v>
                </c:pt>
                <c:pt idx="777">
                  <c:v>1.4399999999999977</c:v>
                </c:pt>
                <c:pt idx="778">
                  <c:v>5.0000000000011369E-2</c:v>
                </c:pt>
                <c:pt idx="779">
                  <c:v>21.990000000000009</c:v>
                </c:pt>
                <c:pt idx="780">
                  <c:v>9.43</c:v>
                </c:pt>
                <c:pt idx="781">
                  <c:v>12.730000000000004</c:v>
                </c:pt>
                <c:pt idx="782">
                  <c:v>3.5</c:v>
                </c:pt>
                <c:pt idx="783">
                  <c:v>0.17999999999999972</c:v>
                </c:pt>
                <c:pt idx="784">
                  <c:v>14.379999999999995</c:v>
                </c:pt>
                <c:pt idx="785">
                  <c:v>1.8499999999999996</c:v>
                </c:pt>
                <c:pt idx="786">
                  <c:v>1.6800000000000068</c:v>
                </c:pt>
                <c:pt idx="787">
                  <c:v>4.93</c:v>
                </c:pt>
                <c:pt idx="788">
                  <c:v>2.0300000000000011</c:v>
                </c:pt>
                <c:pt idx="789">
                  <c:v>17.030000000000086</c:v>
                </c:pt>
                <c:pt idx="790">
                  <c:v>4.7199999999999704</c:v>
                </c:pt>
                <c:pt idx="791">
                  <c:v>6.9099999999999966</c:v>
                </c:pt>
                <c:pt idx="792">
                  <c:v>18.370000000000005</c:v>
                </c:pt>
                <c:pt idx="793">
                  <c:v>3.3700000000000045</c:v>
                </c:pt>
                <c:pt idx="794">
                  <c:v>1.4500000000000028</c:v>
                </c:pt>
                <c:pt idx="795">
                  <c:v>12.939999999999998</c:v>
                </c:pt>
                <c:pt idx="796">
                  <c:v>1.5499999999999829</c:v>
                </c:pt>
                <c:pt idx="797">
                  <c:v>2.3299999999999272</c:v>
                </c:pt>
                <c:pt idx="798">
                  <c:v>0.87000000000000099</c:v>
                </c:pt>
                <c:pt idx="799">
                  <c:v>6.6399999999999864</c:v>
                </c:pt>
                <c:pt idx="800">
                  <c:v>4.25</c:v>
                </c:pt>
                <c:pt idx="801">
                  <c:v>21.45999999999998</c:v>
                </c:pt>
                <c:pt idx="802">
                  <c:v>8.8899999999999864</c:v>
                </c:pt>
                <c:pt idx="803">
                  <c:v>0.91000000000000014</c:v>
                </c:pt>
                <c:pt idx="804">
                  <c:v>0.98000000000001819</c:v>
                </c:pt>
                <c:pt idx="805">
                  <c:v>3.9199999999999591</c:v>
                </c:pt>
                <c:pt idx="806">
                  <c:v>5.8499999999999943</c:v>
                </c:pt>
                <c:pt idx="807">
                  <c:v>2.99</c:v>
                </c:pt>
                <c:pt idx="808">
                  <c:v>6.2299999999999898</c:v>
                </c:pt>
                <c:pt idx="809">
                  <c:v>8.5</c:v>
                </c:pt>
                <c:pt idx="810">
                  <c:v>2.0900000000000034</c:v>
                </c:pt>
                <c:pt idx="811">
                  <c:v>10.810000000000002</c:v>
                </c:pt>
                <c:pt idx="812">
                  <c:v>5.1500000000000341</c:v>
                </c:pt>
                <c:pt idx="813">
                  <c:v>4.3799999999999955</c:v>
                </c:pt>
                <c:pt idx="814">
                  <c:v>4.9100000000000108</c:v>
                </c:pt>
                <c:pt idx="815">
                  <c:v>2.4400000000000048</c:v>
                </c:pt>
                <c:pt idx="816">
                  <c:v>0.44999999999999929</c:v>
                </c:pt>
                <c:pt idx="817">
                  <c:v>3.5399999999999991</c:v>
                </c:pt>
                <c:pt idx="818">
                  <c:v>0.47999999999999687</c:v>
                </c:pt>
                <c:pt idx="819">
                  <c:v>0.73000000000000043</c:v>
                </c:pt>
                <c:pt idx="820">
                  <c:v>7.4300000000000068</c:v>
                </c:pt>
                <c:pt idx="821">
                  <c:v>3.8499999999999996</c:v>
                </c:pt>
                <c:pt idx="822">
                  <c:v>0.20999999999999996</c:v>
                </c:pt>
                <c:pt idx="823">
                  <c:v>0.46000000000000085</c:v>
                </c:pt>
                <c:pt idx="824">
                  <c:v>3</c:v>
                </c:pt>
                <c:pt idx="825">
                  <c:v>11.540000000000006</c:v>
                </c:pt>
                <c:pt idx="826">
                  <c:v>6.1299999999999955</c:v>
                </c:pt>
                <c:pt idx="827">
                  <c:v>11.230000000000018</c:v>
                </c:pt>
                <c:pt idx="828">
                  <c:v>16.75</c:v>
                </c:pt>
                <c:pt idx="829">
                  <c:v>0.37000000000000099</c:v>
                </c:pt>
                <c:pt idx="830">
                  <c:v>19.870000000000005</c:v>
                </c:pt>
                <c:pt idx="831">
                  <c:v>0.49000000000000021</c:v>
                </c:pt>
                <c:pt idx="832">
                  <c:v>12.779999999999973</c:v>
                </c:pt>
                <c:pt idx="833">
                  <c:v>17.679999999999993</c:v>
                </c:pt>
                <c:pt idx="834">
                  <c:v>5.2700000000000102</c:v>
                </c:pt>
                <c:pt idx="835">
                  <c:v>1.3899999999999864</c:v>
                </c:pt>
                <c:pt idx="836">
                  <c:v>9.3299999999999983</c:v>
                </c:pt>
                <c:pt idx="837">
                  <c:v>3.7699999999999818</c:v>
                </c:pt>
                <c:pt idx="838">
                  <c:v>4.7400000000000091</c:v>
                </c:pt>
                <c:pt idx="839">
                  <c:v>2.1100000000000136</c:v>
                </c:pt>
                <c:pt idx="840">
                  <c:v>6.7800000000000011</c:v>
                </c:pt>
                <c:pt idx="841">
                  <c:v>4.7199999999999989</c:v>
                </c:pt>
                <c:pt idx="842">
                  <c:v>8.0999999999999659</c:v>
                </c:pt>
                <c:pt idx="843">
                  <c:v>4.289999999999992</c:v>
                </c:pt>
                <c:pt idx="844">
                  <c:v>0.32000000000000028</c:v>
                </c:pt>
                <c:pt idx="845">
                  <c:v>4.8499999999999943</c:v>
                </c:pt>
                <c:pt idx="846">
                  <c:v>7.3999999999999773</c:v>
                </c:pt>
                <c:pt idx="847">
                  <c:v>0.47000000000000242</c:v>
                </c:pt>
                <c:pt idx="848">
                  <c:v>4.7399999999999949</c:v>
                </c:pt>
                <c:pt idx="849">
                  <c:v>10.42999999999995</c:v>
                </c:pt>
                <c:pt idx="850">
                  <c:v>12.779999999999973</c:v>
                </c:pt>
                <c:pt idx="851">
                  <c:v>3.8700000000000045</c:v>
                </c:pt>
                <c:pt idx="852">
                  <c:v>0.16000000000000369</c:v>
                </c:pt>
                <c:pt idx="853">
                  <c:v>0.12999999999999545</c:v>
                </c:pt>
                <c:pt idx="854">
                  <c:v>8.00000000000054E-2</c:v>
                </c:pt>
                <c:pt idx="855">
                  <c:v>11.379999999999995</c:v>
                </c:pt>
                <c:pt idx="856">
                  <c:v>1.6999999999999886</c:v>
                </c:pt>
                <c:pt idx="857">
                  <c:v>0.17000000000000171</c:v>
                </c:pt>
                <c:pt idx="858">
                  <c:v>0.74</c:v>
                </c:pt>
                <c:pt idx="859">
                  <c:v>7.0000000000000284E-2</c:v>
                </c:pt>
                <c:pt idx="860">
                  <c:v>1.1500000000000341</c:v>
                </c:pt>
                <c:pt idx="861">
                  <c:v>4.3599999999999994</c:v>
                </c:pt>
                <c:pt idx="862">
                  <c:v>1.5300000000000011</c:v>
                </c:pt>
                <c:pt idx="863">
                  <c:v>7.9200000000000159</c:v>
                </c:pt>
                <c:pt idx="864">
                  <c:v>8.1199999999999974</c:v>
                </c:pt>
                <c:pt idx="865">
                  <c:v>3.99</c:v>
                </c:pt>
                <c:pt idx="866">
                  <c:v>13.100000000000023</c:v>
                </c:pt>
                <c:pt idx="867">
                  <c:v>4.4599999999999795</c:v>
                </c:pt>
                <c:pt idx="868">
                  <c:v>3.2299999999999969</c:v>
                </c:pt>
                <c:pt idx="869">
                  <c:v>0.71999999999999886</c:v>
                </c:pt>
                <c:pt idx="870">
                  <c:v>0.12000000000000455</c:v>
                </c:pt>
                <c:pt idx="871">
                  <c:v>0.23000000000001819</c:v>
                </c:pt>
                <c:pt idx="872">
                  <c:v>19.04000000000002</c:v>
                </c:pt>
                <c:pt idx="873">
                  <c:v>3.4900000000000091</c:v>
                </c:pt>
                <c:pt idx="874">
                  <c:v>0.12999999999999545</c:v>
                </c:pt>
                <c:pt idx="875">
                  <c:v>8.910000000000025</c:v>
                </c:pt>
                <c:pt idx="876">
                  <c:v>1.4699999999999989</c:v>
                </c:pt>
                <c:pt idx="877">
                  <c:v>2.3400000000000034</c:v>
                </c:pt>
                <c:pt idx="878">
                  <c:v>4.9300000000000068</c:v>
                </c:pt>
                <c:pt idx="879">
                  <c:v>3.5900000000000003</c:v>
                </c:pt>
                <c:pt idx="880">
                  <c:v>2.3300000000000125</c:v>
                </c:pt>
                <c:pt idx="881">
                  <c:v>1.9299999999999997</c:v>
                </c:pt>
                <c:pt idx="882">
                  <c:v>0.91000000000002501</c:v>
                </c:pt>
                <c:pt idx="883">
                  <c:v>5.6299999999999955</c:v>
                </c:pt>
                <c:pt idx="884">
                  <c:v>7.8299999999999841</c:v>
                </c:pt>
                <c:pt idx="885">
                  <c:v>12.120000000000005</c:v>
                </c:pt>
                <c:pt idx="886">
                  <c:v>1.0699999999999932</c:v>
                </c:pt>
                <c:pt idx="887">
                  <c:v>0.47000000000000597</c:v>
                </c:pt>
                <c:pt idx="888">
                  <c:v>1.6599999999999966</c:v>
                </c:pt>
                <c:pt idx="889">
                  <c:v>12.150000000000034</c:v>
                </c:pt>
                <c:pt idx="890">
                  <c:v>1.1499999999999773</c:v>
                </c:pt>
                <c:pt idx="891">
                  <c:v>13.219999999999999</c:v>
                </c:pt>
                <c:pt idx="892">
                  <c:v>1.1200000000000045</c:v>
                </c:pt>
                <c:pt idx="893">
                  <c:v>3.3899999999999864</c:v>
                </c:pt>
                <c:pt idx="894">
                  <c:v>6.3300000000000125</c:v>
                </c:pt>
                <c:pt idx="895">
                  <c:v>1.1500000000000057</c:v>
                </c:pt>
                <c:pt idx="896">
                  <c:v>4.43</c:v>
                </c:pt>
                <c:pt idx="897">
                  <c:v>20.510000000000105</c:v>
                </c:pt>
                <c:pt idx="898">
                  <c:v>3.4799999999999898</c:v>
                </c:pt>
                <c:pt idx="899">
                  <c:v>7.5999999999999943</c:v>
                </c:pt>
                <c:pt idx="900">
                  <c:v>6.7700000000000387</c:v>
                </c:pt>
                <c:pt idx="901">
                  <c:v>5.1199999999999974</c:v>
                </c:pt>
                <c:pt idx="902">
                  <c:v>3.7699999999999818</c:v>
                </c:pt>
                <c:pt idx="903">
                  <c:v>2.0599999999999996</c:v>
                </c:pt>
                <c:pt idx="904">
                  <c:v>1.8299999999999841</c:v>
                </c:pt>
                <c:pt idx="905">
                  <c:v>5.1400000000000006</c:v>
                </c:pt>
                <c:pt idx="906">
                  <c:v>10.5</c:v>
                </c:pt>
                <c:pt idx="907">
                  <c:v>1.91</c:v>
                </c:pt>
                <c:pt idx="908">
                  <c:v>6.6899999999999977</c:v>
                </c:pt>
                <c:pt idx="909">
                  <c:v>0.28999999999999998</c:v>
                </c:pt>
                <c:pt idx="910">
                  <c:v>2.0099999999999909</c:v>
                </c:pt>
                <c:pt idx="911">
                  <c:v>3.6100000000000136</c:v>
                </c:pt>
                <c:pt idx="912">
                  <c:v>3.22</c:v>
                </c:pt>
                <c:pt idx="913">
                  <c:v>0.32999999999998408</c:v>
                </c:pt>
                <c:pt idx="914">
                  <c:v>2.3500000000000085</c:v>
                </c:pt>
                <c:pt idx="915">
                  <c:v>2.2199999999999989</c:v>
                </c:pt>
                <c:pt idx="916">
                  <c:v>0.15999999999999992</c:v>
                </c:pt>
                <c:pt idx="917">
                  <c:v>22.780000000000086</c:v>
                </c:pt>
                <c:pt idx="918">
                  <c:v>2.230000000000004</c:v>
                </c:pt>
                <c:pt idx="919">
                  <c:v>7.9800000000000182</c:v>
                </c:pt>
                <c:pt idx="920">
                  <c:v>3.08</c:v>
                </c:pt>
                <c:pt idx="921">
                  <c:v>1.7800000000000011</c:v>
                </c:pt>
                <c:pt idx="922">
                  <c:v>2.2000000000000028</c:v>
                </c:pt>
                <c:pt idx="923">
                  <c:v>3</c:v>
                </c:pt>
                <c:pt idx="924">
                  <c:v>8.5800000000000125</c:v>
                </c:pt>
                <c:pt idx="925">
                  <c:v>3.0099999999999909</c:v>
                </c:pt>
                <c:pt idx="926">
                  <c:v>10.039999999999964</c:v>
                </c:pt>
                <c:pt idx="927">
                  <c:v>1.1999999999999886</c:v>
                </c:pt>
                <c:pt idx="928">
                  <c:v>1.1700000000000159</c:v>
                </c:pt>
                <c:pt idx="929">
                  <c:v>1.9599999999999937</c:v>
                </c:pt>
                <c:pt idx="930">
                  <c:v>6.3600000000000012</c:v>
                </c:pt>
                <c:pt idx="931">
                  <c:v>9.9999999999994316E-2</c:v>
                </c:pt>
                <c:pt idx="932">
                  <c:v>6.6599999999999966</c:v>
                </c:pt>
                <c:pt idx="933">
                  <c:v>2.8500000000000014</c:v>
                </c:pt>
                <c:pt idx="934">
                  <c:v>1</c:v>
                </c:pt>
                <c:pt idx="935">
                  <c:v>18.629999999999995</c:v>
                </c:pt>
                <c:pt idx="936">
                  <c:v>4.92</c:v>
                </c:pt>
                <c:pt idx="937">
                  <c:v>1.3500000000000014</c:v>
                </c:pt>
                <c:pt idx="938">
                  <c:v>16.210000000000008</c:v>
                </c:pt>
                <c:pt idx="939">
                  <c:v>6.980000000000004</c:v>
                </c:pt>
                <c:pt idx="940">
                  <c:v>3.5499999999999972</c:v>
                </c:pt>
                <c:pt idx="941">
                  <c:v>0.54999999999999716</c:v>
                </c:pt>
                <c:pt idx="942">
                  <c:v>14.460000000000008</c:v>
                </c:pt>
                <c:pt idx="943">
                  <c:v>7.0500000000000114</c:v>
                </c:pt>
                <c:pt idx="944">
                  <c:v>13.789999999999964</c:v>
                </c:pt>
                <c:pt idx="945">
                  <c:v>3.0200000000000031</c:v>
                </c:pt>
                <c:pt idx="946">
                  <c:v>6.0099999999999909</c:v>
                </c:pt>
                <c:pt idx="947">
                  <c:v>5.1599999999999966</c:v>
                </c:pt>
                <c:pt idx="948">
                  <c:v>3.6199999999999974</c:v>
                </c:pt>
                <c:pt idx="949">
                  <c:v>0.18999999999999995</c:v>
                </c:pt>
                <c:pt idx="950">
                  <c:v>4.839999999999975</c:v>
                </c:pt>
                <c:pt idx="951">
                  <c:v>1.9300000000000068</c:v>
                </c:pt>
                <c:pt idx="952">
                  <c:v>7.3899999999999864</c:v>
                </c:pt>
                <c:pt idx="953">
                  <c:v>5.6800000000000068</c:v>
                </c:pt>
                <c:pt idx="954">
                  <c:v>4.6899999999999977</c:v>
                </c:pt>
                <c:pt idx="955">
                  <c:v>1.9699999999999136</c:v>
                </c:pt>
                <c:pt idx="956">
                  <c:v>1.1099999999999999</c:v>
                </c:pt>
                <c:pt idx="957">
                  <c:v>11.64</c:v>
                </c:pt>
                <c:pt idx="958">
                  <c:v>3.1400000000000006</c:v>
                </c:pt>
                <c:pt idx="959">
                  <c:v>0.53000000000000114</c:v>
                </c:pt>
                <c:pt idx="960">
                  <c:v>0.41999999999999993</c:v>
                </c:pt>
                <c:pt idx="961">
                  <c:v>1.519999999999996</c:v>
                </c:pt>
                <c:pt idx="962">
                  <c:v>2.6100000000000136</c:v>
                </c:pt>
                <c:pt idx="963">
                  <c:v>0.50000000000000011</c:v>
                </c:pt>
                <c:pt idx="964">
                  <c:v>0.6400000000000432</c:v>
                </c:pt>
                <c:pt idx="965">
                  <c:v>1.5200000000000031</c:v>
                </c:pt>
                <c:pt idx="966">
                  <c:v>1.1899999999999977</c:v>
                </c:pt>
                <c:pt idx="967">
                  <c:v>7.9999999999998295E-2</c:v>
                </c:pt>
                <c:pt idx="968">
                  <c:v>6.1100000000000136</c:v>
                </c:pt>
                <c:pt idx="969">
                  <c:v>0.42000000000001592</c:v>
                </c:pt>
                <c:pt idx="970">
                  <c:v>0.84999999999999964</c:v>
                </c:pt>
                <c:pt idx="971">
                  <c:v>12.599999999999966</c:v>
                </c:pt>
                <c:pt idx="972">
                  <c:v>1.5099999999999909</c:v>
                </c:pt>
                <c:pt idx="973">
                  <c:v>1.0700000000000074</c:v>
                </c:pt>
                <c:pt idx="974">
                  <c:v>0.28000000000000025</c:v>
                </c:pt>
                <c:pt idx="975">
                  <c:v>10.260000000000002</c:v>
                </c:pt>
                <c:pt idx="976">
                  <c:v>4.4499999999999886</c:v>
                </c:pt>
                <c:pt idx="977">
                  <c:v>8.2400000000000091</c:v>
                </c:pt>
                <c:pt idx="978">
                  <c:v>6.0799999999999983</c:v>
                </c:pt>
                <c:pt idx="979">
                  <c:v>7.2900000000000009</c:v>
                </c:pt>
                <c:pt idx="980">
                  <c:v>0.30999999999999872</c:v>
                </c:pt>
                <c:pt idx="981">
                  <c:v>2.8299999999999841</c:v>
                </c:pt>
                <c:pt idx="982">
                  <c:v>13.189999999999998</c:v>
                </c:pt>
                <c:pt idx="983">
                  <c:v>3.2300000000000004</c:v>
                </c:pt>
                <c:pt idx="984">
                  <c:v>4.07</c:v>
                </c:pt>
                <c:pt idx="985">
                  <c:v>9.0199999999999818</c:v>
                </c:pt>
                <c:pt idx="986">
                  <c:v>6.7099999999999937</c:v>
                </c:pt>
                <c:pt idx="987">
                  <c:v>0.60999999999999943</c:v>
                </c:pt>
                <c:pt idx="988">
                  <c:v>10.930000000000007</c:v>
                </c:pt>
                <c:pt idx="989">
                  <c:v>3.1400000000000006</c:v>
                </c:pt>
                <c:pt idx="990">
                  <c:v>1.4699999999999998</c:v>
                </c:pt>
                <c:pt idx="991">
                  <c:v>5.4099999999999682</c:v>
                </c:pt>
                <c:pt idx="992">
                  <c:v>0.6899999999999995</c:v>
                </c:pt>
                <c:pt idx="993">
                  <c:v>0.52999999999999403</c:v>
                </c:pt>
                <c:pt idx="994">
                  <c:v>1.9699999999999989</c:v>
                </c:pt>
                <c:pt idx="995">
                  <c:v>10.700000000000045</c:v>
                </c:pt>
                <c:pt idx="996">
                  <c:v>2.6099999999999994</c:v>
                </c:pt>
                <c:pt idx="997">
                  <c:v>7.3400000000000034</c:v>
                </c:pt>
                <c:pt idx="998">
                  <c:v>4.8799999999999955</c:v>
                </c:pt>
                <c:pt idx="999">
                  <c:v>5.7400000000000091</c:v>
                </c:pt>
                <c:pt idx="1000">
                  <c:v>2.5499999999999972</c:v>
                </c:pt>
                <c:pt idx="1001">
                  <c:v>3.980000000000004</c:v>
                </c:pt>
                <c:pt idx="1002">
                  <c:v>0.30999999999999872</c:v>
                </c:pt>
                <c:pt idx="1003">
                  <c:v>4.92999999999995</c:v>
                </c:pt>
                <c:pt idx="1004">
                  <c:v>1.3399999999999999</c:v>
                </c:pt>
                <c:pt idx="1005">
                  <c:v>7.3500000000000085</c:v>
                </c:pt>
                <c:pt idx="1006">
                  <c:v>0.63999999999999879</c:v>
                </c:pt>
                <c:pt idx="1007">
                  <c:v>4.1399999999999864</c:v>
                </c:pt>
                <c:pt idx="1008">
                  <c:v>7.1400000000000006</c:v>
                </c:pt>
                <c:pt idx="1009">
                  <c:v>5.0399999999999956</c:v>
                </c:pt>
                <c:pt idx="1010">
                  <c:v>9.0799999999999983</c:v>
                </c:pt>
                <c:pt idx="1011">
                  <c:v>0.98999999999999488</c:v>
                </c:pt>
                <c:pt idx="1012">
                  <c:v>1.0999999999999979</c:v>
                </c:pt>
                <c:pt idx="1013">
                  <c:v>8.9500000000000455</c:v>
                </c:pt>
                <c:pt idx="1014">
                  <c:v>2.8599999999999994</c:v>
                </c:pt>
                <c:pt idx="1015">
                  <c:v>2.09</c:v>
                </c:pt>
                <c:pt idx="1016">
                  <c:v>4.9699999999999989</c:v>
                </c:pt>
                <c:pt idx="1017">
                  <c:v>6.7399999999999807</c:v>
                </c:pt>
                <c:pt idx="1018">
                  <c:v>2.6400000000000006</c:v>
                </c:pt>
                <c:pt idx="1019">
                  <c:v>5.9399999999999977</c:v>
                </c:pt>
                <c:pt idx="1020">
                  <c:v>0.74000000000000199</c:v>
                </c:pt>
                <c:pt idx="1021">
                  <c:v>8.990000000000002</c:v>
                </c:pt>
                <c:pt idx="1022">
                  <c:v>7.5500000000000114</c:v>
                </c:pt>
                <c:pt idx="1023">
                  <c:v>8.0200000000000031</c:v>
                </c:pt>
                <c:pt idx="1024">
                  <c:v>3.7699999999999996</c:v>
                </c:pt>
                <c:pt idx="1025">
                  <c:v>2.0200000000000031</c:v>
                </c:pt>
                <c:pt idx="1026">
                  <c:v>5.269999999999996</c:v>
                </c:pt>
                <c:pt idx="1027">
                  <c:v>2.8199999999999932</c:v>
                </c:pt>
                <c:pt idx="1028">
                  <c:v>1.4399999999999977</c:v>
                </c:pt>
                <c:pt idx="1029">
                  <c:v>10.759999999999991</c:v>
                </c:pt>
                <c:pt idx="1030">
                  <c:v>4.1000000000000227</c:v>
                </c:pt>
                <c:pt idx="1031">
                  <c:v>15.219999999999999</c:v>
                </c:pt>
                <c:pt idx="1032">
                  <c:v>9.3500000000000227</c:v>
                </c:pt>
                <c:pt idx="1033">
                  <c:v>0.14000000000001478</c:v>
                </c:pt>
                <c:pt idx="1034">
                  <c:v>7.5499999999999972</c:v>
                </c:pt>
                <c:pt idx="1035">
                  <c:v>3.9500000000000171</c:v>
                </c:pt>
                <c:pt idx="1036">
                  <c:v>0.93999999999999773</c:v>
                </c:pt>
                <c:pt idx="1037">
                  <c:v>0.10999999999999943</c:v>
                </c:pt>
                <c:pt idx="1038">
                  <c:v>10.649999999999999</c:v>
                </c:pt>
                <c:pt idx="1039">
                  <c:v>3.6700000000000017</c:v>
                </c:pt>
                <c:pt idx="1040">
                  <c:v>2.3799999999999955</c:v>
                </c:pt>
                <c:pt idx="1041">
                  <c:v>7.9999999999998295E-2</c:v>
                </c:pt>
                <c:pt idx="1042">
                  <c:v>0.32999999999999985</c:v>
                </c:pt>
                <c:pt idx="1043">
                  <c:v>4.1700000000000159</c:v>
                </c:pt>
                <c:pt idx="1044">
                  <c:v>0.42999999999999972</c:v>
                </c:pt>
                <c:pt idx="1045">
                  <c:v>5.5200000000000102</c:v>
                </c:pt>
                <c:pt idx="1046">
                  <c:v>6.3999999999999986</c:v>
                </c:pt>
                <c:pt idx="1047">
                  <c:v>5.8200000000000216</c:v>
                </c:pt>
                <c:pt idx="1048">
                  <c:v>2.2699999999999996</c:v>
                </c:pt>
                <c:pt idx="1049">
                  <c:v>3.61</c:v>
                </c:pt>
                <c:pt idx="1050">
                  <c:v>3.0599999999999739</c:v>
                </c:pt>
                <c:pt idx="1051">
                  <c:v>1.3100000000000023</c:v>
                </c:pt>
                <c:pt idx="1052">
                  <c:v>3.5</c:v>
                </c:pt>
                <c:pt idx="1053">
                  <c:v>2.2100000000000004</c:v>
                </c:pt>
                <c:pt idx="1054">
                  <c:v>4.1899999999999995</c:v>
                </c:pt>
                <c:pt idx="1055">
                  <c:v>1.9700000000000002</c:v>
                </c:pt>
                <c:pt idx="1056">
                  <c:v>14.939999999999998</c:v>
                </c:pt>
                <c:pt idx="1057">
                  <c:v>5.57</c:v>
                </c:pt>
                <c:pt idx="1058">
                  <c:v>3.0399999999999991</c:v>
                </c:pt>
                <c:pt idx="1059">
                  <c:v>2.8099999999999881</c:v>
                </c:pt>
                <c:pt idx="1060">
                  <c:v>10.650000000000006</c:v>
                </c:pt>
                <c:pt idx="1061">
                  <c:v>4.32</c:v>
                </c:pt>
                <c:pt idx="1062">
                  <c:v>4.75</c:v>
                </c:pt>
                <c:pt idx="1063">
                  <c:v>3.7000000000000028</c:v>
                </c:pt>
                <c:pt idx="1064">
                  <c:v>1.5700000000000003</c:v>
                </c:pt>
                <c:pt idx="1065">
                  <c:v>0.42000000000000171</c:v>
                </c:pt>
                <c:pt idx="1066">
                  <c:v>0.33000000000000007</c:v>
                </c:pt>
                <c:pt idx="1067">
                  <c:v>7.7100000000000009</c:v>
                </c:pt>
                <c:pt idx="1068">
                  <c:v>0.35000000000000053</c:v>
                </c:pt>
                <c:pt idx="1069">
                  <c:v>1.8500000000000005</c:v>
                </c:pt>
                <c:pt idx="1070">
                  <c:v>4.8000000000000114</c:v>
                </c:pt>
                <c:pt idx="1071">
                  <c:v>0.25</c:v>
                </c:pt>
                <c:pt idx="1072">
                  <c:v>2.1099999999999994</c:v>
                </c:pt>
                <c:pt idx="1073">
                  <c:v>2.1900000000000013</c:v>
                </c:pt>
                <c:pt idx="1074">
                  <c:v>8.0000000000000071E-2</c:v>
                </c:pt>
                <c:pt idx="1075">
                  <c:v>4.6099999999999994</c:v>
                </c:pt>
                <c:pt idx="1076">
                  <c:v>12.270000000000039</c:v>
                </c:pt>
                <c:pt idx="1077">
                  <c:v>0.96999999999999886</c:v>
                </c:pt>
                <c:pt idx="1078">
                  <c:v>3.7199999999999989</c:v>
                </c:pt>
                <c:pt idx="1079">
                  <c:v>2.6100000000000012</c:v>
                </c:pt>
                <c:pt idx="1080">
                  <c:v>3.0600000000000023</c:v>
                </c:pt>
                <c:pt idx="1081">
                  <c:v>3.51</c:v>
                </c:pt>
                <c:pt idx="1082">
                  <c:v>3.0400000000000063</c:v>
                </c:pt>
                <c:pt idx="1083">
                  <c:v>9.8799999999999955</c:v>
                </c:pt>
                <c:pt idx="1084">
                  <c:v>7.98</c:v>
                </c:pt>
                <c:pt idx="1085">
                  <c:v>7.0400000000000205</c:v>
                </c:pt>
                <c:pt idx="1086">
                  <c:v>10.450000000000003</c:v>
                </c:pt>
                <c:pt idx="1087">
                  <c:v>0.3199999999999994</c:v>
                </c:pt>
                <c:pt idx="1088">
                  <c:v>4.4300000000000068</c:v>
                </c:pt>
                <c:pt idx="1089">
                  <c:v>2.0000000000000018E-2</c:v>
                </c:pt>
                <c:pt idx="1090">
                  <c:v>1.4399999999999977</c:v>
                </c:pt>
                <c:pt idx="1091">
                  <c:v>6.6400000000000148</c:v>
                </c:pt>
                <c:pt idx="1092">
                  <c:v>5.0300000000000011</c:v>
                </c:pt>
                <c:pt idx="1093">
                  <c:v>3.019999999999996</c:v>
                </c:pt>
                <c:pt idx="1094">
                  <c:v>4.3299999999999841</c:v>
                </c:pt>
                <c:pt idx="1095">
                  <c:v>4.5</c:v>
                </c:pt>
                <c:pt idx="1096">
                  <c:v>2.2899999999999991</c:v>
                </c:pt>
                <c:pt idx="1097">
                  <c:v>0.59000000000000341</c:v>
                </c:pt>
                <c:pt idx="1098">
                  <c:v>0.48000000000000398</c:v>
                </c:pt>
                <c:pt idx="1099">
                  <c:v>7.41</c:v>
                </c:pt>
                <c:pt idx="1100">
                  <c:v>6.9199999999999875</c:v>
                </c:pt>
                <c:pt idx="1101">
                  <c:v>1.6999999999999997</c:v>
                </c:pt>
                <c:pt idx="1102">
                  <c:v>10.659999999999997</c:v>
                </c:pt>
                <c:pt idx="1103">
                  <c:v>9.1699999999999946</c:v>
                </c:pt>
                <c:pt idx="1104">
                  <c:v>4.7399999999999993</c:v>
                </c:pt>
                <c:pt idx="1105">
                  <c:v>2.5300000000000011</c:v>
                </c:pt>
                <c:pt idx="1106">
                  <c:v>3.7299999999999986</c:v>
                </c:pt>
                <c:pt idx="1107">
                  <c:v>1.0700000000000003</c:v>
                </c:pt>
                <c:pt idx="1108">
                  <c:v>8.0999999999999943</c:v>
                </c:pt>
                <c:pt idx="1109">
                  <c:v>0.57000000000000006</c:v>
                </c:pt>
                <c:pt idx="1110">
                  <c:v>4.009999999999998</c:v>
                </c:pt>
                <c:pt idx="1111">
                  <c:v>2.5999999999999996</c:v>
                </c:pt>
                <c:pt idx="1112">
                  <c:v>9.7999999999999989</c:v>
                </c:pt>
                <c:pt idx="1113">
                  <c:v>5.1800000000000068</c:v>
                </c:pt>
                <c:pt idx="1114">
                  <c:v>0.29000000000000625</c:v>
                </c:pt>
                <c:pt idx="1115">
                  <c:v>0.96</c:v>
                </c:pt>
                <c:pt idx="1116">
                  <c:v>1.3800000000000003</c:v>
                </c:pt>
                <c:pt idx="1117">
                  <c:v>1.9700000000000002</c:v>
                </c:pt>
                <c:pt idx="1118">
                  <c:v>12.239999999999981</c:v>
                </c:pt>
                <c:pt idx="1119">
                  <c:v>4.9599999999999937</c:v>
                </c:pt>
                <c:pt idx="1120">
                  <c:v>3.5200000000000102</c:v>
                </c:pt>
                <c:pt idx="1121">
                  <c:v>3.7800000000000011</c:v>
                </c:pt>
                <c:pt idx="1122">
                  <c:v>8.9099999999999966</c:v>
                </c:pt>
                <c:pt idx="1123">
                  <c:v>1.8699999999999997</c:v>
                </c:pt>
                <c:pt idx="1124">
                  <c:v>0.29000000000000004</c:v>
                </c:pt>
                <c:pt idx="1125">
                  <c:v>2.4699999999999998</c:v>
                </c:pt>
                <c:pt idx="1126">
                  <c:v>8.2700000000000031</c:v>
                </c:pt>
                <c:pt idx="1127">
                  <c:v>14.920000000000016</c:v>
                </c:pt>
                <c:pt idx="1128">
                  <c:v>0.85999999999999943</c:v>
                </c:pt>
                <c:pt idx="1129">
                  <c:v>0.55000000000000004</c:v>
                </c:pt>
                <c:pt idx="1130">
                  <c:v>2.7400000000000091</c:v>
                </c:pt>
                <c:pt idx="1131">
                  <c:v>3.3999999999999986</c:v>
                </c:pt>
                <c:pt idx="1132">
                  <c:v>0.4800000000000002</c:v>
                </c:pt>
                <c:pt idx="1133">
                  <c:v>2.3900000000000006</c:v>
                </c:pt>
                <c:pt idx="1134">
                  <c:v>6.3299999999999841</c:v>
                </c:pt>
                <c:pt idx="1135">
                  <c:v>4.0000000000000036E-2</c:v>
                </c:pt>
                <c:pt idx="1136">
                  <c:v>3.3200000000000003</c:v>
                </c:pt>
                <c:pt idx="1137">
                  <c:v>0.57999999999999829</c:v>
                </c:pt>
                <c:pt idx="1138">
                  <c:v>1</c:v>
                </c:pt>
                <c:pt idx="1139">
                  <c:v>0.75</c:v>
                </c:pt>
                <c:pt idx="1140">
                  <c:v>10.77000000000001</c:v>
                </c:pt>
                <c:pt idx="1141">
                  <c:v>3.9799999999999898</c:v>
                </c:pt>
                <c:pt idx="1142">
                  <c:v>5.0799999999999983</c:v>
                </c:pt>
                <c:pt idx="1143">
                  <c:v>2.94</c:v>
                </c:pt>
                <c:pt idx="1144">
                  <c:v>5.5300000000000011</c:v>
                </c:pt>
                <c:pt idx="1145">
                  <c:v>0.64999999999999858</c:v>
                </c:pt>
                <c:pt idx="1146">
                  <c:v>0.85000000000000853</c:v>
                </c:pt>
                <c:pt idx="1147">
                  <c:v>2.3499999999999943</c:v>
                </c:pt>
                <c:pt idx="1148">
                  <c:v>0.87000000000000455</c:v>
                </c:pt>
                <c:pt idx="1149">
                  <c:v>6.4199999999999946</c:v>
                </c:pt>
                <c:pt idx="1150">
                  <c:v>2.1300000000000026</c:v>
                </c:pt>
                <c:pt idx="1151">
                  <c:v>2.7399999999999984</c:v>
                </c:pt>
                <c:pt idx="1152">
                  <c:v>0.57000000000000028</c:v>
                </c:pt>
                <c:pt idx="1153">
                  <c:v>9.0400000000000205</c:v>
                </c:pt>
                <c:pt idx="1154">
                  <c:v>2.4500000000000028</c:v>
                </c:pt>
                <c:pt idx="1155">
                  <c:v>1.9999999999999574E-2</c:v>
                </c:pt>
                <c:pt idx="1156">
                  <c:v>5.5399999999999991</c:v>
                </c:pt>
                <c:pt idx="1157">
                  <c:v>1.2299999999999995</c:v>
                </c:pt>
                <c:pt idx="1158">
                  <c:v>8.5499999999999972</c:v>
                </c:pt>
                <c:pt idx="1159">
                  <c:v>3.5400000000000063</c:v>
                </c:pt>
                <c:pt idx="1160">
                  <c:v>7.74</c:v>
                </c:pt>
                <c:pt idx="1161">
                  <c:v>8.8199999999999932</c:v>
                </c:pt>
                <c:pt idx="1162">
                  <c:v>3.1900000000000013</c:v>
                </c:pt>
                <c:pt idx="1163">
                  <c:v>1.02</c:v>
                </c:pt>
                <c:pt idx="1164">
                  <c:v>2.910000000000001</c:v>
                </c:pt>
                <c:pt idx="1165">
                  <c:v>0.55999999999999872</c:v>
                </c:pt>
                <c:pt idx="1166">
                  <c:v>2.0300000000000011</c:v>
                </c:pt>
                <c:pt idx="1167">
                  <c:v>10.489999999999995</c:v>
                </c:pt>
                <c:pt idx="1168">
                  <c:v>0.3399999999999892</c:v>
                </c:pt>
                <c:pt idx="1169">
                  <c:v>2.4600000000000009</c:v>
                </c:pt>
              </c:numCache>
            </c:numRef>
          </c:yVal>
        </c:ser>
        <c:axId val="94670208"/>
        <c:axId val="94667904"/>
      </c:scatterChart>
      <c:valAx>
        <c:axId val="94670208"/>
        <c:scaling>
          <c:orientation val="minMax"/>
        </c:scaling>
        <c:axPos val="b"/>
        <c:numFmt formatCode="0.00" sourceLinked="1"/>
        <c:tickLblPos val="nextTo"/>
        <c:crossAx val="94667904"/>
        <c:crosses val="autoZero"/>
        <c:crossBetween val="midCat"/>
      </c:valAx>
      <c:valAx>
        <c:axId val="94667904"/>
        <c:scaling>
          <c:orientation val="minMax"/>
        </c:scaling>
        <c:axPos val="l"/>
        <c:majorGridlines/>
        <c:numFmt formatCode="General" sourceLinked="1"/>
        <c:tickLblPos val="nextTo"/>
        <c:crossAx val="946702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26</xdr:row>
      <xdr:rowOff>9525</xdr:rowOff>
    </xdr:from>
    <xdr:to>
      <xdr:col>13</xdr:col>
      <xdr:colOff>419100</xdr:colOff>
      <xdr:row>54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12</xdr:row>
      <xdr:rowOff>0</xdr:rowOff>
    </xdr:from>
    <xdr:to>
      <xdr:col>11</xdr:col>
      <xdr:colOff>466725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171450</xdr:colOff>
      <xdr:row>32</xdr:row>
      <xdr:rowOff>142875</xdr:rowOff>
    </xdr:from>
    <xdr:to>
      <xdr:col>11</xdr:col>
      <xdr:colOff>476250</xdr:colOff>
      <xdr:row>49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529"/>
  <sheetViews>
    <sheetView topLeftCell="C2723" workbookViewId="0">
      <selection activeCell="Y2727" sqref="Y2727"/>
    </sheetView>
  </sheetViews>
  <sheetFormatPr defaultRowHeight="12.75"/>
  <cols>
    <col min="1" max="1" width="9.140625" style="1"/>
    <col min="2" max="2" width="5.85546875" style="1" customWidth="1"/>
    <col min="3" max="3" width="6.1406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54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32</v>
      </c>
      <c r="S5" s="6" t="s">
        <v>40</v>
      </c>
      <c r="T5" s="1" t="s">
        <v>12</v>
      </c>
      <c r="V5" s="6" t="s">
        <v>36</v>
      </c>
    </row>
    <row r="6" spans="1:22">
      <c r="A6" s="3" t="s">
        <v>16</v>
      </c>
      <c r="B6" s="1">
        <f t="shared" ref="B6:R6" si="0">COUNT(B2733:B3902)</f>
        <v>1170</v>
      </c>
      <c r="C6" s="1">
        <f t="shared" si="0"/>
        <v>1170</v>
      </c>
      <c r="D6" s="1">
        <f t="shared" si="0"/>
        <v>1170</v>
      </c>
      <c r="E6" s="1">
        <f t="shared" si="0"/>
        <v>1170</v>
      </c>
      <c r="F6" s="1">
        <f t="shared" si="0"/>
        <v>1170</v>
      </c>
      <c r="G6" s="1">
        <f t="shared" si="0"/>
        <v>1170</v>
      </c>
      <c r="H6" s="1">
        <f t="shared" si="0"/>
        <v>1170</v>
      </c>
      <c r="I6" s="1">
        <f t="shared" si="0"/>
        <v>1170</v>
      </c>
      <c r="J6" s="1">
        <f t="shared" si="0"/>
        <v>1170</v>
      </c>
      <c r="K6" s="1">
        <f t="shared" si="0"/>
        <v>1170</v>
      </c>
      <c r="L6" s="1">
        <f t="shared" si="0"/>
        <v>1170</v>
      </c>
      <c r="M6" s="1">
        <f t="shared" si="0"/>
        <v>1170</v>
      </c>
      <c r="N6" s="1">
        <f t="shared" si="0"/>
        <v>1170</v>
      </c>
      <c r="O6" s="1">
        <f t="shared" si="0"/>
        <v>1170</v>
      </c>
      <c r="P6" s="1">
        <f t="shared" si="0"/>
        <v>1170</v>
      </c>
      <c r="Q6" s="1">
        <f t="shared" si="0"/>
        <v>1170</v>
      </c>
      <c r="R6" s="1">
        <f t="shared" si="0"/>
        <v>1170</v>
      </c>
      <c r="T6" s="3" t="s">
        <v>16</v>
      </c>
      <c r="V6" s="1">
        <f>COUNT(V2733:V3902)</f>
        <v>1170</v>
      </c>
    </row>
    <row r="7" spans="1:22">
      <c r="A7" s="3" t="s">
        <v>13</v>
      </c>
      <c r="E7" s="5">
        <f t="shared" ref="E7:R7" si="1">AVERAGE(E2733:E3902)</f>
        <v>491.0029658119654</v>
      </c>
      <c r="F7" s="5">
        <f t="shared" si="1"/>
        <v>499.65210256410285</v>
      </c>
      <c r="G7" s="5">
        <f t="shared" si="1"/>
        <v>11.161717948717959</v>
      </c>
      <c r="H7" s="5">
        <f t="shared" si="1"/>
        <v>491.55613675213721</v>
      </c>
      <c r="I7" s="5">
        <f t="shared" si="1"/>
        <v>499.57475213675059</v>
      </c>
      <c r="J7" s="5">
        <f t="shared" si="1"/>
        <v>10.761290598290591</v>
      </c>
      <c r="K7" s="5">
        <f t="shared" si="1"/>
        <v>491.27955128205161</v>
      </c>
      <c r="L7" s="5">
        <f t="shared" si="1"/>
        <v>-0.55317094017093849</v>
      </c>
      <c r="M7" s="5">
        <f t="shared" si="1"/>
        <v>499.61342735042803</v>
      </c>
      <c r="N7" s="5">
        <f t="shared" si="1"/>
        <v>7.820983048088662</v>
      </c>
      <c r="O7" s="5">
        <f t="shared" si="1"/>
        <v>7.7350427350424952E-2</v>
      </c>
      <c r="P7" s="5">
        <f t="shared" si="1"/>
        <v>15.641966096177324</v>
      </c>
      <c r="Q7" s="5">
        <f t="shared" si="1"/>
        <v>1.9913071310424066E-2</v>
      </c>
      <c r="R7" s="5">
        <f t="shared" si="1"/>
        <v>0.53501537322811976</v>
      </c>
      <c r="T7" s="3" t="s">
        <v>13</v>
      </c>
      <c r="V7" s="5">
        <f>AVERAGE(V2733:V3902)</f>
        <v>1.9395570012469618</v>
      </c>
    </row>
    <row r="8" spans="1:22">
      <c r="A8" s="3" t="s">
        <v>14</v>
      </c>
      <c r="B8" s="1">
        <f t="shared" ref="B8:R8" si="2">MIN(B2733:B3902)</f>
        <v>0</v>
      </c>
      <c r="C8" s="1">
        <f t="shared" si="2"/>
        <v>-11</v>
      </c>
      <c r="D8" s="1">
        <f t="shared" si="2"/>
        <v>-14</v>
      </c>
      <c r="E8" s="6">
        <f t="shared" si="2"/>
        <v>0</v>
      </c>
      <c r="F8" s="6">
        <f t="shared" si="2"/>
        <v>0.03</v>
      </c>
      <c r="G8" s="6">
        <f t="shared" si="2"/>
        <v>1.33</v>
      </c>
      <c r="H8" s="6">
        <f t="shared" si="2"/>
        <v>0.11</v>
      </c>
      <c r="I8" s="6">
        <f t="shared" si="2"/>
        <v>-1.36</v>
      </c>
      <c r="J8" s="6">
        <f t="shared" si="2"/>
        <v>1.1299999999999999</v>
      </c>
      <c r="K8" s="6">
        <f t="shared" si="2"/>
        <v>0.34499999999999997</v>
      </c>
      <c r="L8" s="6">
        <f t="shared" si="2"/>
        <v>-104.35000000000036</v>
      </c>
      <c r="M8" s="6">
        <f t="shared" si="2"/>
        <v>0.96499999999999997</v>
      </c>
      <c r="N8" s="6">
        <f t="shared" si="2"/>
        <v>0.96176920308356728</v>
      </c>
      <c r="O8" s="6">
        <f t="shared" si="2"/>
        <v>-132.82000000000062</v>
      </c>
      <c r="P8" s="6">
        <f t="shared" si="2"/>
        <v>1.9235384061671346</v>
      </c>
      <c r="Q8" s="6">
        <f t="shared" si="2"/>
        <v>-0.81173957089982651</v>
      </c>
      <c r="R8" s="6">
        <f t="shared" si="2"/>
        <v>0</v>
      </c>
      <c r="T8" s="3" t="s">
        <v>14</v>
      </c>
      <c r="V8" s="6">
        <f>MIN(V2733:V3902)</f>
        <v>1.1302348566225807E-3</v>
      </c>
    </row>
    <row r="9" spans="1:22">
      <c r="A9" s="3" t="s">
        <v>15</v>
      </c>
      <c r="B9" s="1">
        <f t="shared" ref="B9:R9" si="3">MAX(B2733:B3902)</f>
        <v>7</v>
      </c>
      <c r="C9" s="1">
        <f t="shared" si="3"/>
        <v>11</v>
      </c>
      <c r="D9" s="1">
        <f t="shared" si="3"/>
        <v>14</v>
      </c>
      <c r="E9" s="6">
        <f t="shared" si="3"/>
        <v>8896.42</v>
      </c>
      <c r="F9" s="6">
        <f t="shared" si="3"/>
        <v>9551.51</v>
      </c>
      <c r="G9" s="6">
        <f t="shared" si="3"/>
        <v>147.69999999999999</v>
      </c>
      <c r="H9" s="6">
        <f t="shared" si="3"/>
        <v>8890.59</v>
      </c>
      <c r="I9" s="6">
        <f t="shared" si="3"/>
        <v>9415.19</v>
      </c>
      <c r="J9" s="6">
        <f t="shared" si="3"/>
        <v>91.19</v>
      </c>
      <c r="K9" s="6">
        <f t="shared" si="3"/>
        <v>8893.505000000001</v>
      </c>
      <c r="L9" s="6">
        <f t="shared" si="3"/>
        <v>83.670000000000073</v>
      </c>
      <c r="M9" s="6">
        <f t="shared" si="3"/>
        <v>9483.35</v>
      </c>
      <c r="N9" s="6">
        <f t="shared" si="3"/>
        <v>86.791281388167093</v>
      </c>
      <c r="O9" s="6">
        <f t="shared" si="3"/>
        <v>136.31999999999971</v>
      </c>
      <c r="P9" s="6">
        <f t="shared" si="3"/>
        <v>173.58256277633419</v>
      </c>
      <c r="Q9" s="6">
        <f t="shared" si="3"/>
        <v>0.91797782384926441</v>
      </c>
      <c r="R9" s="6">
        <f t="shared" si="3"/>
        <v>4.8472416801434335</v>
      </c>
      <c r="T9" s="3" t="s">
        <v>15</v>
      </c>
      <c r="V9" s="6">
        <f>MAX(V2733:V3902)</f>
        <v>18.217975377981208</v>
      </c>
    </row>
    <row r="10" spans="1:22">
      <c r="A10" s="3" t="s">
        <v>17</v>
      </c>
      <c r="E10" s="5">
        <f t="shared" ref="E10:R10" si="4">STDEV(E2733:E3902)</f>
        <v>866.22429725515155</v>
      </c>
      <c r="F10" s="5">
        <f t="shared" si="4"/>
        <v>902.91972498396763</v>
      </c>
      <c r="G10" s="5">
        <f t="shared" si="4"/>
        <v>10.84803657623749</v>
      </c>
      <c r="H10" s="5">
        <f t="shared" si="4"/>
        <v>869.09439544896361</v>
      </c>
      <c r="I10" s="5">
        <f t="shared" si="4"/>
        <v>902.4672396706984</v>
      </c>
      <c r="J10" s="5">
        <f t="shared" si="4"/>
        <v>8.7802819933629834</v>
      </c>
      <c r="K10" s="5">
        <f t="shared" si="4"/>
        <v>867.61892249117341</v>
      </c>
      <c r="L10" s="5">
        <f t="shared" si="4"/>
        <v>16.99482429982362</v>
      </c>
      <c r="M10" s="5">
        <f t="shared" si="4"/>
        <v>902.63343637865444</v>
      </c>
      <c r="N10" s="5">
        <f t="shared" si="4"/>
        <v>6.9008660004380644</v>
      </c>
      <c r="O10" s="5">
        <f t="shared" si="4"/>
        <v>20.82822635249742</v>
      </c>
      <c r="P10" s="5">
        <f t="shared" si="4"/>
        <v>13.801732000876129</v>
      </c>
      <c r="Q10" s="5">
        <f t="shared" si="4"/>
        <v>0.26059316293591395</v>
      </c>
      <c r="R10" s="5">
        <f t="shared" si="4"/>
        <v>0.4570516647332668</v>
      </c>
      <c r="T10" s="3" t="s">
        <v>17</v>
      </c>
      <c r="V10" s="5">
        <f>STDEV(V2733:V3902)</f>
        <v>2.324343150295995</v>
      </c>
    </row>
    <row r="11" spans="1:22">
      <c r="A11" s="3" t="s">
        <v>25</v>
      </c>
      <c r="L11" s="6">
        <f>SQRT(SUMSQ(L2733:L3902)/L6)</f>
        <v>16.996564150027005</v>
      </c>
      <c r="O11" s="6">
        <f>SQRT(SUMSQ(O2733:O3902)/O6)</f>
        <v>20.819467188597645</v>
      </c>
      <c r="R11" s="6">
        <f>SQRT(SUMSQ(R2733:R3902)/R6)</f>
        <v>0.7035333183613105</v>
      </c>
      <c r="S11" s="6" t="e">
        <f>SQRT((SUMSQ(O2733:O3902)-SUMSQ(P2733:P3902))/M6)</f>
        <v>#NUM!</v>
      </c>
      <c r="T11" s="3" t="s">
        <v>25</v>
      </c>
      <c r="V11" s="6">
        <f>SQRT(SUMSQ(V2733:V3902)/V6)</f>
        <v>3.0265219079488053</v>
      </c>
    </row>
    <row r="12" spans="1:22" ht="14.25">
      <c r="A12" s="3" t="s">
        <v>26</v>
      </c>
      <c r="B12" s="3" t="s">
        <v>31</v>
      </c>
      <c r="L12" s="1">
        <f>10000*L11/K7</f>
        <v>345.9652270417622</v>
      </c>
      <c r="O12" s="1">
        <f>10000*O11/M7</f>
        <v>416.71152232653878</v>
      </c>
      <c r="S12" s="1" t="e">
        <f>10000*S11/M7</f>
        <v>#NUM!</v>
      </c>
      <c r="T12" s="3" t="s">
        <v>26</v>
      </c>
    </row>
    <row r="13" spans="1:22">
      <c r="A13" s="3"/>
      <c r="B13" s="3"/>
      <c r="L13" s="1"/>
    </row>
    <row r="14" spans="1:22" ht="15.75">
      <c r="A14" s="3"/>
      <c r="B14" s="3" t="s">
        <v>41</v>
      </c>
      <c r="E14" s="5" t="s">
        <v>42</v>
      </c>
      <c r="F14" s="8">
        <f>SUM(W2733:W3902)/SUM(X2733:X3902)</f>
        <v>4.0503768289503639E-2</v>
      </c>
      <c r="H14" s="5" t="s">
        <v>43</v>
      </c>
      <c r="I14" s="9">
        <f>SQRT(SUMSQ(V2733:V3902)/SUMSQ(Y2733:Y3902))</f>
        <v>5.2779300331986551E-2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44</v>
      </c>
      <c r="F15" s="8">
        <f>SUM(S2733:S3902)/SUM(T2733:T3902)</f>
        <v>0.65247143944674846</v>
      </c>
      <c r="H15" s="5" t="s">
        <v>45</v>
      </c>
      <c r="I15" s="9">
        <f>SQRT(SUMSQ(R2733:R3902)/SUMSQ(U2733:U3902))</f>
        <v>0.56346250703079559</v>
      </c>
      <c r="K15" s="1"/>
      <c r="L15" s="1"/>
      <c r="N15"/>
      <c r="P15"/>
      <c r="Q15"/>
      <c r="S15" s="1"/>
    </row>
    <row r="16" spans="1:22">
      <c r="A16" s="3"/>
      <c r="B16" s="3"/>
      <c r="F16" s="8"/>
      <c r="I16" s="9"/>
      <c r="K16" s="1"/>
      <c r="L16" s="1"/>
      <c r="N16"/>
      <c r="P16"/>
      <c r="Q16"/>
      <c r="S16" s="1"/>
    </row>
    <row r="17" spans="1:26">
      <c r="A17" s="3"/>
      <c r="B17" s="3"/>
      <c r="F17" s="8"/>
      <c r="I17" s="9"/>
      <c r="K17" s="1"/>
      <c r="L17" s="1"/>
      <c r="N17"/>
      <c r="P17"/>
      <c r="Q17"/>
      <c r="S17" s="1"/>
    </row>
    <row r="18" spans="1:26">
      <c r="A18" s="3" t="s">
        <v>51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52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COUNT(K2733:K3832)</f>
        <v>1100</v>
      </c>
      <c r="L20" s="1">
        <f>COUNT(L2733:L3832)</f>
        <v>1100</v>
      </c>
      <c r="M20" s="1">
        <f>COUNT(M2733:M3832)</f>
        <v>1100</v>
      </c>
      <c r="N20" s="1"/>
      <c r="O20" s="1">
        <f>COUNT(O2733:O3832)</f>
        <v>1100</v>
      </c>
      <c r="P20" s="1"/>
      <c r="Q20" s="1"/>
      <c r="R20" s="1"/>
      <c r="T20" s="3"/>
      <c r="V20" s="1"/>
      <c r="Y20" s="3" t="s">
        <v>16</v>
      </c>
      <c r="Z20" s="1">
        <f>COUNT(Z2733:Z3832)</f>
        <v>1100</v>
      </c>
    </row>
    <row r="21" spans="1:26">
      <c r="A21" s="3" t="s">
        <v>13</v>
      </c>
      <c r="D21" s="1"/>
      <c r="J21" s="3" t="s">
        <v>13</v>
      </c>
      <c r="K21" s="5">
        <f>AVERAGE(K2733:K3832)</f>
        <v>517.97319545454616</v>
      </c>
      <c r="L21" s="5">
        <f>AVERAGE(L2733:L3832)</f>
        <v>-0.5673909090909075</v>
      </c>
      <c r="M21" s="5">
        <f>AVERAGE(M2733:M3832)</f>
        <v>526.78230000000099</v>
      </c>
      <c r="O21" s="5">
        <f>AVERAGE(O2733:O3832)</f>
        <v>0.10618181818181566</v>
      </c>
      <c r="P21" s="5"/>
      <c r="Q21" s="5"/>
      <c r="R21" s="5"/>
      <c r="T21" s="3"/>
      <c r="V21" s="5"/>
      <c r="Y21" s="3" t="s">
        <v>13</v>
      </c>
      <c r="Z21" s="5">
        <f>AVERAGE(Z2733:Z3832)</f>
        <v>0.43892839008665557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MIN(K2733:K3832)</f>
        <v>0.34499999999999997</v>
      </c>
      <c r="L22" s="6">
        <f>MIN(L2733:L3832)</f>
        <v>-104.35000000000036</v>
      </c>
      <c r="M22" s="6">
        <f>MIN(M2733:M3832)</f>
        <v>0.96499999999999997</v>
      </c>
      <c r="N22" s="6"/>
      <c r="O22" s="6">
        <f>MIN(O2733:O3832)</f>
        <v>-132.82000000000062</v>
      </c>
      <c r="P22" s="6" t="s">
        <v>29</v>
      </c>
      <c r="R22" s="6"/>
      <c r="T22" s="3"/>
      <c r="V22" s="6"/>
      <c r="Y22" s="3" t="s">
        <v>14</v>
      </c>
      <c r="Z22" s="6">
        <f>MIN(Z2733:Z3832)</f>
        <v>7.5133215025047342E-2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MAX(K2733:K3832)</f>
        <v>8893.505000000001</v>
      </c>
      <c r="L23" s="6">
        <f>MAX(L2733:L3832)</f>
        <v>83.670000000000073</v>
      </c>
      <c r="M23" s="6">
        <f>MAX(M2733:M3832)</f>
        <v>9483.35</v>
      </c>
      <c r="N23" s="6"/>
      <c r="O23" s="6">
        <f>MAX(O2733:O3832)</f>
        <v>136.31999999999971</v>
      </c>
      <c r="R23" s="6"/>
      <c r="T23" s="3"/>
      <c r="V23" s="6"/>
      <c r="Y23" s="3" t="s">
        <v>15</v>
      </c>
      <c r="Z23" s="6">
        <f>MAX(Z2733:Z3832)</f>
        <v>0.6275029880406946</v>
      </c>
    </row>
    <row r="24" spans="1:26">
      <c r="A24" s="3" t="s">
        <v>17</v>
      </c>
      <c r="J24" s="3" t="s">
        <v>17</v>
      </c>
      <c r="K24" s="5">
        <f>STDEV(K2733:K3832)</f>
        <v>887.89963032537037</v>
      </c>
      <c r="L24" s="5">
        <f>STDEV(L2733:L3832)</f>
        <v>17.478094159348377</v>
      </c>
      <c r="M24" s="5">
        <f>STDEV(M2733:M3832)</f>
        <v>924.04255140995724</v>
      </c>
      <c r="O24" s="5">
        <f>STDEV(O2733:O3832)</f>
        <v>21.368211185882487</v>
      </c>
      <c r="P24" s="5"/>
      <c r="Q24" s="5"/>
      <c r="R24" s="5"/>
      <c r="T24" s="3"/>
      <c r="V24" s="5"/>
      <c r="Y24" s="3" t="s">
        <v>17</v>
      </c>
      <c r="Z24" s="5">
        <f>STDEV(Z2733:Z3832)</f>
        <v>0.12222969551402325</v>
      </c>
    </row>
    <row r="25" spans="1:26">
      <c r="A25" s="3" t="s">
        <v>25</v>
      </c>
      <c r="L25" s="6">
        <f>SQRT(SUMSQ(L2733:L3832)/L20)</f>
        <v>17.479359123367107</v>
      </c>
      <c r="O25" s="6">
        <f>SQRT(SUMSQ(O2733:O3832)/O20)</f>
        <v>21.358760089140347</v>
      </c>
      <c r="R25" s="6"/>
      <c r="S25" s="6"/>
      <c r="T25" s="3"/>
      <c r="V25" s="6"/>
    </row>
    <row r="26" spans="1:26" ht="14.25">
      <c r="A26" s="3" t="s">
        <v>26</v>
      </c>
      <c r="B26" s="3" t="s">
        <v>31</v>
      </c>
      <c r="L26" s="1">
        <f>10000*L25/K21</f>
        <v>337.45682743347629</v>
      </c>
      <c r="O26" s="1">
        <f>10000*O25/M21</f>
        <v>405.45705672229889</v>
      </c>
      <c r="S26" s="1"/>
      <c r="T26" s="3"/>
      <c r="U26" t="s">
        <v>29</v>
      </c>
    </row>
    <row r="27" spans="1:26">
      <c r="A27" s="3"/>
      <c r="B27" s="3"/>
      <c r="L27" s="1"/>
      <c r="T27" t="s">
        <v>29</v>
      </c>
    </row>
    <row r="28" spans="1:26">
      <c r="A28" s="3"/>
      <c r="B28" s="3"/>
      <c r="H28" s="5" t="s">
        <v>29</v>
      </c>
      <c r="J28" s="5" t="s">
        <v>29</v>
      </c>
      <c r="L28" s="1"/>
    </row>
    <row r="29" spans="1:26">
      <c r="A29" s="3" t="s">
        <v>56</v>
      </c>
      <c r="B29" s="3"/>
      <c r="H29" s="5" t="s">
        <v>29</v>
      </c>
      <c r="I29" s="5" t="s">
        <v>29</v>
      </c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29</v>
      </c>
      <c r="L30" s="1"/>
    </row>
    <row r="31" spans="1:26">
      <c r="A31" s="3" t="s">
        <v>16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L31" s="1"/>
    </row>
    <row r="32" spans="1:26">
      <c r="A32" s="3" t="s">
        <v>13</v>
      </c>
      <c r="L32" s="1"/>
    </row>
    <row r="33" spans="1:12">
      <c r="A33" s="3" t="s">
        <v>14</v>
      </c>
      <c r="D33" s="1"/>
      <c r="E33" s="6"/>
      <c r="F33" s="6"/>
      <c r="G33" s="6"/>
      <c r="L33" s="1"/>
    </row>
    <row r="34" spans="1:12">
      <c r="A34" s="3" t="s">
        <v>15</v>
      </c>
      <c r="D34" s="1"/>
      <c r="E34" s="6"/>
      <c r="F34" s="6"/>
      <c r="G34" s="6"/>
      <c r="L34" s="1"/>
    </row>
    <row r="35" spans="1:12">
      <c r="A35" s="3" t="s">
        <v>17</v>
      </c>
      <c r="L35" s="1"/>
    </row>
    <row r="36" spans="1:12">
      <c r="A36" s="3"/>
      <c r="B36" s="3"/>
      <c r="L36" s="1"/>
    </row>
    <row r="37" spans="1:12">
      <c r="A37" s="3"/>
      <c r="B37" s="3"/>
      <c r="L37" s="1"/>
    </row>
    <row r="38" spans="1:12">
      <c r="A38" s="3" t="s">
        <v>57</v>
      </c>
      <c r="B38" s="3"/>
      <c r="L38" s="1"/>
    </row>
    <row r="39" spans="1:12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12">
      <c r="A40" s="3" t="s">
        <v>16</v>
      </c>
      <c r="B40" s="1">
        <f t="shared" ref="B40:G40" si="5">COUNT(B57:B2727)</f>
        <v>2671</v>
      </c>
      <c r="C40" s="1">
        <f t="shared" si="5"/>
        <v>2671</v>
      </c>
      <c r="D40" s="1">
        <f t="shared" si="5"/>
        <v>2671</v>
      </c>
      <c r="E40" s="1">
        <f t="shared" si="5"/>
        <v>2671</v>
      </c>
      <c r="F40" s="1">
        <f t="shared" si="5"/>
        <v>2671</v>
      </c>
      <c r="G40" s="1">
        <f t="shared" si="5"/>
        <v>2671</v>
      </c>
      <c r="L40" s="1"/>
    </row>
    <row r="41" spans="1:12">
      <c r="A41" s="3" t="s">
        <v>13</v>
      </c>
      <c r="E41" s="5">
        <f>AVERAGE(E57:E2727)</f>
        <v>284.18997379258627</v>
      </c>
      <c r="F41" s="5">
        <f>AVERAGE(F57:F2727)</f>
        <v>288.58766005241466</v>
      </c>
      <c r="G41" s="5">
        <f>AVERAGE(G57:G2727)</f>
        <v>8.57190565331336</v>
      </c>
      <c r="L41" s="1"/>
    </row>
    <row r="42" spans="1:12">
      <c r="A42" s="3" t="s">
        <v>14</v>
      </c>
      <c r="B42" s="1">
        <f t="shared" ref="B42:G42" si="6">MIN(B57:B2727)</f>
        <v>-5</v>
      </c>
      <c r="C42" s="1">
        <f t="shared" si="6"/>
        <v>-12</v>
      </c>
      <c r="D42" s="1">
        <f t="shared" si="6"/>
        <v>-11</v>
      </c>
      <c r="E42" s="6">
        <f t="shared" si="6"/>
        <v>0.01</v>
      </c>
      <c r="F42" s="6">
        <f t="shared" si="6"/>
        <v>-0.91</v>
      </c>
      <c r="G42" s="6">
        <f t="shared" si="6"/>
        <v>0.65</v>
      </c>
      <c r="L42" s="1"/>
    </row>
    <row r="43" spans="1:12">
      <c r="A43" s="3" t="s">
        <v>15</v>
      </c>
      <c r="B43" s="1">
        <f t="shared" ref="B43:G43" si="7">MAX(B57:B2727)</f>
        <v>10</v>
      </c>
      <c r="C43" s="1">
        <f t="shared" si="7"/>
        <v>13</v>
      </c>
      <c r="D43" s="1">
        <f t="shared" si="7"/>
        <v>15</v>
      </c>
      <c r="E43" s="6">
        <f t="shared" si="7"/>
        <v>8065.99</v>
      </c>
      <c r="F43" s="6">
        <f t="shared" si="7"/>
        <v>8242.24</v>
      </c>
      <c r="G43" s="6">
        <f t="shared" si="7"/>
        <v>78.41</v>
      </c>
      <c r="L43" s="1"/>
    </row>
    <row r="44" spans="1:12">
      <c r="A44" s="3" t="s">
        <v>17</v>
      </c>
      <c r="E44" s="5">
        <f>STDEV(E57:E2727)</f>
        <v>590.87251154754961</v>
      </c>
      <c r="F44" s="5">
        <f>STDEV(F57:F2727)</f>
        <v>610.22990706336361</v>
      </c>
      <c r="G44" s="5">
        <f>STDEV(G57:G2727)</f>
        <v>5.9763783767392775</v>
      </c>
      <c r="L44" s="1"/>
    </row>
    <row r="45" spans="1:12">
      <c r="A45" s="3"/>
      <c r="L45" s="1"/>
    </row>
    <row r="46" spans="1:12">
      <c r="A46" s="3" t="s">
        <v>28</v>
      </c>
      <c r="E46" s="2">
        <f>2*B6+B31+B40</f>
        <v>5011</v>
      </c>
      <c r="L46" s="1"/>
    </row>
    <row r="47" spans="1:12">
      <c r="A47" s="3"/>
      <c r="E47" s="2"/>
      <c r="L47" s="1"/>
    </row>
    <row r="48" spans="1:12">
      <c r="A48" s="3"/>
      <c r="E48" s="2"/>
      <c r="L48" s="1"/>
    </row>
    <row r="49" spans="1:12">
      <c r="A49" s="3"/>
      <c r="E49" s="2"/>
      <c r="L49" s="1"/>
    </row>
    <row r="50" spans="1:12">
      <c r="A50" s="3"/>
      <c r="E50" s="2"/>
      <c r="L50" s="1"/>
    </row>
    <row r="51" spans="1:12">
      <c r="A51" s="3" t="s">
        <v>56</v>
      </c>
      <c r="B51" s="3"/>
      <c r="L51" s="1"/>
    </row>
    <row r="52" spans="1:12">
      <c r="B52" s="4" t="s">
        <v>0</v>
      </c>
      <c r="C52" s="4" t="s">
        <v>1</v>
      </c>
      <c r="D52" s="4" t="s">
        <v>2</v>
      </c>
      <c r="E52" s="6" t="s">
        <v>3</v>
      </c>
      <c r="F52" s="6" t="s">
        <v>4</v>
      </c>
      <c r="G52" s="6" t="s">
        <v>5</v>
      </c>
    </row>
    <row r="54" spans="1:12">
      <c r="I54" s="1"/>
    </row>
    <row r="55" spans="1:12">
      <c r="A55" s="3" t="s">
        <v>57</v>
      </c>
      <c r="K55" s="1"/>
    </row>
    <row r="56" spans="1:12">
      <c r="A56" s="1" t="s">
        <v>30</v>
      </c>
      <c r="B56" s="4" t="s">
        <v>0</v>
      </c>
      <c r="C56" s="4" t="s">
        <v>1</v>
      </c>
      <c r="D56" s="4" t="s">
        <v>2</v>
      </c>
      <c r="E56" s="6" t="s">
        <v>3</v>
      </c>
      <c r="F56" s="6" t="s">
        <v>4</v>
      </c>
      <c r="G56" s="6" t="s">
        <v>5</v>
      </c>
    </row>
    <row r="57" spans="1:12">
      <c r="A57" s="1">
        <f t="shared" ref="A57:A120" si="8">ABS(2500*B57+50*C57+D57)</f>
        <v>4</v>
      </c>
      <c r="B57" s="1">
        <v>0</v>
      </c>
      <c r="C57" s="1">
        <v>0</v>
      </c>
      <c r="D57" s="2">
        <v>4</v>
      </c>
      <c r="E57" s="5">
        <v>227.05</v>
      </c>
      <c r="F57" s="5">
        <v>226.94</v>
      </c>
      <c r="G57" s="5">
        <v>4.57</v>
      </c>
    </row>
    <row r="58" spans="1:12">
      <c r="A58" s="1">
        <f t="shared" si="8"/>
        <v>44</v>
      </c>
      <c r="B58" s="1">
        <v>0</v>
      </c>
      <c r="C58" s="1">
        <v>-1</v>
      </c>
      <c r="D58" s="2">
        <v>6</v>
      </c>
      <c r="E58" s="5">
        <v>273.05</v>
      </c>
      <c r="F58" s="5">
        <v>190.72</v>
      </c>
      <c r="G58" s="5">
        <v>4.71</v>
      </c>
      <c r="H58" s="2"/>
    </row>
    <row r="59" spans="1:12">
      <c r="A59" s="1">
        <f t="shared" si="8"/>
        <v>50</v>
      </c>
      <c r="B59" s="1">
        <v>0</v>
      </c>
      <c r="C59" s="1">
        <v>1</v>
      </c>
      <c r="D59" s="2">
        <v>0</v>
      </c>
      <c r="E59" s="5">
        <v>1897.39</v>
      </c>
      <c r="F59" s="5">
        <v>2047.1</v>
      </c>
      <c r="G59" s="5">
        <v>12.86</v>
      </c>
      <c r="H59" s="2"/>
    </row>
    <row r="60" spans="1:12">
      <c r="A60" s="1">
        <f t="shared" si="8"/>
        <v>55</v>
      </c>
      <c r="B60" s="1">
        <v>0</v>
      </c>
      <c r="C60" s="1">
        <v>1</v>
      </c>
      <c r="D60" s="2">
        <v>5</v>
      </c>
      <c r="E60" s="5">
        <v>183.37</v>
      </c>
      <c r="F60" s="5">
        <v>142.6</v>
      </c>
      <c r="G60" s="5">
        <v>5.46</v>
      </c>
      <c r="H60" s="2"/>
    </row>
    <row r="61" spans="1:12">
      <c r="A61" s="1">
        <f t="shared" si="8"/>
        <v>97</v>
      </c>
      <c r="B61" s="1">
        <v>0</v>
      </c>
      <c r="C61" s="1">
        <v>-2</v>
      </c>
      <c r="D61" s="2">
        <v>3</v>
      </c>
      <c r="E61" s="5">
        <v>8065.99</v>
      </c>
      <c r="F61" s="5">
        <v>8211.17</v>
      </c>
      <c r="G61" s="5">
        <v>78.41</v>
      </c>
      <c r="H61" s="2"/>
    </row>
    <row r="62" spans="1:12">
      <c r="A62" s="1">
        <f t="shared" si="8"/>
        <v>105</v>
      </c>
      <c r="B62" s="1">
        <v>0</v>
      </c>
      <c r="C62" s="1">
        <v>2</v>
      </c>
      <c r="D62" s="2">
        <v>5</v>
      </c>
      <c r="E62" s="5">
        <v>2.33</v>
      </c>
      <c r="F62" s="5">
        <v>1.85</v>
      </c>
      <c r="G62" s="5">
        <v>0.96</v>
      </c>
      <c r="H62" s="2"/>
    </row>
    <row r="63" spans="1:12">
      <c r="A63" s="1">
        <f t="shared" si="8"/>
        <v>106</v>
      </c>
      <c r="B63" s="1">
        <v>0</v>
      </c>
      <c r="C63" s="1">
        <v>2</v>
      </c>
      <c r="D63" s="2">
        <v>6</v>
      </c>
      <c r="E63" s="5">
        <v>149.69999999999999</v>
      </c>
      <c r="F63" s="5">
        <v>125.5</v>
      </c>
      <c r="G63" s="5">
        <v>3.6</v>
      </c>
      <c r="H63" s="2"/>
    </row>
    <row r="64" spans="1:12">
      <c r="A64" s="1">
        <f t="shared" si="8"/>
        <v>107</v>
      </c>
      <c r="B64" s="1">
        <v>0</v>
      </c>
      <c r="C64" s="1">
        <v>2</v>
      </c>
      <c r="D64" s="2">
        <v>7</v>
      </c>
      <c r="E64" s="5">
        <v>339.64</v>
      </c>
      <c r="F64" s="5">
        <v>315.33</v>
      </c>
      <c r="G64" s="5">
        <v>9.75</v>
      </c>
      <c r="H64" s="2"/>
    </row>
    <row r="65" spans="1:8">
      <c r="A65" s="1">
        <f t="shared" si="8"/>
        <v>148</v>
      </c>
      <c r="B65" s="1">
        <v>0</v>
      </c>
      <c r="C65" s="1">
        <v>-3</v>
      </c>
      <c r="D65" s="2">
        <v>2</v>
      </c>
      <c r="E65" s="5">
        <v>2929.57</v>
      </c>
      <c r="F65" s="5">
        <v>2973.06</v>
      </c>
      <c r="G65" s="5">
        <v>22.11</v>
      </c>
      <c r="H65" s="2"/>
    </row>
    <row r="66" spans="1:8">
      <c r="A66" s="1">
        <f t="shared" si="8"/>
        <v>149</v>
      </c>
      <c r="B66" s="1">
        <v>0</v>
      </c>
      <c r="C66" s="1">
        <v>-3</v>
      </c>
      <c r="D66" s="2">
        <v>1</v>
      </c>
      <c r="E66" s="5">
        <v>2601.42</v>
      </c>
      <c r="F66" s="5">
        <v>2643.11</v>
      </c>
      <c r="G66" s="5">
        <v>19.170000000000002</v>
      </c>
      <c r="H66" s="2"/>
    </row>
    <row r="67" spans="1:8">
      <c r="A67" s="1">
        <f t="shared" si="8"/>
        <v>150</v>
      </c>
      <c r="B67" s="1">
        <v>0</v>
      </c>
      <c r="C67" s="1">
        <v>-3</v>
      </c>
      <c r="D67" s="2">
        <v>0</v>
      </c>
      <c r="E67" s="5">
        <v>70.73</v>
      </c>
      <c r="F67" s="5">
        <v>73.37</v>
      </c>
      <c r="G67" s="5">
        <v>3.17</v>
      </c>
      <c r="H67" s="2"/>
    </row>
    <row r="68" spans="1:8">
      <c r="A68" s="1">
        <f t="shared" si="8"/>
        <v>151</v>
      </c>
      <c r="B68" s="1">
        <v>0</v>
      </c>
      <c r="C68" s="1">
        <v>-3</v>
      </c>
      <c r="D68" s="2">
        <v>-1</v>
      </c>
      <c r="E68" s="5">
        <v>8.3000000000000007</v>
      </c>
      <c r="F68" s="5">
        <v>11.37</v>
      </c>
      <c r="G68" s="5">
        <v>1.2</v>
      </c>
      <c r="H68" s="2"/>
    </row>
    <row r="69" spans="1:8">
      <c r="A69" s="1">
        <f t="shared" si="8"/>
        <v>164</v>
      </c>
      <c r="B69" s="1">
        <v>0</v>
      </c>
      <c r="C69" s="1">
        <v>3</v>
      </c>
      <c r="D69" s="2">
        <v>14</v>
      </c>
      <c r="E69" s="5">
        <v>39.75</v>
      </c>
      <c r="F69" s="5">
        <v>37.9</v>
      </c>
      <c r="G69" s="5">
        <v>4.42</v>
      </c>
      <c r="H69" s="2"/>
    </row>
    <row r="70" spans="1:8">
      <c r="A70" s="1">
        <f t="shared" si="8"/>
        <v>196</v>
      </c>
      <c r="B70" s="1">
        <v>0</v>
      </c>
      <c r="C70" s="1">
        <v>-4</v>
      </c>
      <c r="D70" s="2">
        <v>4</v>
      </c>
      <c r="E70" s="5">
        <v>3390.04</v>
      </c>
      <c r="F70" s="5">
        <v>3389.52</v>
      </c>
      <c r="G70" s="5">
        <v>22.42</v>
      </c>
      <c r="H70" s="2"/>
    </row>
    <row r="71" spans="1:8">
      <c r="A71" s="1">
        <f t="shared" si="8"/>
        <v>197</v>
      </c>
      <c r="B71" s="1">
        <v>0</v>
      </c>
      <c r="C71" s="1">
        <v>-4</v>
      </c>
      <c r="D71" s="2">
        <v>3</v>
      </c>
      <c r="E71" s="5">
        <v>182.76</v>
      </c>
      <c r="F71" s="5">
        <v>183.68</v>
      </c>
      <c r="G71" s="5">
        <v>4.5199999999999996</v>
      </c>
      <c r="H71" s="2"/>
    </row>
    <row r="72" spans="1:8">
      <c r="A72" s="1">
        <f t="shared" si="8"/>
        <v>198</v>
      </c>
      <c r="B72" s="1">
        <v>0</v>
      </c>
      <c r="C72" s="1">
        <v>-4</v>
      </c>
      <c r="D72" s="2">
        <v>2</v>
      </c>
      <c r="E72" s="5">
        <v>7974.06</v>
      </c>
      <c r="F72" s="5">
        <v>8242.24</v>
      </c>
      <c r="G72" s="5">
        <v>63.88</v>
      </c>
      <c r="H72" s="2"/>
    </row>
    <row r="73" spans="1:8">
      <c r="A73" s="1">
        <f t="shared" si="8"/>
        <v>199</v>
      </c>
      <c r="B73" s="1">
        <v>0</v>
      </c>
      <c r="C73" s="1">
        <v>-4</v>
      </c>
      <c r="D73" s="2">
        <v>1</v>
      </c>
      <c r="E73" s="5">
        <v>2888.31</v>
      </c>
      <c r="F73" s="5">
        <v>2889.72</v>
      </c>
      <c r="G73" s="5">
        <v>21.61</v>
      </c>
      <c r="H73" s="2"/>
    </row>
    <row r="74" spans="1:8">
      <c r="A74" s="1">
        <f t="shared" si="8"/>
        <v>202</v>
      </c>
      <c r="B74" s="1">
        <v>0</v>
      </c>
      <c r="C74" s="1">
        <v>4</v>
      </c>
      <c r="D74" s="2">
        <v>2</v>
      </c>
      <c r="E74" s="5">
        <v>169.73</v>
      </c>
      <c r="F74" s="5">
        <v>168.43</v>
      </c>
      <c r="G74" s="5">
        <v>3.45</v>
      </c>
      <c r="H74" s="2"/>
    </row>
    <row r="75" spans="1:8">
      <c r="A75" s="1">
        <f t="shared" si="8"/>
        <v>208</v>
      </c>
      <c r="B75" s="1">
        <v>0</v>
      </c>
      <c r="C75" s="1">
        <v>4</v>
      </c>
      <c r="D75" s="2">
        <v>8</v>
      </c>
      <c r="E75" s="5">
        <v>361.52</v>
      </c>
      <c r="F75" s="5">
        <v>354.39</v>
      </c>
      <c r="G75" s="5">
        <v>8.0500000000000007</v>
      </c>
      <c r="H75" s="2"/>
    </row>
    <row r="76" spans="1:8">
      <c r="A76" s="1">
        <f t="shared" si="8"/>
        <v>213</v>
      </c>
      <c r="B76" s="1">
        <v>0</v>
      </c>
      <c r="C76" s="1">
        <v>4</v>
      </c>
      <c r="D76" s="2">
        <v>13</v>
      </c>
      <c r="E76" s="5">
        <v>12.98</v>
      </c>
      <c r="F76" s="5">
        <v>6.55</v>
      </c>
      <c r="G76" s="5">
        <v>2.48</v>
      </c>
      <c r="H76" s="2"/>
    </row>
    <row r="77" spans="1:8">
      <c r="A77" s="1">
        <f t="shared" si="8"/>
        <v>214</v>
      </c>
      <c r="B77" s="1">
        <v>0</v>
      </c>
      <c r="C77" s="1">
        <v>4</v>
      </c>
      <c r="D77" s="2">
        <v>14</v>
      </c>
      <c r="E77" s="5">
        <v>112.34</v>
      </c>
      <c r="F77" s="5">
        <v>113.63</v>
      </c>
      <c r="G77" s="5">
        <v>6.26</v>
      </c>
      <c r="H77" s="2"/>
    </row>
    <row r="78" spans="1:8">
      <c r="A78" s="1">
        <f t="shared" si="8"/>
        <v>245</v>
      </c>
      <c r="B78" s="1">
        <v>0</v>
      </c>
      <c r="C78" s="1">
        <v>-5</v>
      </c>
      <c r="D78" s="2">
        <v>5</v>
      </c>
      <c r="E78" s="5">
        <v>269.83999999999997</v>
      </c>
      <c r="F78" s="5">
        <v>263.2</v>
      </c>
      <c r="G78" s="5">
        <v>10.38</v>
      </c>
      <c r="H78" s="2"/>
    </row>
    <row r="79" spans="1:8">
      <c r="A79" s="1">
        <f t="shared" si="8"/>
        <v>246</v>
      </c>
      <c r="B79" s="1">
        <v>0</v>
      </c>
      <c r="C79" s="1">
        <v>-5</v>
      </c>
      <c r="D79" s="2">
        <v>4</v>
      </c>
      <c r="E79" s="5">
        <v>232.86</v>
      </c>
      <c r="F79" s="5">
        <v>194.76</v>
      </c>
      <c r="G79" s="5">
        <v>5.46</v>
      </c>
      <c r="H79" s="2"/>
    </row>
    <row r="80" spans="1:8">
      <c r="A80" s="1">
        <f t="shared" si="8"/>
        <v>247</v>
      </c>
      <c r="B80" s="1">
        <v>0</v>
      </c>
      <c r="C80" s="1">
        <v>-5</v>
      </c>
      <c r="D80" s="2">
        <v>3</v>
      </c>
      <c r="E80" s="5">
        <v>874.6</v>
      </c>
      <c r="F80" s="5">
        <v>879.22</v>
      </c>
      <c r="G80" s="5">
        <v>13.03</v>
      </c>
      <c r="H80" s="2"/>
    </row>
    <row r="81" spans="1:8">
      <c r="A81" s="1">
        <f t="shared" si="8"/>
        <v>261</v>
      </c>
      <c r="B81" s="1">
        <v>0</v>
      </c>
      <c r="C81" s="1">
        <v>5</v>
      </c>
      <c r="D81" s="2">
        <v>11</v>
      </c>
      <c r="E81" s="5">
        <v>405.37</v>
      </c>
      <c r="F81" s="5">
        <v>412.86</v>
      </c>
      <c r="G81" s="5">
        <v>14.65</v>
      </c>
      <c r="H81" s="2"/>
    </row>
    <row r="82" spans="1:8">
      <c r="A82" s="1">
        <f t="shared" si="8"/>
        <v>262</v>
      </c>
      <c r="B82" s="1">
        <v>0</v>
      </c>
      <c r="C82" s="1">
        <v>5</v>
      </c>
      <c r="D82" s="2">
        <v>12</v>
      </c>
      <c r="E82" s="5">
        <v>2.2200000000000002</v>
      </c>
      <c r="F82" s="5">
        <v>2.19</v>
      </c>
      <c r="G82" s="5">
        <v>1.66</v>
      </c>
      <c r="H82" s="2"/>
    </row>
    <row r="83" spans="1:8">
      <c r="A83" s="1">
        <f t="shared" si="8"/>
        <v>263</v>
      </c>
      <c r="B83" s="1">
        <v>0</v>
      </c>
      <c r="C83" s="1">
        <v>5</v>
      </c>
      <c r="D83" s="2">
        <v>13</v>
      </c>
      <c r="E83" s="5">
        <v>54.61</v>
      </c>
      <c r="F83" s="5">
        <v>53.12</v>
      </c>
      <c r="G83" s="5">
        <v>4.59</v>
      </c>
      <c r="H83" s="2"/>
    </row>
    <row r="84" spans="1:8">
      <c r="A84" s="1">
        <f t="shared" si="8"/>
        <v>264</v>
      </c>
      <c r="B84" s="1">
        <v>0</v>
      </c>
      <c r="C84" s="1">
        <v>5</v>
      </c>
      <c r="D84" s="2">
        <v>14</v>
      </c>
      <c r="E84" s="5">
        <v>13.61</v>
      </c>
      <c r="F84" s="5">
        <v>7.7</v>
      </c>
      <c r="G84" s="5">
        <v>2.31</v>
      </c>
      <c r="H84" s="2"/>
    </row>
    <row r="85" spans="1:8">
      <c r="A85" s="1">
        <f t="shared" si="8"/>
        <v>295</v>
      </c>
      <c r="B85" s="1">
        <v>0</v>
      </c>
      <c r="C85" s="1">
        <v>-6</v>
      </c>
      <c r="D85" s="2">
        <v>5</v>
      </c>
      <c r="E85" s="5">
        <v>1765.37</v>
      </c>
      <c r="F85" s="5">
        <v>1902.99</v>
      </c>
      <c r="G85" s="5">
        <v>30.46</v>
      </c>
      <c r="H85" s="2"/>
    </row>
    <row r="86" spans="1:8">
      <c r="A86" s="1">
        <f t="shared" si="8"/>
        <v>296</v>
      </c>
      <c r="B86" s="1">
        <v>0</v>
      </c>
      <c r="C86" s="1">
        <v>-6</v>
      </c>
      <c r="D86" s="2">
        <v>4</v>
      </c>
      <c r="E86" s="5">
        <v>161.15</v>
      </c>
      <c r="F86" s="5">
        <v>145.36000000000001</v>
      </c>
      <c r="G86" s="5">
        <v>6.55</v>
      </c>
      <c r="H86" s="2"/>
    </row>
    <row r="87" spans="1:8">
      <c r="A87" s="1">
        <f t="shared" si="8"/>
        <v>297</v>
      </c>
      <c r="B87" s="1">
        <v>0</v>
      </c>
      <c r="C87" s="1">
        <v>-6</v>
      </c>
      <c r="D87" s="2">
        <v>3</v>
      </c>
      <c r="E87" s="5">
        <v>1398.26</v>
      </c>
      <c r="F87" s="5">
        <v>1523.08</v>
      </c>
      <c r="G87" s="5">
        <v>17.54</v>
      </c>
      <c r="H87" s="2"/>
    </row>
    <row r="88" spans="1:8">
      <c r="A88" s="1">
        <f t="shared" si="8"/>
        <v>299</v>
      </c>
      <c r="B88" s="1">
        <v>0</v>
      </c>
      <c r="C88" s="1">
        <v>6</v>
      </c>
      <c r="D88" s="2">
        <v>-1</v>
      </c>
      <c r="E88" s="5">
        <v>733.14</v>
      </c>
      <c r="F88" s="5">
        <v>670.24</v>
      </c>
      <c r="G88" s="5">
        <v>8.84</v>
      </c>
      <c r="H88" s="2"/>
    </row>
    <row r="89" spans="1:8">
      <c r="A89" s="1">
        <f t="shared" si="8"/>
        <v>310</v>
      </c>
      <c r="B89" s="1">
        <v>0</v>
      </c>
      <c r="C89" s="1">
        <v>6</v>
      </c>
      <c r="D89" s="2">
        <v>10</v>
      </c>
      <c r="E89" s="5">
        <v>67.11</v>
      </c>
      <c r="F89" s="5">
        <v>71.58</v>
      </c>
      <c r="G89" s="5">
        <v>4.16</v>
      </c>
      <c r="H89" s="2"/>
    </row>
    <row r="90" spans="1:8">
      <c r="A90" s="1">
        <f t="shared" si="8"/>
        <v>311</v>
      </c>
      <c r="B90" s="1">
        <v>0</v>
      </c>
      <c r="C90" s="1">
        <v>6</v>
      </c>
      <c r="D90" s="2">
        <v>11</v>
      </c>
      <c r="E90" s="5">
        <v>761.35</v>
      </c>
      <c r="F90" s="5">
        <v>785.8</v>
      </c>
      <c r="G90" s="5">
        <v>12.54</v>
      </c>
      <c r="H90" s="2"/>
    </row>
    <row r="91" spans="1:8">
      <c r="A91" s="1">
        <f t="shared" si="8"/>
        <v>312</v>
      </c>
      <c r="B91" s="1">
        <v>0</v>
      </c>
      <c r="C91" s="1">
        <v>6</v>
      </c>
      <c r="D91" s="2">
        <v>12</v>
      </c>
      <c r="E91" s="5">
        <v>7.04</v>
      </c>
      <c r="F91" s="5">
        <v>5.58</v>
      </c>
      <c r="G91" s="5">
        <v>3.57</v>
      </c>
      <c r="H91" s="2"/>
    </row>
    <row r="92" spans="1:8">
      <c r="A92" s="1">
        <f t="shared" si="8"/>
        <v>313</v>
      </c>
      <c r="B92" s="1">
        <v>0</v>
      </c>
      <c r="C92" s="1">
        <v>6</v>
      </c>
      <c r="D92" s="2">
        <v>13</v>
      </c>
      <c r="E92" s="5">
        <v>34.619999999999997</v>
      </c>
      <c r="F92" s="5">
        <v>36.54</v>
      </c>
      <c r="G92" s="5">
        <v>6.2</v>
      </c>
      <c r="H92" s="2"/>
    </row>
    <row r="93" spans="1:8">
      <c r="A93" s="1">
        <f t="shared" si="8"/>
        <v>314</v>
      </c>
      <c r="B93" s="1">
        <v>0</v>
      </c>
      <c r="C93" s="1">
        <v>6</v>
      </c>
      <c r="D93" s="2">
        <v>14</v>
      </c>
      <c r="E93" s="5">
        <v>37.130000000000003</v>
      </c>
      <c r="F93" s="5">
        <v>40.06</v>
      </c>
      <c r="G93" s="5">
        <v>6.39</v>
      </c>
      <c r="H93" s="2"/>
    </row>
    <row r="94" spans="1:8">
      <c r="A94" s="1">
        <f t="shared" si="8"/>
        <v>345</v>
      </c>
      <c r="B94" s="1">
        <v>0</v>
      </c>
      <c r="C94" s="1">
        <v>-7</v>
      </c>
      <c r="D94" s="2">
        <v>5</v>
      </c>
      <c r="E94" s="5">
        <v>122.81</v>
      </c>
      <c r="F94" s="5">
        <v>121.81</v>
      </c>
      <c r="G94" s="5">
        <v>9.6</v>
      </c>
      <c r="H94" s="2"/>
    </row>
    <row r="95" spans="1:8">
      <c r="A95" s="1">
        <f t="shared" si="8"/>
        <v>346</v>
      </c>
      <c r="B95" s="1">
        <v>0</v>
      </c>
      <c r="C95" s="1">
        <v>-7</v>
      </c>
      <c r="D95" s="2">
        <v>4</v>
      </c>
      <c r="E95" s="5">
        <v>123.12</v>
      </c>
      <c r="F95" s="5">
        <v>116.13</v>
      </c>
      <c r="G95" s="5">
        <v>5.03</v>
      </c>
      <c r="H95" s="2"/>
    </row>
    <row r="96" spans="1:8">
      <c r="A96" s="1">
        <f t="shared" si="8"/>
        <v>347</v>
      </c>
      <c r="B96" s="1">
        <v>0</v>
      </c>
      <c r="C96" s="1">
        <v>-7</v>
      </c>
      <c r="D96" s="2">
        <v>3</v>
      </c>
      <c r="E96" s="5">
        <v>25.32</v>
      </c>
      <c r="F96" s="5">
        <v>18.54</v>
      </c>
      <c r="G96" s="5">
        <v>2.4700000000000002</v>
      </c>
      <c r="H96" s="2"/>
    </row>
    <row r="97" spans="1:8">
      <c r="A97" s="1">
        <f t="shared" si="8"/>
        <v>359</v>
      </c>
      <c r="B97" s="1">
        <v>0</v>
      </c>
      <c r="C97" s="1">
        <v>7</v>
      </c>
      <c r="D97" s="2">
        <v>9</v>
      </c>
      <c r="E97" s="5">
        <v>12.15</v>
      </c>
      <c r="F97" s="5">
        <v>7.82</v>
      </c>
      <c r="G97" s="5">
        <v>4.1900000000000004</v>
      </c>
      <c r="H97" s="2"/>
    </row>
    <row r="98" spans="1:8">
      <c r="A98" s="1">
        <f t="shared" si="8"/>
        <v>360</v>
      </c>
      <c r="B98" s="1">
        <v>0</v>
      </c>
      <c r="C98" s="1">
        <v>7</v>
      </c>
      <c r="D98" s="2">
        <v>10</v>
      </c>
      <c r="E98" s="5">
        <v>2.7</v>
      </c>
      <c r="F98" s="5">
        <v>3.85</v>
      </c>
      <c r="G98" s="5">
        <v>4.08</v>
      </c>
      <c r="H98" s="2"/>
    </row>
    <row r="99" spans="1:8">
      <c r="A99" s="1">
        <f t="shared" si="8"/>
        <v>361</v>
      </c>
      <c r="B99" s="1">
        <v>0</v>
      </c>
      <c r="C99" s="1">
        <v>7</v>
      </c>
      <c r="D99" s="2">
        <v>11</v>
      </c>
      <c r="E99" s="5">
        <v>18.21</v>
      </c>
      <c r="F99" s="5">
        <v>18.77</v>
      </c>
      <c r="G99" s="5">
        <v>5.41</v>
      </c>
      <c r="H99" s="2"/>
    </row>
    <row r="100" spans="1:8">
      <c r="A100" s="1">
        <f t="shared" si="8"/>
        <v>362</v>
      </c>
      <c r="B100" s="1">
        <v>0</v>
      </c>
      <c r="C100" s="1">
        <v>7</v>
      </c>
      <c r="D100" s="2">
        <v>12</v>
      </c>
      <c r="E100" s="5">
        <v>198.08</v>
      </c>
      <c r="F100" s="5">
        <v>208.77</v>
      </c>
      <c r="G100" s="5">
        <v>11.89</v>
      </c>
      <c r="H100" s="2"/>
    </row>
    <row r="101" spans="1:8">
      <c r="A101" s="1">
        <f t="shared" si="8"/>
        <v>363</v>
      </c>
      <c r="B101" s="1">
        <v>0</v>
      </c>
      <c r="C101" s="1">
        <v>7</v>
      </c>
      <c r="D101" s="2">
        <v>13</v>
      </c>
      <c r="E101" s="5">
        <v>72.27</v>
      </c>
      <c r="F101" s="5">
        <v>75.17</v>
      </c>
      <c r="G101" s="5">
        <v>8.27</v>
      </c>
      <c r="H101" s="2"/>
    </row>
    <row r="102" spans="1:8">
      <c r="A102" s="1">
        <f t="shared" si="8"/>
        <v>364</v>
      </c>
      <c r="B102" s="1">
        <v>0</v>
      </c>
      <c r="C102" s="1">
        <v>7</v>
      </c>
      <c r="D102" s="2">
        <v>14</v>
      </c>
      <c r="E102" s="5">
        <v>171.45</v>
      </c>
      <c r="F102" s="5">
        <v>171.26</v>
      </c>
      <c r="G102" s="5">
        <v>12.94</v>
      </c>
      <c r="H102" s="2"/>
    </row>
    <row r="103" spans="1:8">
      <c r="A103" s="1">
        <f t="shared" si="8"/>
        <v>395</v>
      </c>
      <c r="B103" s="1">
        <v>0</v>
      </c>
      <c r="C103" s="1">
        <v>-8</v>
      </c>
      <c r="D103" s="2">
        <v>5</v>
      </c>
      <c r="E103" s="5">
        <v>48.63</v>
      </c>
      <c r="F103" s="5">
        <v>39.869999999999997</v>
      </c>
      <c r="G103" s="5">
        <v>5.41</v>
      </c>
      <c r="H103" s="2"/>
    </row>
    <row r="104" spans="1:8">
      <c r="A104" s="1">
        <f t="shared" si="8"/>
        <v>396</v>
      </c>
      <c r="B104" s="1">
        <v>0</v>
      </c>
      <c r="C104" s="1">
        <v>-8</v>
      </c>
      <c r="D104" s="2">
        <v>4</v>
      </c>
      <c r="E104" s="5">
        <v>467.09</v>
      </c>
      <c r="F104" s="5">
        <v>499.1</v>
      </c>
      <c r="G104" s="5">
        <v>15.5</v>
      </c>
      <c r="H104" s="2"/>
    </row>
    <row r="105" spans="1:8">
      <c r="A105" s="1">
        <f t="shared" si="8"/>
        <v>397</v>
      </c>
      <c r="B105" s="1">
        <v>0</v>
      </c>
      <c r="C105" s="1">
        <v>-8</v>
      </c>
      <c r="D105" s="2">
        <v>3</v>
      </c>
      <c r="E105" s="5">
        <v>17.62</v>
      </c>
      <c r="F105" s="5">
        <v>10.34</v>
      </c>
      <c r="G105" s="5">
        <v>2.73</v>
      </c>
      <c r="H105" s="2"/>
    </row>
    <row r="106" spans="1:8">
      <c r="A106" s="1">
        <f t="shared" si="8"/>
        <v>398</v>
      </c>
      <c r="B106" s="1">
        <v>0</v>
      </c>
      <c r="C106" s="1">
        <v>-8</v>
      </c>
      <c r="D106" s="2">
        <v>2</v>
      </c>
      <c r="E106" s="5">
        <v>170.17</v>
      </c>
      <c r="F106" s="5">
        <v>184.27</v>
      </c>
      <c r="G106" s="5">
        <v>9.27</v>
      </c>
      <c r="H106" s="2"/>
    </row>
    <row r="107" spans="1:8">
      <c r="A107" s="1">
        <f t="shared" si="8"/>
        <v>408</v>
      </c>
      <c r="B107" s="1">
        <v>0</v>
      </c>
      <c r="C107" s="1">
        <v>8</v>
      </c>
      <c r="D107" s="2">
        <v>8</v>
      </c>
      <c r="E107" s="5">
        <v>955.15</v>
      </c>
      <c r="F107" s="5">
        <v>998.27</v>
      </c>
      <c r="G107" s="5">
        <v>21.8</v>
      </c>
      <c r="H107" s="2"/>
    </row>
    <row r="108" spans="1:8">
      <c r="A108" s="1">
        <f t="shared" si="8"/>
        <v>409</v>
      </c>
      <c r="B108" s="1">
        <v>0</v>
      </c>
      <c r="C108" s="1">
        <v>8</v>
      </c>
      <c r="D108" s="2">
        <v>9</v>
      </c>
      <c r="E108" s="5">
        <v>82.11</v>
      </c>
      <c r="F108" s="5">
        <v>89.64</v>
      </c>
      <c r="G108" s="5">
        <v>7.88</v>
      </c>
      <c r="H108" s="2"/>
    </row>
    <row r="109" spans="1:8">
      <c r="A109" s="1">
        <f t="shared" si="8"/>
        <v>410</v>
      </c>
      <c r="B109" s="1">
        <v>0</v>
      </c>
      <c r="C109" s="1">
        <v>8</v>
      </c>
      <c r="D109" s="2">
        <v>10</v>
      </c>
      <c r="E109" s="5">
        <v>441.08</v>
      </c>
      <c r="F109" s="5">
        <v>513.76</v>
      </c>
      <c r="G109" s="5">
        <v>17.29</v>
      </c>
      <c r="H109" s="2"/>
    </row>
    <row r="110" spans="1:8">
      <c r="A110" s="1">
        <f t="shared" si="8"/>
        <v>411</v>
      </c>
      <c r="B110" s="1">
        <v>0</v>
      </c>
      <c r="C110" s="1">
        <v>8</v>
      </c>
      <c r="D110" s="2">
        <v>11</v>
      </c>
      <c r="E110" s="5">
        <v>18.739999999999998</v>
      </c>
      <c r="F110" s="5">
        <v>11</v>
      </c>
      <c r="G110" s="5">
        <v>3.74</v>
      </c>
      <c r="H110" s="2"/>
    </row>
    <row r="111" spans="1:8">
      <c r="A111" s="1">
        <f t="shared" si="8"/>
        <v>412</v>
      </c>
      <c r="B111" s="1">
        <v>0</v>
      </c>
      <c r="C111" s="1">
        <v>8</v>
      </c>
      <c r="D111" s="2">
        <v>12</v>
      </c>
      <c r="E111" s="5">
        <v>85.81</v>
      </c>
      <c r="F111" s="5">
        <v>90.89</v>
      </c>
      <c r="G111" s="5">
        <v>9.6300000000000008</v>
      </c>
      <c r="H111" s="2"/>
    </row>
    <row r="112" spans="1:8">
      <c r="A112" s="1">
        <f t="shared" si="8"/>
        <v>413</v>
      </c>
      <c r="B112" s="1">
        <v>0</v>
      </c>
      <c r="C112" s="1">
        <v>8</v>
      </c>
      <c r="D112" s="2">
        <v>13</v>
      </c>
      <c r="E112" s="5">
        <v>58.12</v>
      </c>
      <c r="F112" s="5">
        <v>57.86</v>
      </c>
      <c r="G112" s="5">
        <v>8.8699999999999992</v>
      </c>
      <c r="H112" s="2"/>
    </row>
    <row r="113" spans="1:8">
      <c r="A113" s="1">
        <f t="shared" si="8"/>
        <v>443</v>
      </c>
      <c r="B113" s="1">
        <v>0</v>
      </c>
      <c r="C113" s="1">
        <v>9</v>
      </c>
      <c r="D113" s="2">
        <v>-7</v>
      </c>
      <c r="E113" s="5">
        <v>42.53</v>
      </c>
      <c r="F113" s="5">
        <v>55.13</v>
      </c>
      <c r="G113" s="5">
        <v>9</v>
      </c>
      <c r="H113" s="2"/>
    </row>
    <row r="114" spans="1:8">
      <c r="A114" s="1">
        <f t="shared" si="8"/>
        <v>444</v>
      </c>
      <c r="B114" s="1">
        <v>0</v>
      </c>
      <c r="C114" s="1">
        <v>9</v>
      </c>
      <c r="D114" s="2">
        <v>-6</v>
      </c>
      <c r="E114" s="5">
        <v>7.84</v>
      </c>
      <c r="F114" s="5">
        <v>7.95</v>
      </c>
      <c r="G114" s="5">
        <v>4.04</v>
      </c>
      <c r="H114" s="2"/>
    </row>
    <row r="115" spans="1:8">
      <c r="A115" s="1">
        <f t="shared" si="8"/>
        <v>445</v>
      </c>
      <c r="B115" s="1">
        <v>0</v>
      </c>
      <c r="C115" s="1">
        <v>9</v>
      </c>
      <c r="D115" s="2">
        <v>-5</v>
      </c>
      <c r="E115" s="5">
        <v>152.91999999999999</v>
      </c>
      <c r="F115" s="5">
        <v>161.01</v>
      </c>
      <c r="G115" s="5">
        <v>11.31</v>
      </c>
      <c r="H115" s="2"/>
    </row>
    <row r="116" spans="1:8">
      <c r="A116" s="1">
        <f t="shared" si="8"/>
        <v>446</v>
      </c>
      <c r="B116" s="1">
        <v>0</v>
      </c>
      <c r="C116" s="1">
        <v>-9</v>
      </c>
      <c r="D116" s="2">
        <v>4</v>
      </c>
      <c r="E116" s="5">
        <v>90.22</v>
      </c>
      <c r="F116" s="5">
        <v>81.59</v>
      </c>
      <c r="G116" s="5">
        <v>7.63</v>
      </c>
      <c r="H116" s="2"/>
    </row>
    <row r="117" spans="1:8">
      <c r="A117" s="1">
        <f t="shared" si="8"/>
        <v>447</v>
      </c>
      <c r="B117" s="1">
        <v>0</v>
      </c>
      <c r="C117" s="1">
        <v>-9</v>
      </c>
      <c r="D117" s="2">
        <v>3</v>
      </c>
      <c r="E117" s="5">
        <v>440.08</v>
      </c>
      <c r="F117" s="5">
        <v>476.47</v>
      </c>
      <c r="G117" s="5">
        <v>15.64</v>
      </c>
      <c r="H117" s="2"/>
    </row>
    <row r="118" spans="1:8">
      <c r="A118" s="1">
        <f t="shared" si="8"/>
        <v>448</v>
      </c>
      <c r="B118" s="1">
        <v>0</v>
      </c>
      <c r="C118" s="1">
        <v>-9</v>
      </c>
      <c r="D118" s="2">
        <v>2</v>
      </c>
      <c r="E118" s="5">
        <v>2.31</v>
      </c>
      <c r="F118" s="5">
        <v>0.91</v>
      </c>
      <c r="G118" s="5">
        <v>2.78</v>
      </c>
      <c r="H118" s="2"/>
    </row>
    <row r="119" spans="1:8">
      <c r="A119" s="1">
        <f t="shared" si="8"/>
        <v>449</v>
      </c>
      <c r="B119" s="1">
        <v>0</v>
      </c>
      <c r="C119" s="1">
        <v>-9</v>
      </c>
      <c r="D119" s="2">
        <v>1</v>
      </c>
      <c r="E119" s="5">
        <v>418.49</v>
      </c>
      <c r="F119" s="5">
        <v>423.41</v>
      </c>
      <c r="G119" s="5">
        <v>13.95</v>
      </c>
      <c r="H119" s="2"/>
    </row>
    <row r="120" spans="1:8">
      <c r="A120" s="1">
        <f t="shared" si="8"/>
        <v>450</v>
      </c>
      <c r="B120" s="1">
        <v>0</v>
      </c>
      <c r="C120" s="1">
        <v>-9</v>
      </c>
      <c r="D120" s="2">
        <v>0</v>
      </c>
      <c r="E120" s="5">
        <v>282.75</v>
      </c>
      <c r="F120" s="5">
        <v>268.55</v>
      </c>
      <c r="G120" s="5">
        <v>10.67</v>
      </c>
      <c r="H120" s="2"/>
    </row>
    <row r="121" spans="1:8">
      <c r="A121" s="1">
        <f t="shared" ref="A121:A184" si="9">ABS(2500*B121+50*C121+D121)</f>
        <v>457</v>
      </c>
      <c r="B121" s="1">
        <v>0</v>
      </c>
      <c r="C121" s="1">
        <v>9</v>
      </c>
      <c r="D121" s="2">
        <v>7</v>
      </c>
      <c r="E121" s="5">
        <v>16.39</v>
      </c>
      <c r="F121" s="5">
        <v>14.99</v>
      </c>
      <c r="G121" s="5">
        <v>4.32</v>
      </c>
      <c r="H121" s="2"/>
    </row>
    <row r="122" spans="1:8">
      <c r="A122" s="1">
        <f t="shared" si="9"/>
        <v>458</v>
      </c>
      <c r="B122" s="1">
        <v>0</v>
      </c>
      <c r="C122" s="1">
        <v>9</v>
      </c>
      <c r="D122" s="2">
        <v>8</v>
      </c>
      <c r="E122" s="5">
        <v>5.57</v>
      </c>
      <c r="F122" s="5">
        <v>5.31</v>
      </c>
      <c r="G122" s="5">
        <v>3.67</v>
      </c>
      <c r="H122" s="2"/>
    </row>
    <row r="123" spans="1:8">
      <c r="A123" s="1">
        <f t="shared" si="9"/>
        <v>459</v>
      </c>
      <c r="B123" s="1">
        <v>0</v>
      </c>
      <c r="C123" s="1">
        <v>9</v>
      </c>
      <c r="D123" s="2">
        <v>9</v>
      </c>
      <c r="E123" s="5">
        <v>291.67</v>
      </c>
      <c r="F123" s="5">
        <v>283.79000000000002</v>
      </c>
      <c r="G123" s="5">
        <v>13.26</v>
      </c>
      <c r="H123" s="2"/>
    </row>
    <row r="124" spans="1:8">
      <c r="A124" s="1">
        <f t="shared" si="9"/>
        <v>460</v>
      </c>
      <c r="B124" s="1">
        <v>0</v>
      </c>
      <c r="C124" s="1">
        <v>9</v>
      </c>
      <c r="D124" s="2">
        <v>10</v>
      </c>
      <c r="E124" s="5">
        <v>4.76</v>
      </c>
      <c r="F124" s="5">
        <v>4.83</v>
      </c>
      <c r="G124" s="5">
        <v>3.78</v>
      </c>
      <c r="H124" s="2"/>
    </row>
    <row r="125" spans="1:8">
      <c r="A125" s="1">
        <f t="shared" si="9"/>
        <v>461</v>
      </c>
      <c r="B125" s="1">
        <v>0</v>
      </c>
      <c r="C125" s="1">
        <v>9</v>
      </c>
      <c r="D125" s="2">
        <v>11</v>
      </c>
      <c r="E125" s="5">
        <v>100.25</v>
      </c>
      <c r="F125" s="5">
        <v>84.32</v>
      </c>
      <c r="G125" s="5">
        <v>8.4499999999999993</v>
      </c>
      <c r="H125" s="2"/>
    </row>
    <row r="126" spans="1:8">
      <c r="A126" s="1">
        <f t="shared" si="9"/>
        <v>462</v>
      </c>
      <c r="B126" s="1">
        <v>0</v>
      </c>
      <c r="C126" s="1">
        <v>9</v>
      </c>
      <c r="D126" s="2">
        <v>12</v>
      </c>
      <c r="E126" s="5">
        <v>54.99</v>
      </c>
      <c r="F126" s="5">
        <v>52.61</v>
      </c>
      <c r="G126" s="5">
        <v>7.3</v>
      </c>
      <c r="H126" s="2"/>
    </row>
    <row r="127" spans="1:8">
      <c r="A127" s="1">
        <f t="shared" si="9"/>
        <v>494</v>
      </c>
      <c r="B127" s="1">
        <v>0</v>
      </c>
      <c r="C127" s="1">
        <v>10</v>
      </c>
      <c r="D127" s="2">
        <v>-6</v>
      </c>
      <c r="E127" s="5">
        <v>6.26</v>
      </c>
      <c r="F127" s="5">
        <v>4.68</v>
      </c>
      <c r="G127" s="5">
        <v>3.28</v>
      </c>
      <c r="H127" s="2"/>
    </row>
    <row r="128" spans="1:8">
      <c r="A128" s="1">
        <f t="shared" si="9"/>
        <v>495</v>
      </c>
      <c r="B128" s="1">
        <v>0</v>
      </c>
      <c r="C128" s="1">
        <v>10</v>
      </c>
      <c r="D128" s="2">
        <v>-5</v>
      </c>
      <c r="E128" s="5">
        <v>285</v>
      </c>
      <c r="F128" s="5">
        <v>291.69</v>
      </c>
      <c r="G128" s="5">
        <v>15.24</v>
      </c>
      <c r="H128" s="2"/>
    </row>
    <row r="129" spans="1:8">
      <c r="A129" s="1">
        <f t="shared" si="9"/>
        <v>497</v>
      </c>
      <c r="B129" s="1">
        <v>0</v>
      </c>
      <c r="C129" s="1">
        <v>-10</v>
      </c>
      <c r="D129" s="2">
        <v>3</v>
      </c>
      <c r="E129" s="5">
        <v>166.29</v>
      </c>
      <c r="F129" s="5">
        <v>156.33000000000001</v>
      </c>
      <c r="G129" s="5">
        <v>11.07</v>
      </c>
      <c r="H129" s="2"/>
    </row>
    <row r="130" spans="1:8">
      <c r="A130" s="1">
        <f t="shared" si="9"/>
        <v>498</v>
      </c>
      <c r="B130" s="1">
        <v>0</v>
      </c>
      <c r="C130" s="1">
        <v>-10</v>
      </c>
      <c r="D130" s="2">
        <v>2</v>
      </c>
      <c r="E130" s="5">
        <v>27.92</v>
      </c>
      <c r="F130" s="5">
        <v>31.42</v>
      </c>
      <c r="G130" s="5">
        <v>5.74</v>
      </c>
      <c r="H130" s="2"/>
    </row>
    <row r="131" spans="1:8">
      <c r="A131" s="1">
        <f t="shared" si="9"/>
        <v>499</v>
      </c>
      <c r="B131" s="1">
        <v>0</v>
      </c>
      <c r="C131" s="1">
        <v>-10</v>
      </c>
      <c r="D131" s="2">
        <v>1</v>
      </c>
      <c r="E131" s="5">
        <v>102.34</v>
      </c>
      <c r="F131" s="5">
        <v>95.72</v>
      </c>
      <c r="G131" s="5">
        <v>7.77</v>
      </c>
      <c r="H131" s="2"/>
    </row>
    <row r="132" spans="1:8">
      <c r="A132" s="1">
        <f t="shared" si="9"/>
        <v>500</v>
      </c>
      <c r="B132" s="1">
        <v>0</v>
      </c>
      <c r="C132" s="1">
        <v>-10</v>
      </c>
      <c r="D132" s="2">
        <v>0</v>
      </c>
      <c r="E132" s="5">
        <v>65.569999999999993</v>
      </c>
      <c r="F132" s="5">
        <v>54.26</v>
      </c>
      <c r="G132" s="5">
        <v>6.56</v>
      </c>
      <c r="H132" s="2"/>
    </row>
    <row r="133" spans="1:8">
      <c r="A133" s="1">
        <f t="shared" si="9"/>
        <v>501</v>
      </c>
      <c r="B133" s="1">
        <v>0</v>
      </c>
      <c r="C133" s="1">
        <v>-10</v>
      </c>
      <c r="D133" s="2">
        <v>-1</v>
      </c>
      <c r="E133" s="5">
        <v>1.51</v>
      </c>
      <c r="F133" s="5">
        <v>1.28</v>
      </c>
      <c r="G133" s="5">
        <v>1.7</v>
      </c>
      <c r="H133" s="2"/>
    </row>
    <row r="134" spans="1:8">
      <c r="A134" s="1">
        <f t="shared" si="9"/>
        <v>503</v>
      </c>
      <c r="B134" s="1">
        <v>0</v>
      </c>
      <c r="C134" s="1">
        <v>-10</v>
      </c>
      <c r="D134" s="2">
        <v>-3</v>
      </c>
      <c r="E134" s="5">
        <v>377.6</v>
      </c>
      <c r="F134" s="5">
        <v>381.29</v>
      </c>
      <c r="G134" s="5">
        <v>11.84</v>
      </c>
      <c r="H134" s="2"/>
    </row>
    <row r="135" spans="1:8">
      <c r="A135" s="1">
        <f t="shared" si="9"/>
        <v>506</v>
      </c>
      <c r="B135" s="1">
        <v>0</v>
      </c>
      <c r="C135" s="1">
        <v>10</v>
      </c>
      <c r="D135" s="2">
        <v>6</v>
      </c>
      <c r="E135" s="5">
        <v>22.55</v>
      </c>
      <c r="F135" s="5">
        <v>20.74</v>
      </c>
      <c r="G135" s="5">
        <v>4.68</v>
      </c>
      <c r="H135" s="2"/>
    </row>
    <row r="136" spans="1:8">
      <c r="A136" s="1">
        <f t="shared" si="9"/>
        <v>507</v>
      </c>
      <c r="B136" s="1">
        <v>0</v>
      </c>
      <c r="C136" s="1">
        <v>10</v>
      </c>
      <c r="D136" s="2">
        <v>7</v>
      </c>
      <c r="E136" s="5">
        <v>310.19</v>
      </c>
      <c r="F136" s="5">
        <v>319.23</v>
      </c>
      <c r="G136" s="5">
        <v>13.23</v>
      </c>
      <c r="H136" s="2"/>
    </row>
    <row r="137" spans="1:8">
      <c r="A137" s="1">
        <f t="shared" si="9"/>
        <v>508</v>
      </c>
      <c r="B137" s="1">
        <v>0</v>
      </c>
      <c r="C137" s="1">
        <v>10</v>
      </c>
      <c r="D137" s="2">
        <v>8</v>
      </c>
      <c r="E137" s="5">
        <v>52.52</v>
      </c>
      <c r="F137" s="5">
        <v>57.99</v>
      </c>
      <c r="G137" s="5">
        <v>7.28</v>
      </c>
      <c r="H137" s="2"/>
    </row>
    <row r="138" spans="1:8">
      <c r="A138" s="1">
        <f t="shared" si="9"/>
        <v>509</v>
      </c>
      <c r="B138" s="1">
        <v>0</v>
      </c>
      <c r="C138" s="1">
        <v>10</v>
      </c>
      <c r="D138" s="2">
        <v>9</v>
      </c>
      <c r="E138" s="5">
        <v>314.95</v>
      </c>
      <c r="F138" s="5">
        <v>353.08</v>
      </c>
      <c r="G138" s="5">
        <v>15.58</v>
      </c>
      <c r="H138" s="2"/>
    </row>
    <row r="139" spans="1:8">
      <c r="A139" s="1">
        <f t="shared" si="9"/>
        <v>510</v>
      </c>
      <c r="B139" s="1">
        <v>0</v>
      </c>
      <c r="C139" s="1">
        <v>10</v>
      </c>
      <c r="D139" s="2">
        <v>10</v>
      </c>
      <c r="E139" s="5">
        <v>42.28</v>
      </c>
      <c r="F139" s="5">
        <v>33.950000000000003</v>
      </c>
      <c r="G139" s="5">
        <v>6.25</v>
      </c>
      <c r="H139" s="2"/>
    </row>
    <row r="140" spans="1:8">
      <c r="A140" s="1">
        <f t="shared" si="9"/>
        <v>511</v>
      </c>
      <c r="B140" s="1">
        <v>0</v>
      </c>
      <c r="C140" s="1">
        <v>10</v>
      </c>
      <c r="D140" s="2">
        <v>11</v>
      </c>
      <c r="E140" s="5">
        <v>64.849999999999994</v>
      </c>
      <c r="F140" s="5">
        <v>68.53</v>
      </c>
      <c r="G140" s="5">
        <v>8.56</v>
      </c>
      <c r="H140" s="2"/>
    </row>
    <row r="141" spans="1:8">
      <c r="A141" s="1">
        <f t="shared" si="9"/>
        <v>546</v>
      </c>
      <c r="B141" s="1">
        <v>0</v>
      </c>
      <c r="C141" s="1">
        <v>11</v>
      </c>
      <c r="D141" s="2">
        <v>-4</v>
      </c>
      <c r="E141" s="5">
        <v>213.61</v>
      </c>
      <c r="F141" s="5">
        <v>218.02</v>
      </c>
      <c r="G141" s="5">
        <v>13.57</v>
      </c>
      <c r="H141" s="2"/>
    </row>
    <row r="142" spans="1:8">
      <c r="A142" s="1">
        <f t="shared" si="9"/>
        <v>547</v>
      </c>
      <c r="B142" s="1">
        <v>0</v>
      </c>
      <c r="C142" s="1">
        <v>-11</v>
      </c>
      <c r="D142" s="2">
        <v>3</v>
      </c>
      <c r="E142" s="5">
        <v>110.96</v>
      </c>
      <c r="F142" s="5">
        <v>116.88</v>
      </c>
      <c r="G142" s="5">
        <v>10.75</v>
      </c>
      <c r="H142" s="2"/>
    </row>
    <row r="143" spans="1:8">
      <c r="A143" s="1">
        <f t="shared" si="9"/>
        <v>548</v>
      </c>
      <c r="B143" s="1">
        <v>0</v>
      </c>
      <c r="C143" s="1">
        <v>-11</v>
      </c>
      <c r="D143" s="2">
        <v>2</v>
      </c>
      <c r="E143" s="5">
        <v>448.94</v>
      </c>
      <c r="F143" s="5">
        <v>463.5</v>
      </c>
      <c r="G143" s="5">
        <v>17.309999999999999</v>
      </c>
      <c r="H143" s="2"/>
    </row>
    <row r="144" spans="1:8">
      <c r="A144" s="1">
        <f t="shared" si="9"/>
        <v>549</v>
      </c>
      <c r="B144" s="1">
        <v>0</v>
      </c>
      <c r="C144" s="1">
        <v>-11</v>
      </c>
      <c r="D144" s="2">
        <v>1</v>
      </c>
      <c r="E144" s="5">
        <v>233.67</v>
      </c>
      <c r="F144" s="5">
        <v>253.13</v>
      </c>
      <c r="G144" s="5">
        <v>12.48</v>
      </c>
      <c r="H144" s="2"/>
    </row>
    <row r="145" spans="1:8">
      <c r="A145" s="1">
        <f t="shared" si="9"/>
        <v>550</v>
      </c>
      <c r="B145" s="1">
        <v>0</v>
      </c>
      <c r="C145" s="1">
        <v>-11</v>
      </c>
      <c r="D145" s="2">
        <v>0</v>
      </c>
      <c r="E145" s="5">
        <v>268.2</v>
      </c>
      <c r="F145" s="5">
        <v>275.20999999999998</v>
      </c>
      <c r="G145" s="5">
        <v>13.22</v>
      </c>
      <c r="H145" s="2"/>
    </row>
    <row r="146" spans="1:8">
      <c r="A146" s="1">
        <f t="shared" si="9"/>
        <v>551</v>
      </c>
      <c r="B146" s="1">
        <v>0</v>
      </c>
      <c r="C146" s="1">
        <v>-11</v>
      </c>
      <c r="D146" s="2">
        <v>-1</v>
      </c>
      <c r="E146" s="5">
        <v>198.99</v>
      </c>
      <c r="F146" s="5">
        <v>219.09</v>
      </c>
      <c r="G146" s="5">
        <v>11.41</v>
      </c>
      <c r="H146" s="2"/>
    </row>
    <row r="147" spans="1:8">
      <c r="A147" s="1">
        <f t="shared" si="9"/>
        <v>552</v>
      </c>
      <c r="B147" s="1">
        <v>0</v>
      </c>
      <c r="C147" s="1">
        <v>-11</v>
      </c>
      <c r="D147" s="2">
        <v>-2</v>
      </c>
      <c r="E147" s="5">
        <v>6.95</v>
      </c>
      <c r="F147" s="5">
        <v>12.15</v>
      </c>
      <c r="G147" s="5">
        <v>3.24</v>
      </c>
      <c r="H147" s="2"/>
    </row>
    <row r="148" spans="1:8">
      <c r="A148" s="1">
        <f t="shared" si="9"/>
        <v>553</v>
      </c>
      <c r="B148" s="1">
        <v>0</v>
      </c>
      <c r="C148" s="1">
        <v>-11</v>
      </c>
      <c r="D148" s="2">
        <v>-3</v>
      </c>
      <c r="E148" s="5">
        <v>204.3</v>
      </c>
      <c r="F148" s="5">
        <v>189.12</v>
      </c>
      <c r="G148" s="5">
        <v>9.92</v>
      </c>
      <c r="H148" s="2"/>
    </row>
    <row r="149" spans="1:8">
      <c r="A149" s="1">
        <f t="shared" si="9"/>
        <v>554</v>
      </c>
      <c r="B149" s="1">
        <v>0</v>
      </c>
      <c r="C149" s="1">
        <v>11</v>
      </c>
      <c r="D149" s="2">
        <v>4</v>
      </c>
      <c r="E149" s="5">
        <v>50.05</v>
      </c>
      <c r="F149" s="5">
        <v>49.49</v>
      </c>
      <c r="G149" s="5">
        <v>5.56</v>
      </c>
      <c r="H149" s="2"/>
    </row>
    <row r="150" spans="1:8">
      <c r="A150" s="1">
        <f t="shared" si="9"/>
        <v>555</v>
      </c>
      <c r="B150" s="1">
        <v>0</v>
      </c>
      <c r="C150" s="1">
        <v>11</v>
      </c>
      <c r="D150" s="2">
        <v>5</v>
      </c>
      <c r="E150" s="5">
        <v>32.659999999999997</v>
      </c>
      <c r="F150" s="5">
        <v>33.72</v>
      </c>
      <c r="G150" s="5">
        <v>5.36</v>
      </c>
      <c r="H150" s="2"/>
    </row>
    <row r="151" spans="1:8">
      <c r="A151" s="1">
        <f t="shared" si="9"/>
        <v>556</v>
      </c>
      <c r="B151" s="1">
        <v>0</v>
      </c>
      <c r="C151" s="1">
        <v>11</v>
      </c>
      <c r="D151" s="2">
        <v>6</v>
      </c>
      <c r="E151" s="5">
        <v>72.790000000000006</v>
      </c>
      <c r="F151" s="5">
        <v>74.010000000000005</v>
      </c>
      <c r="G151" s="5">
        <v>7.27</v>
      </c>
      <c r="H151" s="2"/>
    </row>
    <row r="152" spans="1:8">
      <c r="A152" s="1">
        <f t="shared" si="9"/>
        <v>557</v>
      </c>
      <c r="B152" s="1">
        <v>0</v>
      </c>
      <c r="C152" s="1">
        <v>11</v>
      </c>
      <c r="D152" s="2">
        <v>7</v>
      </c>
      <c r="E152" s="5">
        <v>28.04</v>
      </c>
      <c r="F152" s="5">
        <v>15.63</v>
      </c>
      <c r="G152" s="5">
        <v>5.08</v>
      </c>
      <c r="H152" s="2"/>
    </row>
    <row r="153" spans="1:8">
      <c r="A153" s="1">
        <f t="shared" si="9"/>
        <v>558</v>
      </c>
      <c r="B153" s="1">
        <v>0</v>
      </c>
      <c r="C153" s="1">
        <v>11</v>
      </c>
      <c r="D153" s="2">
        <v>8</v>
      </c>
      <c r="E153" s="5">
        <v>72</v>
      </c>
      <c r="F153" s="5">
        <v>65.11</v>
      </c>
      <c r="G153" s="5">
        <v>7.21</v>
      </c>
      <c r="H153" s="2"/>
    </row>
    <row r="154" spans="1:8">
      <c r="A154" s="1">
        <f t="shared" si="9"/>
        <v>559</v>
      </c>
      <c r="B154" s="1">
        <v>0</v>
      </c>
      <c r="C154" s="1">
        <v>11</v>
      </c>
      <c r="D154" s="2">
        <v>9</v>
      </c>
      <c r="E154" s="5">
        <v>6.76</v>
      </c>
      <c r="F154" s="5">
        <v>4.74</v>
      </c>
      <c r="G154" s="5">
        <v>3.17</v>
      </c>
      <c r="H154" s="2"/>
    </row>
    <row r="155" spans="1:8">
      <c r="A155" s="1">
        <f t="shared" si="9"/>
        <v>560</v>
      </c>
      <c r="B155" s="1">
        <v>0</v>
      </c>
      <c r="C155" s="1">
        <v>11</v>
      </c>
      <c r="D155" s="2">
        <v>10</v>
      </c>
      <c r="E155" s="5">
        <v>103.89</v>
      </c>
      <c r="F155" s="5">
        <v>112.88</v>
      </c>
      <c r="G155" s="5">
        <v>10.08</v>
      </c>
      <c r="H155" s="2"/>
    </row>
    <row r="156" spans="1:8">
      <c r="A156" s="1">
        <f t="shared" si="9"/>
        <v>598</v>
      </c>
      <c r="B156" s="1">
        <v>0</v>
      </c>
      <c r="C156" s="1">
        <v>-12</v>
      </c>
      <c r="D156" s="2">
        <v>2</v>
      </c>
      <c r="E156" s="5">
        <v>56.41</v>
      </c>
      <c r="F156" s="5">
        <v>54.83</v>
      </c>
      <c r="G156" s="5">
        <v>7.86</v>
      </c>
      <c r="H156" s="2"/>
    </row>
    <row r="157" spans="1:8">
      <c r="A157" s="1">
        <f t="shared" si="9"/>
        <v>599</v>
      </c>
      <c r="B157" s="1">
        <v>0</v>
      </c>
      <c r="C157" s="1">
        <v>-12</v>
      </c>
      <c r="D157" s="2">
        <v>1</v>
      </c>
      <c r="E157" s="5">
        <v>38.65</v>
      </c>
      <c r="F157" s="5">
        <v>43.35</v>
      </c>
      <c r="G157" s="5">
        <v>8.51</v>
      </c>
      <c r="H157" s="2"/>
    </row>
    <row r="158" spans="1:8">
      <c r="A158" s="1">
        <f t="shared" si="9"/>
        <v>600</v>
      </c>
      <c r="B158" s="1">
        <v>0</v>
      </c>
      <c r="C158" s="1">
        <v>-12</v>
      </c>
      <c r="D158" s="2">
        <v>0</v>
      </c>
      <c r="E158" s="5">
        <v>4.1399999999999997</v>
      </c>
      <c r="F158" s="5">
        <v>1.94</v>
      </c>
      <c r="G158" s="5">
        <v>2.77</v>
      </c>
      <c r="H158" s="2"/>
    </row>
    <row r="159" spans="1:8">
      <c r="A159" s="1">
        <f t="shared" si="9"/>
        <v>601</v>
      </c>
      <c r="B159" s="1">
        <v>0</v>
      </c>
      <c r="C159" s="1">
        <v>-12</v>
      </c>
      <c r="D159" s="2">
        <v>-1</v>
      </c>
      <c r="E159" s="5">
        <v>48.71</v>
      </c>
      <c r="F159" s="5">
        <v>49.52</v>
      </c>
      <c r="G159" s="5">
        <v>7.06</v>
      </c>
      <c r="H159" s="2"/>
    </row>
    <row r="160" spans="1:8">
      <c r="A160" s="1">
        <f t="shared" si="9"/>
        <v>602</v>
      </c>
      <c r="B160" s="1">
        <v>0</v>
      </c>
      <c r="C160" s="1">
        <v>-12</v>
      </c>
      <c r="D160" s="2">
        <v>-2</v>
      </c>
      <c r="E160" s="5">
        <v>122.59</v>
      </c>
      <c r="F160" s="5">
        <v>102.75</v>
      </c>
      <c r="G160" s="5">
        <v>8.5500000000000007</v>
      </c>
      <c r="H160" s="2"/>
    </row>
    <row r="161" spans="1:8">
      <c r="A161" s="1">
        <f t="shared" si="9"/>
        <v>605</v>
      </c>
      <c r="B161" s="1">
        <v>0</v>
      </c>
      <c r="C161" s="1">
        <v>12</v>
      </c>
      <c r="D161" s="2">
        <v>5</v>
      </c>
      <c r="E161" s="5">
        <v>44.02</v>
      </c>
      <c r="F161" s="5">
        <v>37.64</v>
      </c>
      <c r="G161" s="5">
        <v>5.53</v>
      </c>
      <c r="H161" s="2"/>
    </row>
    <row r="162" spans="1:8">
      <c r="A162" s="1">
        <f t="shared" si="9"/>
        <v>606</v>
      </c>
      <c r="B162" s="1">
        <v>0</v>
      </c>
      <c r="C162" s="1">
        <v>12</v>
      </c>
      <c r="D162" s="2">
        <v>6</v>
      </c>
      <c r="E162" s="5">
        <v>141.75</v>
      </c>
      <c r="F162" s="5">
        <v>141.74</v>
      </c>
      <c r="G162" s="5">
        <v>9.34</v>
      </c>
      <c r="H162" s="2"/>
    </row>
    <row r="163" spans="1:8">
      <c r="A163" s="1">
        <f t="shared" si="9"/>
        <v>607</v>
      </c>
      <c r="B163" s="1">
        <v>0</v>
      </c>
      <c r="C163" s="1">
        <v>12</v>
      </c>
      <c r="D163" s="2">
        <v>7</v>
      </c>
      <c r="E163" s="5">
        <v>43.44</v>
      </c>
      <c r="F163" s="5">
        <v>39.01</v>
      </c>
      <c r="G163" s="5">
        <v>6.04</v>
      </c>
      <c r="H163" s="2"/>
    </row>
    <row r="164" spans="1:8">
      <c r="A164" s="1">
        <f t="shared" si="9"/>
        <v>608</v>
      </c>
      <c r="B164" s="1">
        <v>0</v>
      </c>
      <c r="C164" s="1">
        <v>12</v>
      </c>
      <c r="D164" s="2">
        <v>8</v>
      </c>
      <c r="E164" s="5">
        <v>163.34</v>
      </c>
      <c r="F164" s="5">
        <v>165.85</v>
      </c>
      <c r="G164" s="5">
        <v>11.18</v>
      </c>
      <c r="H164" s="2"/>
    </row>
    <row r="165" spans="1:8">
      <c r="A165" s="1">
        <f t="shared" si="9"/>
        <v>1894</v>
      </c>
      <c r="B165" s="1">
        <v>-1</v>
      </c>
      <c r="C165" s="1">
        <v>12</v>
      </c>
      <c r="D165" s="2">
        <v>6</v>
      </c>
      <c r="E165" s="5">
        <v>19.940000000000001</v>
      </c>
      <c r="F165" s="5">
        <v>15.85</v>
      </c>
      <c r="G165" s="5">
        <v>5.01</v>
      </c>
      <c r="H165" s="2"/>
    </row>
    <row r="166" spans="1:8">
      <c r="A166" s="1">
        <f t="shared" si="9"/>
        <v>1898</v>
      </c>
      <c r="B166" s="1">
        <v>1</v>
      </c>
      <c r="C166" s="1">
        <v>-12</v>
      </c>
      <c r="D166" s="2">
        <v>-2</v>
      </c>
      <c r="E166" s="5">
        <v>4</v>
      </c>
      <c r="F166" s="5">
        <v>3.21</v>
      </c>
      <c r="G166" s="5">
        <v>3.71</v>
      </c>
      <c r="H166" s="2"/>
    </row>
    <row r="167" spans="1:8">
      <c r="A167" s="1">
        <f t="shared" si="9"/>
        <v>1899</v>
      </c>
      <c r="B167" s="1">
        <v>1</v>
      </c>
      <c r="C167" s="1">
        <v>-12</v>
      </c>
      <c r="D167" s="2">
        <v>-1</v>
      </c>
      <c r="E167" s="5">
        <v>189.41</v>
      </c>
      <c r="F167" s="5">
        <v>199.21</v>
      </c>
      <c r="G167" s="5">
        <v>12.65</v>
      </c>
      <c r="H167" s="2"/>
    </row>
    <row r="168" spans="1:8">
      <c r="A168" s="1">
        <f t="shared" si="9"/>
        <v>1900</v>
      </c>
      <c r="B168" s="1">
        <v>1</v>
      </c>
      <c r="C168" s="1">
        <v>-12</v>
      </c>
      <c r="D168" s="2">
        <v>0</v>
      </c>
      <c r="E168" s="5">
        <v>3.52</v>
      </c>
      <c r="F168" s="5">
        <v>5.76</v>
      </c>
      <c r="G168" s="5">
        <v>4.5</v>
      </c>
      <c r="H168" s="2"/>
    </row>
    <row r="169" spans="1:8">
      <c r="A169" s="1">
        <f t="shared" si="9"/>
        <v>1941</v>
      </c>
      <c r="B169" s="1">
        <v>-1</v>
      </c>
      <c r="C169" s="1">
        <v>11</v>
      </c>
      <c r="D169" s="2">
        <v>9</v>
      </c>
      <c r="E169" s="5">
        <v>188.28</v>
      </c>
      <c r="F169" s="5">
        <v>201.18</v>
      </c>
      <c r="G169" s="5">
        <v>12.93</v>
      </c>
      <c r="H169" s="2"/>
    </row>
    <row r="170" spans="1:8">
      <c r="A170" s="1">
        <f t="shared" si="9"/>
        <v>1942</v>
      </c>
      <c r="B170" s="1">
        <v>-1</v>
      </c>
      <c r="C170" s="1">
        <v>11</v>
      </c>
      <c r="D170" s="2">
        <v>8</v>
      </c>
      <c r="E170" s="5">
        <v>57.78</v>
      </c>
      <c r="F170" s="5">
        <v>50.78</v>
      </c>
      <c r="G170" s="5">
        <v>8.5</v>
      </c>
      <c r="H170" s="2"/>
    </row>
    <row r="171" spans="1:8">
      <c r="A171" s="1">
        <f t="shared" si="9"/>
        <v>1943</v>
      </c>
      <c r="B171" s="1">
        <v>-1</v>
      </c>
      <c r="C171" s="1">
        <v>11</v>
      </c>
      <c r="D171" s="2">
        <v>7</v>
      </c>
      <c r="E171" s="5">
        <v>160.72</v>
      </c>
      <c r="F171" s="5">
        <v>149.04</v>
      </c>
      <c r="G171" s="5">
        <v>10.55</v>
      </c>
      <c r="H171" s="2"/>
    </row>
    <row r="172" spans="1:8">
      <c r="A172" s="1">
        <f t="shared" si="9"/>
        <v>1944</v>
      </c>
      <c r="B172" s="1">
        <v>-1</v>
      </c>
      <c r="C172" s="1">
        <v>11</v>
      </c>
      <c r="D172" s="2">
        <v>6</v>
      </c>
      <c r="E172" s="5">
        <v>12.22</v>
      </c>
      <c r="F172" s="5">
        <v>11.13</v>
      </c>
      <c r="G172" s="5">
        <v>4.1500000000000004</v>
      </c>
      <c r="H172" s="2"/>
    </row>
    <row r="173" spans="1:8">
      <c r="A173" s="1">
        <f t="shared" si="9"/>
        <v>1947</v>
      </c>
      <c r="B173" s="1">
        <v>1</v>
      </c>
      <c r="C173" s="1">
        <v>-11</v>
      </c>
      <c r="D173" s="2">
        <v>-3</v>
      </c>
      <c r="E173" s="5">
        <v>35.28</v>
      </c>
      <c r="F173" s="5">
        <v>32.4</v>
      </c>
      <c r="G173" s="5">
        <v>5.82</v>
      </c>
      <c r="H173" s="2"/>
    </row>
    <row r="174" spans="1:8">
      <c r="A174" s="1">
        <f t="shared" si="9"/>
        <v>1948</v>
      </c>
      <c r="B174" s="1">
        <v>1</v>
      </c>
      <c r="C174" s="1">
        <v>-11</v>
      </c>
      <c r="D174" s="2">
        <v>-2</v>
      </c>
      <c r="E174" s="5">
        <v>27.04</v>
      </c>
      <c r="F174" s="5">
        <v>39.880000000000003</v>
      </c>
      <c r="G174" s="5">
        <v>6.2</v>
      </c>
      <c r="H174" s="2"/>
    </row>
    <row r="175" spans="1:8">
      <c r="A175" s="1">
        <f t="shared" si="9"/>
        <v>1949</v>
      </c>
      <c r="B175" s="1">
        <v>1</v>
      </c>
      <c r="C175" s="1">
        <v>-11</v>
      </c>
      <c r="D175" s="2">
        <v>-1</v>
      </c>
      <c r="E175" s="5">
        <v>0.26</v>
      </c>
      <c r="F175" s="5">
        <v>-0.72</v>
      </c>
      <c r="G175" s="5">
        <v>2.5299999999999998</v>
      </c>
      <c r="H175" s="2"/>
    </row>
    <row r="176" spans="1:8">
      <c r="A176" s="1">
        <f t="shared" si="9"/>
        <v>1950</v>
      </c>
      <c r="B176" s="1">
        <v>1</v>
      </c>
      <c r="C176" s="1">
        <v>-11</v>
      </c>
      <c r="D176" s="2">
        <v>0</v>
      </c>
      <c r="E176" s="5">
        <v>109.84</v>
      </c>
      <c r="F176" s="5">
        <v>104.33</v>
      </c>
      <c r="G176" s="5">
        <v>8.9600000000000009</v>
      </c>
      <c r="H176" s="2"/>
    </row>
    <row r="177" spans="1:8">
      <c r="A177" s="1">
        <f t="shared" si="9"/>
        <v>1951</v>
      </c>
      <c r="B177" s="1">
        <v>1</v>
      </c>
      <c r="C177" s="1">
        <v>-11</v>
      </c>
      <c r="D177" s="2">
        <v>1</v>
      </c>
      <c r="E177" s="5">
        <v>65.66</v>
      </c>
      <c r="F177" s="5">
        <v>57.71</v>
      </c>
      <c r="G177" s="5">
        <v>7.66</v>
      </c>
      <c r="H177" s="2"/>
    </row>
    <row r="178" spans="1:8">
      <c r="A178" s="1">
        <f t="shared" si="9"/>
        <v>1952</v>
      </c>
      <c r="B178" s="1">
        <v>1</v>
      </c>
      <c r="C178" s="1">
        <v>-11</v>
      </c>
      <c r="D178" s="2">
        <v>2</v>
      </c>
      <c r="E178" s="5">
        <v>313.99</v>
      </c>
      <c r="F178" s="5">
        <v>295.45</v>
      </c>
      <c r="G178" s="5">
        <v>14.11</v>
      </c>
      <c r="H178" s="2"/>
    </row>
    <row r="179" spans="1:8">
      <c r="A179" s="1">
        <f t="shared" si="9"/>
        <v>1953</v>
      </c>
      <c r="B179" s="1">
        <v>1</v>
      </c>
      <c r="C179" s="1">
        <v>-11</v>
      </c>
      <c r="D179" s="2">
        <v>3</v>
      </c>
      <c r="E179" s="5">
        <v>27.52</v>
      </c>
      <c r="F179" s="5">
        <v>34.07</v>
      </c>
      <c r="G179" s="5">
        <v>7.15</v>
      </c>
      <c r="H179" s="2"/>
    </row>
    <row r="180" spans="1:8">
      <c r="A180" s="1">
        <f t="shared" si="9"/>
        <v>1954</v>
      </c>
      <c r="B180" s="1">
        <v>1</v>
      </c>
      <c r="C180" s="1">
        <v>-11</v>
      </c>
      <c r="D180" s="2">
        <v>4</v>
      </c>
      <c r="E180" s="5">
        <v>457.67</v>
      </c>
      <c r="F180" s="5">
        <v>496.74</v>
      </c>
      <c r="G180" s="5">
        <v>19.47</v>
      </c>
      <c r="H180" s="2"/>
    </row>
    <row r="181" spans="1:8">
      <c r="A181" s="1">
        <f t="shared" si="9"/>
        <v>1990</v>
      </c>
      <c r="B181" s="1">
        <v>-1</v>
      </c>
      <c r="C181" s="1">
        <v>10</v>
      </c>
      <c r="D181" s="2">
        <v>10</v>
      </c>
      <c r="E181" s="5">
        <v>39.020000000000003</v>
      </c>
      <c r="F181" s="5">
        <v>30.06</v>
      </c>
      <c r="G181" s="5">
        <v>6.48</v>
      </c>
      <c r="H181" s="2"/>
    </row>
    <row r="182" spans="1:8">
      <c r="A182" s="1">
        <f t="shared" si="9"/>
        <v>1991</v>
      </c>
      <c r="B182" s="1">
        <v>-1</v>
      </c>
      <c r="C182" s="1">
        <v>10</v>
      </c>
      <c r="D182" s="2">
        <v>9</v>
      </c>
      <c r="E182" s="5">
        <v>15.57</v>
      </c>
      <c r="F182" s="5">
        <v>14.15</v>
      </c>
      <c r="G182" s="5">
        <v>4.3600000000000003</v>
      </c>
      <c r="H182" s="2"/>
    </row>
    <row r="183" spans="1:8">
      <c r="A183" s="1">
        <f t="shared" si="9"/>
        <v>1992</v>
      </c>
      <c r="B183" s="1">
        <v>-1</v>
      </c>
      <c r="C183" s="1">
        <v>10</v>
      </c>
      <c r="D183" s="2">
        <v>8</v>
      </c>
      <c r="E183" s="5">
        <v>145.26</v>
      </c>
      <c r="F183" s="5">
        <v>160.49</v>
      </c>
      <c r="G183" s="5">
        <v>10.53</v>
      </c>
      <c r="H183" s="2"/>
    </row>
    <row r="184" spans="1:8">
      <c r="A184" s="1">
        <f t="shared" si="9"/>
        <v>1993</v>
      </c>
      <c r="B184" s="1">
        <v>-1</v>
      </c>
      <c r="C184" s="1">
        <v>10</v>
      </c>
      <c r="D184" s="2">
        <v>7</v>
      </c>
      <c r="E184" s="5">
        <v>16.600000000000001</v>
      </c>
      <c r="F184" s="5">
        <v>14.2</v>
      </c>
      <c r="G184" s="5">
        <v>4.45</v>
      </c>
      <c r="H184" s="2"/>
    </row>
    <row r="185" spans="1:8">
      <c r="A185" s="1">
        <f t="shared" ref="A185:A248" si="10">ABS(2500*B185+50*C185+D185)</f>
        <v>1994</v>
      </c>
      <c r="B185" s="1">
        <v>-1</v>
      </c>
      <c r="C185" s="1">
        <v>10</v>
      </c>
      <c r="D185" s="2">
        <v>6</v>
      </c>
      <c r="E185" s="5">
        <v>464.97</v>
      </c>
      <c r="F185" s="5">
        <v>494.45</v>
      </c>
      <c r="G185" s="5">
        <v>17.38</v>
      </c>
      <c r="H185" s="2"/>
    </row>
    <row r="186" spans="1:8">
      <c r="A186" s="1">
        <f t="shared" si="10"/>
        <v>1998</v>
      </c>
      <c r="B186" s="1">
        <v>1</v>
      </c>
      <c r="C186" s="1">
        <v>-10</v>
      </c>
      <c r="D186" s="2">
        <v>-2</v>
      </c>
      <c r="E186" s="5">
        <v>367.95</v>
      </c>
      <c r="F186" s="5">
        <v>370.84</v>
      </c>
      <c r="G186" s="5">
        <v>12.85</v>
      </c>
      <c r="H186" s="2"/>
    </row>
    <row r="187" spans="1:8">
      <c r="A187" s="1">
        <f t="shared" si="10"/>
        <v>1999</v>
      </c>
      <c r="B187" s="1">
        <v>1</v>
      </c>
      <c r="C187" s="1">
        <v>-10</v>
      </c>
      <c r="D187" s="2">
        <v>-1</v>
      </c>
      <c r="E187" s="5">
        <v>52.19</v>
      </c>
      <c r="F187" s="5">
        <v>52.15</v>
      </c>
      <c r="G187" s="5">
        <v>6.56</v>
      </c>
      <c r="H187" s="2"/>
    </row>
    <row r="188" spans="1:8">
      <c r="A188" s="1">
        <f t="shared" si="10"/>
        <v>2000</v>
      </c>
      <c r="B188" s="1">
        <v>1</v>
      </c>
      <c r="C188" s="1">
        <v>-10</v>
      </c>
      <c r="D188" s="2">
        <v>0</v>
      </c>
      <c r="E188" s="5">
        <v>74.09</v>
      </c>
      <c r="F188" s="5">
        <v>78.05</v>
      </c>
      <c r="G188" s="5">
        <v>7.23</v>
      </c>
      <c r="H188" s="2"/>
    </row>
    <row r="189" spans="1:8">
      <c r="A189" s="1">
        <f t="shared" si="10"/>
        <v>2001</v>
      </c>
      <c r="B189" s="1">
        <v>1</v>
      </c>
      <c r="C189" s="1">
        <v>-10</v>
      </c>
      <c r="D189" s="2">
        <v>1</v>
      </c>
      <c r="E189" s="5">
        <v>1.18</v>
      </c>
      <c r="F189" s="5">
        <v>4.8899999999999997</v>
      </c>
      <c r="G189" s="5">
        <v>4.4800000000000004</v>
      </c>
      <c r="H189" s="2"/>
    </row>
    <row r="190" spans="1:8">
      <c r="A190" s="1">
        <f t="shared" si="10"/>
        <v>2002</v>
      </c>
      <c r="B190" s="1">
        <v>1</v>
      </c>
      <c r="C190" s="1">
        <v>-10</v>
      </c>
      <c r="D190" s="2">
        <v>2</v>
      </c>
      <c r="E190" s="5">
        <v>65.260000000000005</v>
      </c>
      <c r="F190" s="5">
        <v>53.11</v>
      </c>
      <c r="G190" s="5">
        <v>7.63</v>
      </c>
      <c r="H190" s="2"/>
    </row>
    <row r="191" spans="1:8">
      <c r="A191" s="1">
        <f t="shared" si="10"/>
        <v>2003</v>
      </c>
      <c r="B191" s="1">
        <v>1</v>
      </c>
      <c r="C191" s="1">
        <v>-10</v>
      </c>
      <c r="D191" s="2">
        <v>3</v>
      </c>
      <c r="E191" s="5">
        <v>70.73</v>
      </c>
      <c r="F191" s="5">
        <v>74.84</v>
      </c>
      <c r="G191" s="5">
        <v>8.2100000000000009</v>
      </c>
      <c r="H191" s="2"/>
    </row>
    <row r="192" spans="1:8">
      <c r="A192" s="1">
        <f t="shared" si="10"/>
        <v>2004</v>
      </c>
      <c r="B192" s="1">
        <v>1</v>
      </c>
      <c r="C192" s="1">
        <v>-10</v>
      </c>
      <c r="D192" s="2">
        <v>4</v>
      </c>
      <c r="E192" s="5">
        <v>50.35</v>
      </c>
      <c r="F192" s="5">
        <v>48.62</v>
      </c>
      <c r="G192" s="5">
        <v>6.65</v>
      </c>
      <c r="H192" s="2"/>
    </row>
    <row r="193" spans="1:8">
      <c r="A193" s="1">
        <f t="shared" si="10"/>
        <v>2005</v>
      </c>
      <c r="B193" s="1">
        <v>1</v>
      </c>
      <c r="C193" s="1">
        <v>-10</v>
      </c>
      <c r="D193" s="2">
        <v>5</v>
      </c>
      <c r="E193" s="5">
        <v>197.17</v>
      </c>
      <c r="F193" s="5">
        <v>202.26</v>
      </c>
      <c r="G193" s="5">
        <v>13.31</v>
      </c>
      <c r="H193" s="2"/>
    </row>
    <row r="194" spans="1:8">
      <c r="A194" s="1">
        <f t="shared" si="10"/>
        <v>2038</v>
      </c>
      <c r="B194" s="1">
        <v>-1</v>
      </c>
      <c r="C194" s="1">
        <v>9</v>
      </c>
      <c r="D194" s="2">
        <v>12</v>
      </c>
      <c r="E194" s="5">
        <v>122.79</v>
      </c>
      <c r="F194" s="5">
        <v>138.63999999999999</v>
      </c>
      <c r="G194" s="5">
        <v>11.09</v>
      </c>
      <c r="H194" s="2"/>
    </row>
    <row r="195" spans="1:8">
      <c r="A195" s="1">
        <f t="shared" si="10"/>
        <v>2039</v>
      </c>
      <c r="B195" s="1">
        <v>-1</v>
      </c>
      <c r="C195" s="1">
        <v>9</v>
      </c>
      <c r="D195" s="2">
        <v>11</v>
      </c>
      <c r="E195" s="5">
        <v>34.479999999999997</v>
      </c>
      <c r="F195" s="5">
        <v>31.88</v>
      </c>
      <c r="G195" s="5">
        <v>8.15</v>
      </c>
      <c r="H195" s="2"/>
    </row>
    <row r="196" spans="1:8">
      <c r="A196" s="1">
        <f t="shared" si="10"/>
        <v>2040</v>
      </c>
      <c r="B196" s="1">
        <v>-1</v>
      </c>
      <c r="C196" s="1">
        <v>9</v>
      </c>
      <c r="D196" s="2">
        <v>10</v>
      </c>
      <c r="E196" s="5">
        <v>428.68</v>
      </c>
      <c r="F196" s="5">
        <v>472.07</v>
      </c>
      <c r="G196" s="5">
        <v>17.940000000000001</v>
      </c>
      <c r="H196" s="2"/>
    </row>
    <row r="197" spans="1:8">
      <c r="A197" s="1">
        <f t="shared" si="10"/>
        <v>2041</v>
      </c>
      <c r="B197" s="1">
        <v>-1</v>
      </c>
      <c r="C197" s="1">
        <v>9</v>
      </c>
      <c r="D197" s="2">
        <v>9</v>
      </c>
      <c r="E197" s="5">
        <v>56.99</v>
      </c>
      <c r="F197" s="5">
        <v>58.01</v>
      </c>
      <c r="G197" s="5">
        <v>7.71</v>
      </c>
      <c r="H197" s="2"/>
    </row>
    <row r="198" spans="1:8">
      <c r="A198" s="1">
        <f t="shared" si="10"/>
        <v>2042</v>
      </c>
      <c r="B198" s="1">
        <v>-1</v>
      </c>
      <c r="C198" s="1">
        <v>9</v>
      </c>
      <c r="D198" s="2">
        <v>8</v>
      </c>
      <c r="E198" s="5">
        <v>358.36</v>
      </c>
      <c r="F198" s="5">
        <v>357.26</v>
      </c>
      <c r="G198" s="5">
        <v>14.36</v>
      </c>
      <c r="H198" s="2"/>
    </row>
    <row r="199" spans="1:8">
      <c r="A199" s="1">
        <f t="shared" si="10"/>
        <v>2050</v>
      </c>
      <c r="B199" s="1">
        <v>1</v>
      </c>
      <c r="C199" s="1">
        <v>-9</v>
      </c>
      <c r="D199" s="2">
        <v>0</v>
      </c>
      <c r="E199" s="5">
        <v>30.03</v>
      </c>
      <c r="F199" s="5">
        <v>29.75</v>
      </c>
      <c r="G199" s="5">
        <v>4.99</v>
      </c>
      <c r="H199" s="2"/>
    </row>
    <row r="200" spans="1:8">
      <c r="A200" s="1">
        <f t="shared" si="10"/>
        <v>2051</v>
      </c>
      <c r="B200" s="1">
        <v>1</v>
      </c>
      <c r="C200" s="1">
        <v>-9</v>
      </c>
      <c r="D200" s="2">
        <v>1</v>
      </c>
      <c r="E200" s="5">
        <v>817.32</v>
      </c>
      <c r="F200" s="5">
        <v>825.19</v>
      </c>
      <c r="G200" s="5">
        <v>19.18</v>
      </c>
      <c r="H200" s="2"/>
    </row>
    <row r="201" spans="1:8">
      <c r="A201" s="1">
        <f t="shared" si="10"/>
        <v>2052</v>
      </c>
      <c r="B201" s="1">
        <v>1</v>
      </c>
      <c r="C201" s="1">
        <v>-9</v>
      </c>
      <c r="D201" s="2">
        <v>2</v>
      </c>
      <c r="E201" s="5">
        <v>137.57</v>
      </c>
      <c r="F201" s="5">
        <v>130.75</v>
      </c>
      <c r="G201" s="5">
        <v>8.94</v>
      </c>
      <c r="H201" s="2"/>
    </row>
    <row r="202" spans="1:8">
      <c r="A202" s="1">
        <f t="shared" si="10"/>
        <v>2053</v>
      </c>
      <c r="B202" s="1">
        <v>1</v>
      </c>
      <c r="C202" s="1">
        <v>-9</v>
      </c>
      <c r="D202" s="2">
        <v>3</v>
      </c>
      <c r="E202" s="5">
        <v>632.09</v>
      </c>
      <c r="F202" s="5">
        <v>671.05</v>
      </c>
      <c r="G202" s="5">
        <v>18.93</v>
      </c>
      <c r="H202" s="2"/>
    </row>
    <row r="203" spans="1:8">
      <c r="A203" s="1">
        <f t="shared" si="10"/>
        <v>2054</v>
      </c>
      <c r="B203" s="1">
        <v>1</v>
      </c>
      <c r="C203" s="1">
        <v>-9</v>
      </c>
      <c r="D203" s="2">
        <v>4</v>
      </c>
      <c r="E203" s="5">
        <v>62.77</v>
      </c>
      <c r="F203" s="5">
        <v>60.15</v>
      </c>
      <c r="G203" s="5">
        <v>7.56</v>
      </c>
      <c r="H203" s="2"/>
    </row>
    <row r="204" spans="1:8">
      <c r="A204" s="1">
        <f t="shared" si="10"/>
        <v>2055</v>
      </c>
      <c r="B204" s="1">
        <v>1</v>
      </c>
      <c r="C204" s="1">
        <v>-9</v>
      </c>
      <c r="D204" s="2">
        <v>5</v>
      </c>
      <c r="E204" s="5">
        <v>320.11</v>
      </c>
      <c r="F204" s="5">
        <v>338.38</v>
      </c>
      <c r="G204" s="5">
        <v>9.94</v>
      </c>
      <c r="H204" s="2"/>
    </row>
    <row r="205" spans="1:8">
      <c r="A205" s="1">
        <f t="shared" si="10"/>
        <v>2056</v>
      </c>
      <c r="B205" s="1">
        <v>1</v>
      </c>
      <c r="C205" s="1">
        <v>-9</v>
      </c>
      <c r="D205" s="2">
        <v>6</v>
      </c>
      <c r="E205" s="5">
        <v>188.28</v>
      </c>
      <c r="F205" s="5">
        <v>192.26</v>
      </c>
      <c r="G205" s="5">
        <v>8.31</v>
      </c>
      <c r="H205" s="2"/>
    </row>
    <row r="206" spans="1:8">
      <c r="A206" s="1">
        <f t="shared" si="10"/>
        <v>2088</v>
      </c>
      <c r="B206" s="1">
        <v>-1</v>
      </c>
      <c r="C206" s="1">
        <v>8</v>
      </c>
      <c r="D206" s="2">
        <v>12</v>
      </c>
      <c r="E206" s="5">
        <v>2.0099999999999998</v>
      </c>
      <c r="F206" s="5">
        <v>2.83</v>
      </c>
      <c r="G206" s="5">
        <v>2.5299999999999998</v>
      </c>
      <c r="H206" s="2"/>
    </row>
    <row r="207" spans="1:8">
      <c r="A207" s="1">
        <f t="shared" si="10"/>
        <v>2089</v>
      </c>
      <c r="B207" s="1">
        <v>-1</v>
      </c>
      <c r="C207" s="1">
        <v>8</v>
      </c>
      <c r="D207" s="2">
        <v>11</v>
      </c>
      <c r="E207" s="5">
        <v>76.89</v>
      </c>
      <c r="F207" s="5">
        <v>82.68</v>
      </c>
      <c r="G207" s="5">
        <v>8.1999999999999993</v>
      </c>
      <c r="H207" s="2"/>
    </row>
    <row r="208" spans="1:8">
      <c r="A208" s="1">
        <f t="shared" si="10"/>
        <v>2090</v>
      </c>
      <c r="B208" s="1">
        <v>-1</v>
      </c>
      <c r="C208" s="1">
        <v>8</v>
      </c>
      <c r="D208" s="2">
        <v>10</v>
      </c>
      <c r="E208" s="5">
        <v>12.77</v>
      </c>
      <c r="F208" s="5">
        <v>14.66</v>
      </c>
      <c r="G208" s="5">
        <v>4.16</v>
      </c>
      <c r="H208" s="2"/>
    </row>
    <row r="209" spans="1:8">
      <c r="A209" s="1">
        <f t="shared" si="10"/>
        <v>2091</v>
      </c>
      <c r="B209" s="1">
        <v>-1</v>
      </c>
      <c r="C209" s="1">
        <v>8</v>
      </c>
      <c r="D209" s="2">
        <v>9</v>
      </c>
      <c r="E209" s="5">
        <v>240.96</v>
      </c>
      <c r="F209" s="5">
        <v>264.64999999999998</v>
      </c>
      <c r="G209" s="5">
        <v>12.13</v>
      </c>
      <c r="H209" s="2"/>
    </row>
    <row r="210" spans="1:8">
      <c r="A210" s="1">
        <f t="shared" si="10"/>
        <v>2101</v>
      </c>
      <c r="B210" s="1">
        <v>1</v>
      </c>
      <c r="C210" s="1">
        <v>-8</v>
      </c>
      <c r="D210" s="2">
        <v>1</v>
      </c>
      <c r="E210" s="5">
        <v>157.71</v>
      </c>
      <c r="F210" s="5">
        <v>144.72</v>
      </c>
      <c r="G210" s="5">
        <v>8.34</v>
      </c>
      <c r="H210" s="2"/>
    </row>
    <row r="211" spans="1:8">
      <c r="A211" s="1">
        <f t="shared" si="10"/>
        <v>2102</v>
      </c>
      <c r="B211" s="1">
        <v>1</v>
      </c>
      <c r="C211" s="1">
        <v>-8</v>
      </c>
      <c r="D211" s="2">
        <v>2</v>
      </c>
      <c r="E211" s="5">
        <v>169.14</v>
      </c>
      <c r="F211" s="5">
        <v>142.27000000000001</v>
      </c>
      <c r="G211" s="5">
        <v>10.27</v>
      </c>
      <c r="H211" s="2"/>
    </row>
    <row r="212" spans="1:8">
      <c r="A212" s="1">
        <f t="shared" si="10"/>
        <v>2103</v>
      </c>
      <c r="B212" s="1">
        <v>1</v>
      </c>
      <c r="C212" s="1">
        <v>-8</v>
      </c>
      <c r="D212" s="2">
        <v>3</v>
      </c>
      <c r="E212" s="5">
        <v>111.53</v>
      </c>
      <c r="F212" s="5">
        <v>108.81</v>
      </c>
      <c r="G212" s="5">
        <v>6.01</v>
      </c>
      <c r="H212" s="2"/>
    </row>
    <row r="213" spans="1:8">
      <c r="A213" s="1">
        <f t="shared" si="10"/>
        <v>2104</v>
      </c>
      <c r="B213" s="1">
        <v>1</v>
      </c>
      <c r="C213" s="1">
        <v>-8</v>
      </c>
      <c r="D213" s="2">
        <v>4</v>
      </c>
      <c r="E213" s="5">
        <v>552.52</v>
      </c>
      <c r="F213" s="5">
        <v>603.29</v>
      </c>
      <c r="G213" s="5">
        <v>14.53</v>
      </c>
      <c r="H213" s="2"/>
    </row>
    <row r="214" spans="1:8">
      <c r="A214" s="1">
        <f t="shared" si="10"/>
        <v>2105</v>
      </c>
      <c r="B214" s="1">
        <v>1</v>
      </c>
      <c r="C214" s="1">
        <v>-8</v>
      </c>
      <c r="D214" s="2">
        <v>5</v>
      </c>
      <c r="E214" s="5">
        <v>146.41</v>
      </c>
      <c r="F214" s="5">
        <v>147.88999999999999</v>
      </c>
      <c r="G214" s="5">
        <v>6.52</v>
      </c>
      <c r="H214" s="2"/>
    </row>
    <row r="215" spans="1:8">
      <c r="A215" s="1">
        <f t="shared" si="10"/>
        <v>2106</v>
      </c>
      <c r="B215" s="1">
        <v>1</v>
      </c>
      <c r="C215" s="1">
        <v>-8</v>
      </c>
      <c r="D215" s="2">
        <v>6</v>
      </c>
      <c r="E215" s="5">
        <v>291.27999999999997</v>
      </c>
      <c r="F215" s="5">
        <v>305.52</v>
      </c>
      <c r="G215" s="5">
        <v>14.36</v>
      </c>
      <c r="H215" s="2"/>
    </row>
    <row r="216" spans="1:8">
      <c r="A216" s="1">
        <f t="shared" si="10"/>
        <v>2137</v>
      </c>
      <c r="B216" s="1">
        <v>-1</v>
      </c>
      <c r="C216" s="1">
        <v>7</v>
      </c>
      <c r="D216" s="2">
        <v>13</v>
      </c>
      <c r="E216" s="5">
        <v>241.54</v>
      </c>
      <c r="F216" s="5">
        <v>247.2</v>
      </c>
      <c r="G216" s="5">
        <v>15.24</v>
      </c>
      <c r="H216" s="2"/>
    </row>
    <row r="217" spans="1:8">
      <c r="A217" s="1">
        <f t="shared" si="10"/>
        <v>2138</v>
      </c>
      <c r="B217" s="1">
        <v>-1</v>
      </c>
      <c r="C217" s="1">
        <v>7</v>
      </c>
      <c r="D217" s="2">
        <v>12</v>
      </c>
      <c r="E217" s="5">
        <v>34.81</v>
      </c>
      <c r="F217" s="5">
        <v>26.71</v>
      </c>
      <c r="G217" s="5">
        <v>6.21</v>
      </c>
      <c r="H217" s="2"/>
    </row>
    <row r="218" spans="1:8">
      <c r="A218" s="1">
        <f t="shared" si="10"/>
        <v>2139</v>
      </c>
      <c r="B218" s="1">
        <v>-1</v>
      </c>
      <c r="C218" s="1">
        <v>7</v>
      </c>
      <c r="D218" s="2">
        <v>11</v>
      </c>
      <c r="E218" s="5">
        <v>300.06</v>
      </c>
      <c r="F218" s="5">
        <v>299.54000000000002</v>
      </c>
      <c r="G218" s="5">
        <v>14.77</v>
      </c>
      <c r="H218" s="2"/>
    </row>
    <row r="219" spans="1:8">
      <c r="A219" s="1">
        <f t="shared" si="10"/>
        <v>2140</v>
      </c>
      <c r="B219" s="1">
        <v>-1</v>
      </c>
      <c r="C219" s="1">
        <v>7</v>
      </c>
      <c r="D219" s="2">
        <v>10</v>
      </c>
      <c r="E219" s="5">
        <v>70.72</v>
      </c>
      <c r="F219" s="5">
        <v>62.6</v>
      </c>
      <c r="G219" s="5">
        <v>7.79</v>
      </c>
      <c r="H219" s="2"/>
    </row>
    <row r="220" spans="1:8">
      <c r="A220" s="1">
        <f t="shared" si="10"/>
        <v>2152</v>
      </c>
      <c r="B220" s="1">
        <v>1</v>
      </c>
      <c r="C220" s="1">
        <v>-7</v>
      </c>
      <c r="D220" s="2">
        <v>2</v>
      </c>
      <c r="E220" s="5">
        <v>1132.8800000000001</v>
      </c>
      <c r="F220" s="5">
        <v>1155.18</v>
      </c>
      <c r="G220" s="5">
        <v>14.46</v>
      </c>
      <c r="H220" s="2"/>
    </row>
    <row r="221" spans="1:8">
      <c r="A221" s="1">
        <f t="shared" si="10"/>
        <v>2153</v>
      </c>
      <c r="B221" s="1">
        <v>1</v>
      </c>
      <c r="C221" s="1">
        <v>-7</v>
      </c>
      <c r="D221" s="2">
        <v>3</v>
      </c>
      <c r="E221" s="5">
        <v>101.82</v>
      </c>
      <c r="F221" s="5">
        <v>79.680000000000007</v>
      </c>
      <c r="G221" s="5">
        <v>4.03</v>
      </c>
      <c r="H221" s="2"/>
    </row>
    <row r="222" spans="1:8">
      <c r="A222" s="1">
        <f t="shared" si="10"/>
        <v>2154</v>
      </c>
      <c r="B222" s="1">
        <v>1</v>
      </c>
      <c r="C222" s="1">
        <v>-7</v>
      </c>
      <c r="D222" s="2">
        <v>4</v>
      </c>
      <c r="E222" s="5">
        <v>42.11</v>
      </c>
      <c r="F222" s="5">
        <v>45.61</v>
      </c>
      <c r="G222" s="5">
        <v>3.61</v>
      </c>
      <c r="H222" s="2"/>
    </row>
    <row r="223" spans="1:8">
      <c r="A223" s="1">
        <f t="shared" si="10"/>
        <v>2155</v>
      </c>
      <c r="B223" s="1">
        <v>1</v>
      </c>
      <c r="C223" s="1">
        <v>-7</v>
      </c>
      <c r="D223" s="2">
        <v>5</v>
      </c>
      <c r="E223" s="5">
        <v>148.5</v>
      </c>
      <c r="F223" s="5">
        <v>134.74</v>
      </c>
      <c r="G223" s="5">
        <v>7.04</v>
      </c>
      <c r="H223" s="2"/>
    </row>
    <row r="224" spans="1:8">
      <c r="A224" s="1">
        <f t="shared" si="10"/>
        <v>2156</v>
      </c>
      <c r="B224" s="1">
        <v>1</v>
      </c>
      <c r="C224" s="1">
        <v>-7</v>
      </c>
      <c r="D224" s="2">
        <v>6</v>
      </c>
      <c r="E224" s="5">
        <v>79.069999999999993</v>
      </c>
      <c r="F224" s="5">
        <v>76.459999999999994</v>
      </c>
      <c r="G224" s="5">
        <v>5.0199999999999996</v>
      </c>
      <c r="H224" s="2"/>
    </row>
    <row r="225" spans="1:8">
      <c r="A225" s="1">
        <f t="shared" si="10"/>
        <v>2157</v>
      </c>
      <c r="B225" s="1">
        <v>1</v>
      </c>
      <c r="C225" s="1">
        <v>-7</v>
      </c>
      <c r="D225" s="2">
        <v>7</v>
      </c>
      <c r="E225" s="5">
        <v>67.180000000000007</v>
      </c>
      <c r="F225" s="5">
        <v>49.67</v>
      </c>
      <c r="G225" s="5">
        <v>7</v>
      </c>
      <c r="H225" s="2"/>
    </row>
    <row r="226" spans="1:8">
      <c r="A226" s="1">
        <f t="shared" si="10"/>
        <v>2187</v>
      </c>
      <c r="B226" s="1">
        <v>-1</v>
      </c>
      <c r="C226" s="1">
        <v>6</v>
      </c>
      <c r="D226" s="2">
        <v>13</v>
      </c>
      <c r="E226" s="5">
        <v>24.13</v>
      </c>
      <c r="F226" s="5">
        <v>15.53</v>
      </c>
      <c r="G226" s="5">
        <v>5.83</v>
      </c>
      <c r="H226" s="2"/>
    </row>
    <row r="227" spans="1:8">
      <c r="A227" s="1">
        <f t="shared" si="10"/>
        <v>2188</v>
      </c>
      <c r="B227" s="1">
        <v>-1</v>
      </c>
      <c r="C227" s="1">
        <v>6</v>
      </c>
      <c r="D227" s="2">
        <v>12</v>
      </c>
      <c r="E227" s="5">
        <v>227.88</v>
      </c>
      <c r="F227" s="5">
        <v>233.83</v>
      </c>
      <c r="G227" s="5">
        <v>12.29</v>
      </c>
      <c r="H227" s="2"/>
    </row>
    <row r="228" spans="1:8">
      <c r="A228" s="1">
        <f t="shared" si="10"/>
        <v>2189</v>
      </c>
      <c r="B228" s="1">
        <v>-1</v>
      </c>
      <c r="C228" s="1">
        <v>6</v>
      </c>
      <c r="D228" s="2">
        <v>11</v>
      </c>
      <c r="E228" s="5">
        <v>24.41</v>
      </c>
      <c r="F228" s="5">
        <v>18.41</v>
      </c>
      <c r="G228" s="5">
        <v>5.55</v>
      </c>
      <c r="H228" s="2"/>
    </row>
    <row r="229" spans="1:8">
      <c r="A229" s="1">
        <f t="shared" si="10"/>
        <v>2203</v>
      </c>
      <c r="B229" s="1">
        <v>1</v>
      </c>
      <c r="C229" s="1">
        <v>-6</v>
      </c>
      <c r="D229" s="2">
        <v>3</v>
      </c>
      <c r="E229" s="5">
        <v>1158.24</v>
      </c>
      <c r="F229" s="5">
        <v>1248.5</v>
      </c>
      <c r="G229" s="5">
        <v>15.6</v>
      </c>
      <c r="H229" s="2"/>
    </row>
    <row r="230" spans="1:8">
      <c r="A230" s="1">
        <f t="shared" si="10"/>
        <v>2204</v>
      </c>
      <c r="B230" s="1">
        <v>1</v>
      </c>
      <c r="C230" s="1">
        <v>-6</v>
      </c>
      <c r="D230" s="2">
        <v>4</v>
      </c>
      <c r="E230" s="5">
        <v>4.68</v>
      </c>
      <c r="F230" s="5">
        <v>9.3000000000000007</v>
      </c>
      <c r="G230" s="5">
        <v>2.2000000000000002</v>
      </c>
      <c r="H230" s="2"/>
    </row>
    <row r="231" spans="1:8">
      <c r="A231" s="1">
        <f t="shared" si="10"/>
        <v>2205</v>
      </c>
      <c r="B231" s="1">
        <v>1</v>
      </c>
      <c r="C231" s="1">
        <v>-6</v>
      </c>
      <c r="D231" s="2">
        <v>5</v>
      </c>
      <c r="E231" s="5">
        <v>54.82</v>
      </c>
      <c r="F231" s="5">
        <v>51.71</v>
      </c>
      <c r="G231" s="5">
        <v>4.0599999999999996</v>
      </c>
      <c r="H231" s="2"/>
    </row>
    <row r="232" spans="1:8">
      <c r="A232" s="1">
        <f t="shared" si="10"/>
        <v>2206</v>
      </c>
      <c r="B232" s="1">
        <v>1</v>
      </c>
      <c r="C232" s="1">
        <v>-6</v>
      </c>
      <c r="D232" s="2">
        <v>6</v>
      </c>
      <c r="E232" s="5">
        <v>688.34</v>
      </c>
      <c r="F232" s="5">
        <v>715.75</v>
      </c>
      <c r="G232" s="5">
        <v>13.08</v>
      </c>
      <c r="H232" s="2"/>
    </row>
    <row r="233" spans="1:8">
      <c r="A233" s="1">
        <f t="shared" si="10"/>
        <v>2207</v>
      </c>
      <c r="B233" s="1">
        <v>1</v>
      </c>
      <c r="C233" s="1">
        <v>-6</v>
      </c>
      <c r="D233" s="2">
        <v>7</v>
      </c>
      <c r="E233" s="5">
        <v>967.89</v>
      </c>
      <c r="F233" s="5">
        <v>988.67</v>
      </c>
      <c r="G233" s="5">
        <v>21.4</v>
      </c>
      <c r="H233" s="2"/>
    </row>
    <row r="234" spans="1:8">
      <c r="A234" s="1">
        <f t="shared" si="10"/>
        <v>2236</v>
      </c>
      <c r="B234" s="1">
        <v>-1</v>
      </c>
      <c r="C234" s="1">
        <v>5</v>
      </c>
      <c r="D234" s="2">
        <v>14</v>
      </c>
      <c r="E234" s="5">
        <v>257.76</v>
      </c>
      <c r="F234" s="5">
        <v>258.88</v>
      </c>
      <c r="G234" s="5">
        <v>14.27</v>
      </c>
      <c r="H234" s="2"/>
    </row>
    <row r="235" spans="1:8">
      <c r="A235" s="1">
        <f t="shared" si="10"/>
        <v>2237</v>
      </c>
      <c r="B235" s="1">
        <v>-1</v>
      </c>
      <c r="C235" s="1">
        <v>5</v>
      </c>
      <c r="D235" s="2">
        <v>13</v>
      </c>
      <c r="E235" s="5">
        <v>128.13999999999999</v>
      </c>
      <c r="F235" s="5">
        <v>131.13999999999999</v>
      </c>
      <c r="G235" s="5">
        <v>10.18</v>
      </c>
      <c r="H235" s="2"/>
    </row>
    <row r="236" spans="1:8">
      <c r="A236" s="1">
        <f t="shared" si="10"/>
        <v>2238</v>
      </c>
      <c r="B236" s="1">
        <v>-1</v>
      </c>
      <c r="C236" s="1">
        <v>5</v>
      </c>
      <c r="D236" s="2">
        <v>12</v>
      </c>
      <c r="E236" s="5">
        <v>401.44</v>
      </c>
      <c r="F236" s="5">
        <v>425.63</v>
      </c>
      <c r="G236" s="5">
        <v>16.940000000000001</v>
      </c>
      <c r="H236" s="2"/>
    </row>
    <row r="237" spans="1:8">
      <c r="A237" s="1">
        <f t="shared" si="10"/>
        <v>2241</v>
      </c>
      <c r="B237" s="1">
        <v>-1</v>
      </c>
      <c r="C237" s="1">
        <v>5</v>
      </c>
      <c r="D237" s="2">
        <v>9</v>
      </c>
      <c r="E237" s="5">
        <v>7.84</v>
      </c>
      <c r="F237" s="5">
        <v>6.98</v>
      </c>
      <c r="G237" s="5">
        <v>1.91</v>
      </c>
      <c r="H237" s="2"/>
    </row>
    <row r="238" spans="1:8">
      <c r="A238" s="1">
        <f t="shared" si="10"/>
        <v>2247</v>
      </c>
      <c r="B238" s="1">
        <v>1</v>
      </c>
      <c r="C238" s="1">
        <v>-5</v>
      </c>
      <c r="D238" s="2">
        <v>-3</v>
      </c>
      <c r="E238" s="5">
        <v>2380.7600000000002</v>
      </c>
      <c r="F238" s="5">
        <v>2361.02</v>
      </c>
      <c r="G238" s="5">
        <v>22.53</v>
      </c>
      <c r="H238" s="2"/>
    </row>
    <row r="239" spans="1:8">
      <c r="A239" s="1">
        <f t="shared" si="10"/>
        <v>2251</v>
      </c>
      <c r="B239" s="1">
        <v>1</v>
      </c>
      <c r="C239" s="1">
        <v>-5</v>
      </c>
      <c r="D239" s="2">
        <v>1</v>
      </c>
      <c r="E239" s="5">
        <v>608.82000000000005</v>
      </c>
      <c r="F239" s="5">
        <v>524.73</v>
      </c>
      <c r="G239" s="5">
        <v>6.93</v>
      </c>
      <c r="H239" s="2"/>
    </row>
    <row r="240" spans="1:8">
      <c r="A240" s="1">
        <f t="shared" si="10"/>
        <v>2253</v>
      </c>
      <c r="B240" s="1">
        <v>1</v>
      </c>
      <c r="C240" s="1">
        <v>-5</v>
      </c>
      <c r="D240" s="2">
        <v>3</v>
      </c>
      <c r="E240" s="5">
        <v>2284.1999999999998</v>
      </c>
      <c r="F240" s="5">
        <v>2308.7399999999998</v>
      </c>
      <c r="G240" s="5">
        <v>36.21</v>
      </c>
      <c r="H240" s="2"/>
    </row>
    <row r="241" spans="1:8">
      <c r="A241" s="1">
        <f t="shared" si="10"/>
        <v>2254</v>
      </c>
      <c r="B241" s="1">
        <v>1</v>
      </c>
      <c r="C241" s="1">
        <v>-5</v>
      </c>
      <c r="D241" s="2">
        <v>4</v>
      </c>
      <c r="E241" s="5">
        <v>331.52</v>
      </c>
      <c r="F241" s="5">
        <v>321.83999999999997</v>
      </c>
      <c r="G241" s="5">
        <v>7.78</v>
      </c>
      <c r="H241" s="2"/>
    </row>
    <row r="242" spans="1:8">
      <c r="A242" s="1">
        <f t="shared" si="10"/>
        <v>2255</v>
      </c>
      <c r="B242" s="1">
        <v>1</v>
      </c>
      <c r="C242" s="1">
        <v>-5</v>
      </c>
      <c r="D242" s="2">
        <v>5</v>
      </c>
      <c r="E242" s="5">
        <v>18.940000000000001</v>
      </c>
      <c r="F242" s="5">
        <v>24.94</v>
      </c>
      <c r="G242" s="5">
        <v>3.06</v>
      </c>
      <c r="H242" s="2"/>
    </row>
    <row r="243" spans="1:8">
      <c r="A243" s="1">
        <f t="shared" si="10"/>
        <v>2256</v>
      </c>
      <c r="B243" s="1">
        <v>1</v>
      </c>
      <c r="C243" s="1">
        <v>-5</v>
      </c>
      <c r="D243" s="2">
        <v>6</v>
      </c>
      <c r="E243" s="5">
        <v>9.1999999999999993</v>
      </c>
      <c r="F243" s="5">
        <v>3.88</v>
      </c>
      <c r="G243" s="5">
        <v>2.16</v>
      </c>
      <c r="H243" s="2"/>
    </row>
    <row r="244" spans="1:8">
      <c r="A244" s="1">
        <f t="shared" si="10"/>
        <v>2257</v>
      </c>
      <c r="B244" s="1">
        <v>1</v>
      </c>
      <c r="C244" s="1">
        <v>-5</v>
      </c>
      <c r="D244" s="2">
        <v>7</v>
      </c>
      <c r="E244" s="5">
        <v>236.79</v>
      </c>
      <c r="F244" s="5">
        <v>253.34</v>
      </c>
      <c r="G244" s="5">
        <v>10.95</v>
      </c>
      <c r="H244" s="2"/>
    </row>
    <row r="245" spans="1:8">
      <c r="A245" s="1">
        <f t="shared" si="10"/>
        <v>2287</v>
      </c>
      <c r="B245" s="1">
        <v>-1</v>
      </c>
      <c r="C245" s="1">
        <v>4</v>
      </c>
      <c r="D245" s="2">
        <v>13</v>
      </c>
      <c r="E245" s="5">
        <v>182.19</v>
      </c>
      <c r="F245" s="5">
        <v>215.84</v>
      </c>
      <c r="G245" s="5">
        <v>19.72</v>
      </c>
      <c r="H245" s="2"/>
    </row>
    <row r="246" spans="1:8">
      <c r="A246" s="1">
        <f t="shared" si="10"/>
        <v>2299</v>
      </c>
      <c r="B246" s="1">
        <v>-1</v>
      </c>
      <c r="C246" s="1">
        <v>4</v>
      </c>
      <c r="D246" s="2">
        <v>1</v>
      </c>
      <c r="E246" s="5">
        <v>518.23</v>
      </c>
      <c r="F246" s="5">
        <v>518.07000000000005</v>
      </c>
      <c r="G246" s="5">
        <v>12.28</v>
      </c>
      <c r="H246" s="2"/>
    </row>
    <row r="247" spans="1:8">
      <c r="A247" s="1">
        <f t="shared" si="10"/>
        <v>2302</v>
      </c>
      <c r="B247" s="1">
        <v>1</v>
      </c>
      <c r="C247" s="1">
        <v>-4</v>
      </c>
      <c r="D247" s="2">
        <v>2</v>
      </c>
      <c r="E247" s="5">
        <v>1688.83</v>
      </c>
      <c r="F247" s="5">
        <v>1651.91</v>
      </c>
      <c r="G247" s="5">
        <v>16.690000000000001</v>
      </c>
      <c r="H247" s="2"/>
    </row>
    <row r="248" spans="1:8">
      <c r="A248" s="1">
        <f t="shared" si="10"/>
        <v>2303</v>
      </c>
      <c r="B248" s="1">
        <v>1</v>
      </c>
      <c r="C248" s="1">
        <v>-4</v>
      </c>
      <c r="D248" s="2">
        <v>3</v>
      </c>
      <c r="E248" s="5">
        <v>945.36</v>
      </c>
      <c r="F248" s="5">
        <v>926.75</v>
      </c>
      <c r="G248" s="5">
        <v>10.23</v>
      </c>
      <c r="H248" s="2"/>
    </row>
    <row r="249" spans="1:8">
      <c r="A249" s="1">
        <f t="shared" ref="A249:A312" si="11">ABS(2500*B249+50*C249+D249)</f>
        <v>2304</v>
      </c>
      <c r="B249" s="1">
        <v>1</v>
      </c>
      <c r="C249" s="1">
        <v>-4</v>
      </c>
      <c r="D249" s="2">
        <v>4</v>
      </c>
      <c r="E249" s="5">
        <v>936.97</v>
      </c>
      <c r="F249" s="5">
        <v>953.79</v>
      </c>
      <c r="G249" s="5">
        <v>11.16</v>
      </c>
      <c r="H249" s="2"/>
    </row>
    <row r="250" spans="1:8">
      <c r="A250" s="1">
        <f t="shared" si="11"/>
        <v>2305</v>
      </c>
      <c r="B250" s="1">
        <v>1</v>
      </c>
      <c r="C250" s="1">
        <v>-4</v>
      </c>
      <c r="D250" s="2">
        <v>5</v>
      </c>
      <c r="E250" s="5">
        <v>1713.5</v>
      </c>
      <c r="F250" s="5">
        <v>1797.93</v>
      </c>
      <c r="G250" s="5">
        <v>21.4</v>
      </c>
      <c r="H250" s="2"/>
    </row>
    <row r="251" spans="1:8">
      <c r="A251" s="1">
        <f t="shared" si="11"/>
        <v>2306</v>
      </c>
      <c r="B251" s="1">
        <v>1</v>
      </c>
      <c r="C251" s="1">
        <v>-4</v>
      </c>
      <c r="D251" s="2">
        <v>6</v>
      </c>
      <c r="E251" s="5">
        <v>428.52</v>
      </c>
      <c r="F251" s="5">
        <v>430.02</v>
      </c>
      <c r="G251" s="5">
        <v>10.66</v>
      </c>
      <c r="H251" s="2"/>
    </row>
    <row r="252" spans="1:8">
      <c r="A252" s="1">
        <f t="shared" si="11"/>
        <v>2307</v>
      </c>
      <c r="B252" s="1">
        <v>1</v>
      </c>
      <c r="C252" s="1">
        <v>-4</v>
      </c>
      <c r="D252" s="2">
        <v>7</v>
      </c>
      <c r="E252" s="5">
        <v>108.85</v>
      </c>
      <c r="F252" s="5">
        <v>117.25</v>
      </c>
      <c r="G252" s="5">
        <v>7.1</v>
      </c>
      <c r="H252" s="2"/>
    </row>
    <row r="253" spans="1:8">
      <c r="A253" s="1">
        <f t="shared" si="11"/>
        <v>2336</v>
      </c>
      <c r="B253" s="1">
        <v>-1</v>
      </c>
      <c r="C253" s="1">
        <v>3</v>
      </c>
      <c r="D253" s="2">
        <v>14</v>
      </c>
      <c r="E253" s="5">
        <v>49.95</v>
      </c>
      <c r="F253" s="5">
        <v>48.28</v>
      </c>
      <c r="G253" s="5">
        <v>4.7300000000000004</v>
      </c>
      <c r="H253" s="2"/>
    </row>
    <row r="254" spans="1:8">
      <c r="A254" s="1">
        <f t="shared" si="11"/>
        <v>2352</v>
      </c>
      <c r="B254" s="1">
        <v>1</v>
      </c>
      <c r="C254" s="1">
        <v>-3</v>
      </c>
      <c r="D254" s="2">
        <v>2</v>
      </c>
      <c r="E254" s="5">
        <v>1816.34</v>
      </c>
      <c r="F254" s="5">
        <v>1869.41</v>
      </c>
      <c r="G254" s="5">
        <v>15.71</v>
      </c>
      <c r="H254" s="2"/>
    </row>
    <row r="255" spans="1:8">
      <c r="A255" s="1">
        <f t="shared" si="11"/>
        <v>2353</v>
      </c>
      <c r="B255" s="1">
        <v>1</v>
      </c>
      <c r="C255" s="1">
        <v>-3</v>
      </c>
      <c r="D255" s="2">
        <v>3</v>
      </c>
      <c r="E255" s="5">
        <v>257.41000000000003</v>
      </c>
      <c r="F255" s="5">
        <v>275.93</v>
      </c>
      <c r="G255" s="5">
        <v>5.0599999999999996</v>
      </c>
      <c r="H255" s="2"/>
    </row>
    <row r="256" spans="1:8">
      <c r="A256" s="1">
        <f t="shared" si="11"/>
        <v>2354</v>
      </c>
      <c r="B256" s="1">
        <v>1</v>
      </c>
      <c r="C256" s="1">
        <v>-3</v>
      </c>
      <c r="D256" s="2">
        <v>4</v>
      </c>
      <c r="E256" s="5">
        <v>692.6</v>
      </c>
      <c r="F256" s="5">
        <v>627.67999999999995</v>
      </c>
      <c r="G256" s="5">
        <v>8.1999999999999993</v>
      </c>
      <c r="H256" s="2"/>
    </row>
    <row r="257" spans="1:8">
      <c r="A257" s="1">
        <f t="shared" si="11"/>
        <v>2355</v>
      </c>
      <c r="B257" s="1">
        <v>1</v>
      </c>
      <c r="C257" s="1">
        <v>-3</v>
      </c>
      <c r="D257" s="2">
        <v>5</v>
      </c>
      <c r="E257" s="5">
        <v>3.3</v>
      </c>
      <c r="F257" s="5">
        <v>0.24</v>
      </c>
      <c r="G257" s="5">
        <v>1.6</v>
      </c>
      <c r="H257" s="2"/>
    </row>
    <row r="258" spans="1:8">
      <c r="A258" s="1">
        <f t="shared" si="11"/>
        <v>2356</v>
      </c>
      <c r="B258" s="1">
        <v>1</v>
      </c>
      <c r="C258" s="1">
        <v>-3</v>
      </c>
      <c r="D258" s="2">
        <v>6</v>
      </c>
      <c r="E258" s="5">
        <v>292.60000000000002</v>
      </c>
      <c r="F258" s="5">
        <v>265.04000000000002</v>
      </c>
      <c r="G258" s="5">
        <v>6.24</v>
      </c>
      <c r="H258" s="2"/>
    </row>
    <row r="259" spans="1:8">
      <c r="A259" s="1">
        <f t="shared" si="11"/>
        <v>2398</v>
      </c>
      <c r="B259" s="1">
        <v>-1</v>
      </c>
      <c r="C259" s="1">
        <v>2</v>
      </c>
      <c r="D259" s="2">
        <v>2</v>
      </c>
      <c r="E259" s="5">
        <v>5.89</v>
      </c>
      <c r="F259" s="5">
        <v>4.9400000000000004</v>
      </c>
      <c r="G259" s="5">
        <v>0.65</v>
      </c>
      <c r="H259" s="2"/>
    </row>
    <row r="260" spans="1:8">
      <c r="A260" s="1">
        <f t="shared" si="11"/>
        <v>2400</v>
      </c>
      <c r="B260" s="1">
        <v>-1</v>
      </c>
      <c r="C260" s="1">
        <v>2</v>
      </c>
      <c r="D260" s="2">
        <v>0</v>
      </c>
      <c r="E260" s="5">
        <v>2.73</v>
      </c>
      <c r="F260" s="5">
        <v>6.31</v>
      </c>
      <c r="G260" s="5">
        <v>1.0900000000000001</v>
      </c>
      <c r="H260" s="2"/>
    </row>
    <row r="261" spans="1:8">
      <c r="A261" s="1">
        <f t="shared" si="11"/>
        <v>2402</v>
      </c>
      <c r="B261" s="1">
        <v>1</v>
      </c>
      <c r="C261" s="1">
        <v>-2</v>
      </c>
      <c r="D261" s="2">
        <v>2</v>
      </c>
      <c r="E261" s="5">
        <v>50.36</v>
      </c>
      <c r="F261" s="5">
        <v>41.22</v>
      </c>
      <c r="G261" s="5">
        <v>1.01</v>
      </c>
      <c r="H261" s="2"/>
    </row>
    <row r="262" spans="1:8">
      <c r="A262" s="1">
        <f t="shared" si="11"/>
        <v>2403</v>
      </c>
      <c r="B262" s="1">
        <v>1</v>
      </c>
      <c r="C262" s="1">
        <v>-2</v>
      </c>
      <c r="D262" s="2">
        <v>3</v>
      </c>
      <c r="E262" s="5">
        <v>3710.87</v>
      </c>
      <c r="F262" s="5">
        <v>3844.78</v>
      </c>
      <c r="G262" s="5">
        <v>43.59</v>
      </c>
      <c r="H262" s="2"/>
    </row>
    <row r="263" spans="1:8">
      <c r="A263" s="1">
        <f t="shared" si="11"/>
        <v>2404</v>
      </c>
      <c r="B263" s="1">
        <v>1</v>
      </c>
      <c r="C263" s="1">
        <v>-2</v>
      </c>
      <c r="D263" s="2">
        <v>4</v>
      </c>
      <c r="E263" s="5">
        <v>3407.17</v>
      </c>
      <c r="F263" s="5">
        <v>3463.21</v>
      </c>
      <c r="G263" s="5">
        <v>23.16</v>
      </c>
      <c r="H263" s="2"/>
    </row>
    <row r="264" spans="1:8">
      <c r="A264" s="1">
        <f t="shared" si="11"/>
        <v>2405</v>
      </c>
      <c r="B264" s="1">
        <v>1</v>
      </c>
      <c r="C264" s="1">
        <v>-2</v>
      </c>
      <c r="D264" s="2">
        <v>5</v>
      </c>
      <c r="E264" s="5">
        <v>1730.8</v>
      </c>
      <c r="F264" s="5">
        <v>1897.5</v>
      </c>
      <c r="G264" s="5">
        <v>14.51</v>
      </c>
      <c r="H264" s="2"/>
    </row>
    <row r="265" spans="1:8">
      <c r="A265" s="1">
        <f t="shared" si="11"/>
        <v>2406</v>
      </c>
      <c r="B265" s="1">
        <v>1</v>
      </c>
      <c r="C265" s="1">
        <v>-2</v>
      </c>
      <c r="D265" s="2">
        <v>6</v>
      </c>
      <c r="E265" s="5">
        <v>1614.69</v>
      </c>
      <c r="F265" s="5">
        <v>1636.53</v>
      </c>
      <c r="G265" s="5">
        <v>10.14</v>
      </c>
      <c r="H265" s="2"/>
    </row>
    <row r="266" spans="1:8">
      <c r="A266" s="1">
        <f t="shared" si="11"/>
        <v>2451</v>
      </c>
      <c r="B266" s="1">
        <v>1</v>
      </c>
      <c r="C266" s="1">
        <v>-1</v>
      </c>
      <c r="D266" s="2">
        <v>1</v>
      </c>
      <c r="E266" s="5">
        <v>165.63</v>
      </c>
      <c r="F266" s="5">
        <v>135.4</v>
      </c>
      <c r="G266" s="5">
        <v>2.73</v>
      </c>
      <c r="H266" s="2"/>
    </row>
    <row r="267" spans="1:8">
      <c r="A267" s="1">
        <f t="shared" si="11"/>
        <v>2452</v>
      </c>
      <c r="B267" s="1">
        <v>1</v>
      </c>
      <c r="C267" s="1">
        <v>-1</v>
      </c>
      <c r="D267" s="2">
        <v>2</v>
      </c>
      <c r="E267" s="5">
        <v>4989.4799999999996</v>
      </c>
      <c r="F267" s="5">
        <v>5353.51</v>
      </c>
      <c r="G267" s="5">
        <v>34.46</v>
      </c>
      <c r="H267" s="2"/>
    </row>
    <row r="268" spans="1:8">
      <c r="A268" s="1">
        <f t="shared" si="11"/>
        <v>2453</v>
      </c>
      <c r="B268" s="1">
        <v>1</v>
      </c>
      <c r="C268" s="1">
        <v>-1</v>
      </c>
      <c r="D268" s="2">
        <v>3</v>
      </c>
      <c r="E268" s="5">
        <v>380.46</v>
      </c>
      <c r="F268" s="5">
        <v>372.1</v>
      </c>
      <c r="G268" s="5">
        <v>6.48</v>
      </c>
      <c r="H268" s="2"/>
    </row>
    <row r="269" spans="1:8">
      <c r="A269" s="1">
        <f t="shared" si="11"/>
        <v>2454</v>
      </c>
      <c r="B269" s="1">
        <v>1</v>
      </c>
      <c r="C269" s="1">
        <v>-1</v>
      </c>
      <c r="D269" s="2">
        <v>4</v>
      </c>
      <c r="E269" s="5">
        <v>1599.88</v>
      </c>
      <c r="F269" s="5">
        <v>1791.29</v>
      </c>
      <c r="G269" s="5">
        <v>11.73</v>
      </c>
      <c r="H269" s="2"/>
    </row>
    <row r="270" spans="1:8">
      <c r="A270" s="1">
        <f t="shared" si="11"/>
        <v>2455</v>
      </c>
      <c r="B270" s="1">
        <v>1</v>
      </c>
      <c r="C270" s="1">
        <v>-1</v>
      </c>
      <c r="D270" s="2">
        <v>5</v>
      </c>
      <c r="E270" s="5">
        <v>1695.24</v>
      </c>
      <c r="F270" s="5">
        <v>1747.08</v>
      </c>
      <c r="G270" s="5">
        <v>13.61</v>
      </c>
      <c r="H270" s="2"/>
    </row>
    <row r="271" spans="1:8">
      <c r="A271" s="1">
        <f t="shared" si="11"/>
        <v>2499</v>
      </c>
      <c r="B271" s="1">
        <v>1</v>
      </c>
      <c r="C271" s="1">
        <v>0</v>
      </c>
      <c r="D271" s="2">
        <v>-1</v>
      </c>
      <c r="E271" s="5">
        <v>12.24</v>
      </c>
      <c r="F271" s="5">
        <v>13.09</v>
      </c>
      <c r="G271" s="5">
        <v>1.23</v>
      </c>
      <c r="H271" s="2"/>
    </row>
    <row r="272" spans="1:8">
      <c r="A272" s="1">
        <f t="shared" si="11"/>
        <v>2502</v>
      </c>
      <c r="B272" s="1">
        <v>1</v>
      </c>
      <c r="C272" s="1">
        <v>0</v>
      </c>
      <c r="D272" s="2">
        <v>2</v>
      </c>
      <c r="E272" s="5">
        <v>4632.79</v>
      </c>
      <c r="F272" s="5">
        <v>5208.25</v>
      </c>
      <c r="G272" s="5">
        <v>59.1</v>
      </c>
      <c r="H272" s="2"/>
    </row>
    <row r="273" spans="1:8">
      <c r="A273" s="1">
        <f t="shared" si="11"/>
        <v>2503</v>
      </c>
      <c r="B273" s="1">
        <v>1</v>
      </c>
      <c r="C273" s="1">
        <v>0</v>
      </c>
      <c r="D273" s="2">
        <v>3</v>
      </c>
      <c r="E273" s="5">
        <v>4764</v>
      </c>
      <c r="F273" s="5">
        <v>4778.12</v>
      </c>
      <c r="G273" s="5">
        <v>55.61</v>
      </c>
      <c r="H273" s="2"/>
    </row>
    <row r="274" spans="1:8">
      <c r="A274" s="1">
        <f t="shared" si="11"/>
        <v>2504</v>
      </c>
      <c r="B274" s="1">
        <v>1</v>
      </c>
      <c r="C274" s="1">
        <v>0</v>
      </c>
      <c r="D274" s="2">
        <v>4</v>
      </c>
      <c r="E274" s="5">
        <v>245.12</v>
      </c>
      <c r="F274" s="5">
        <v>277.54000000000002</v>
      </c>
      <c r="G274" s="5">
        <v>5.87</v>
      </c>
      <c r="H274" s="2"/>
    </row>
    <row r="275" spans="1:8">
      <c r="A275" s="1">
        <f t="shared" si="11"/>
        <v>2507</v>
      </c>
      <c r="B275" s="1">
        <v>1</v>
      </c>
      <c r="C275" s="1">
        <v>0</v>
      </c>
      <c r="D275" s="2">
        <v>7</v>
      </c>
      <c r="E275" s="5">
        <v>236.2</v>
      </c>
      <c r="F275" s="5">
        <v>191.34</v>
      </c>
      <c r="G275" s="5">
        <v>5.1100000000000003</v>
      </c>
      <c r="H275" s="2"/>
    </row>
    <row r="276" spans="1:8">
      <c r="A276" s="1">
        <f t="shared" si="11"/>
        <v>2549</v>
      </c>
      <c r="B276" s="1">
        <v>1</v>
      </c>
      <c r="C276" s="1">
        <v>1</v>
      </c>
      <c r="D276" s="2">
        <v>-1</v>
      </c>
      <c r="E276" s="5">
        <v>2079.4299999999998</v>
      </c>
      <c r="F276" s="5">
        <v>2272.4</v>
      </c>
      <c r="G276" s="5">
        <v>22.26</v>
      </c>
      <c r="H276" s="2"/>
    </row>
    <row r="277" spans="1:8">
      <c r="A277" s="1">
        <f t="shared" si="11"/>
        <v>2551</v>
      </c>
      <c r="B277" s="1">
        <v>1</v>
      </c>
      <c r="C277" s="1">
        <v>1</v>
      </c>
      <c r="D277" s="2">
        <v>1</v>
      </c>
      <c r="E277" s="5">
        <v>321.98</v>
      </c>
      <c r="F277" s="5">
        <v>374.27</v>
      </c>
      <c r="G277" s="5">
        <v>5.05</v>
      </c>
      <c r="H277" s="2"/>
    </row>
    <row r="278" spans="1:8">
      <c r="A278" s="1">
        <f t="shared" si="11"/>
        <v>2552</v>
      </c>
      <c r="B278" s="1">
        <v>1</v>
      </c>
      <c r="C278" s="1">
        <v>1</v>
      </c>
      <c r="D278" s="2">
        <v>2</v>
      </c>
      <c r="E278" s="5">
        <v>1645.43</v>
      </c>
      <c r="F278" s="5">
        <v>1635.57</v>
      </c>
      <c r="G278" s="5">
        <v>11.2</v>
      </c>
      <c r="H278" s="2"/>
    </row>
    <row r="279" spans="1:8">
      <c r="A279" s="1">
        <f t="shared" si="11"/>
        <v>2553</v>
      </c>
      <c r="B279" s="1">
        <v>1</v>
      </c>
      <c r="C279" s="1">
        <v>1</v>
      </c>
      <c r="D279" s="2">
        <v>3</v>
      </c>
      <c r="E279" s="5">
        <v>112.25</v>
      </c>
      <c r="F279" s="5">
        <v>93.05</v>
      </c>
      <c r="G279" s="5">
        <v>2.23</v>
      </c>
      <c r="H279" s="2"/>
    </row>
    <row r="280" spans="1:8">
      <c r="A280" s="1">
        <f t="shared" si="11"/>
        <v>2554</v>
      </c>
      <c r="B280" s="1">
        <v>1</v>
      </c>
      <c r="C280" s="1">
        <v>1</v>
      </c>
      <c r="D280" s="2">
        <v>4</v>
      </c>
      <c r="E280" s="5">
        <v>1126.1199999999999</v>
      </c>
      <c r="F280" s="5">
        <v>1030.19</v>
      </c>
      <c r="G280" s="5">
        <v>11.67</v>
      </c>
      <c r="H280" s="2"/>
    </row>
    <row r="281" spans="1:8">
      <c r="A281" s="1">
        <f t="shared" si="11"/>
        <v>2599</v>
      </c>
      <c r="B281" s="1">
        <v>1</v>
      </c>
      <c r="C281" s="1">
        <v>2</v>
      </c>
      <c r="D281" s="2">
        <v>-1</v>
      </c>
      <c r="E281" s="5">
        <v>4582.97</v>
      </c>
      <c r="F281" s="5">
        <v>4857.3500000000004</v>
      </c>
      <c r="G281" s="5">
        <v>44.6</v>
      </c>
      <c r="H281" s="2"/>
    </row>
    <row r="282" spans="1:8">
      <c r="A282" s="1">
        <f t="shared" si="11"/>
        <v>2606</v>
      </c>
      <c r="B282" s="1">
        <v>1</v>
      </c>
      <c r="C282" s="1">
        <v>2</v>
      </c>
      <c r="D282" s="2">
        <v>6</v>
      </c>
      <c r="E282" s="5">
        <v>319.39</v>
      </c>
      <c r="F282" s="5">
        <v>319.64</v>
      </c>
      <c r="G282" s="5">
        <v>5.61</v>
      </c>
      <c r="H282" s="2"/>
    </row>
    <row r="283" spans="1:8">
      <c r="A283" s="1">
        <f t="shared" si="11"/>
        <v>2607</v>
      </c>
      <c r="B283" s="1">
        <v>1</v>
      </c>
      <c r="C283" s="1">
        <v>2</v>
      </c>
      <c r="D283" s="2">
        <v>7</v>
      </c>
      <c r="E283" s="5">
        <v>520.64</v>
      </c>
      <c r="F283" s="5">
        <v>467.26</v>
      </c>
      <c r="G283" s="5">
        <v>8.7200000000000006</v>
      </c>
      <c r="H283" s="2"/>
    </row>
    <row r="284" spans="1:8">
      <c r="A284" s="1">
        <f t="shared" si="11"/>
        <v>2614</v>
      </c>
      <c r="B284" s="1">
        <v>1</v>
      </c>
      <c r="C284" s="1">
        <v>2</v>
      </c>
      <c r="D284" s="2">
        <v>14</v>
      </c>
      <c r="E284" s="5">
        <v>40.1</v>
      </c>
      <c r="F284" s="5">
        <v>40.299999999999997</v>
      </c>
      <c r="G284" s="5">
        <v>4.82</v>
      </c>
      <c r="H284" s="2"/>
    </row>
    <row r="285" spans="1:8">
      <c r="A285" s="1">
        <f t="shared" si="11"/>
        <v>2615</v>
      </c>
      <c r="B285" s="1">
        <v>1</v>
      </c>
      <c r="C285" s="1">
        <v>2</v>
      </c>
      <c r="D285" s="2">
        <v>15</v>
      </c>
      <c r="E285" s="5">
        <v>253.18</v>
      </c>
      <c r="F285" s="5">
        <v>274.2</v>
      </c>
      <c r="G285" s="5">
        <v>15.49</v>
      </c>
      <c r="H285" s="2"/>
    </row>
    <row r="286" spans="1:8">
      <c r="A286" s="1">
        <f t="shared" si="11"/>
        <v>2649</v>
      </c>
      <c r="B286" s="1">
        <v>1</v>
      </c>
      <c r="C286" s="1">
        <v>3</v>
      </c>
      <c r="D286" s="2">
        <v>-1</v>
      </c>
      <c r="E286" s="5">
        <v>1201.1500000000001</v>
      </c>
      <c r="F286" s="5">
        <v>1061.1199999999999</v>
      </c>
      <c r="G286" s="5">
        <v>11.18</v>
      </c>
      <c r="H286" s="2"/>
    </row>
    <row r="287" spans="1:8">
      <c r="A287" s="1">
        <f t="shared" si="11"/>
        <v>2651</v>
      </c>
      <c r="B287" s="1">
        <v>-1</v>
      </c>
      <c r="C287" s="1">
        <v>-3</v>
      </c>
      <c r="D287" s="2">
        <v>-1</v>
      </c>
      <c r="E287" s="5">
        <v>60.89</v>
      </c>
      <c r="F287" s="5">
        <v>65.260000000000005</v>
      </c>
      <c r="G287" s="5">
        <v>2.4300000000000002</v>
      </c>
      <c r="H287" s="2"/>
    </row>
    <row r="288" spans="1:8">
      <c r="A288" s="1">
        <f t="shared" si="11"/>
        <v>2663</v>
      </c>
      <c r="B288" s="1">
        <v>1</v>
      </c>
      <c r="C288" s="1">
        <v>3</v>
      </c>
      <c r="D288" s="2">
        <v>13</v>
      </c>
      <c r="E288" s="5">
        <v>58.1</v>
      </c>
      <c r="F288" s="5">
        <v>65.209999999999994</v>
      </c>
      <c r="G288" s="5">
        <v>5.23</v>
      </c>
      <c r="H288" s="2"/>
    </row>
    <row r="289" spans="1:8">
      <c r="A289" s="1">
        <f t="shared" si="11"/>
        <v>2664</v>
      </c>
      <c r="B289" s="1">
        <v>1</v>
      </c>
      <c r="C289" s="1">
        <v>3</v>
      </c>
      <c r="D289" s="2">
        <v>14</v>
      </c>
      <c r="E289" s="5">
        <v>1.34</v>
      </c>
      <c r="F289" s="5">
        <v>2.2400000000000002</v>
      </c>
      <c r="G289" s="5">
        <v>1.85</v>
      </c>
      <c r="H289" s="2"/>
    </row>
    <row r="290" spans="1:8">
      <c r="A290" s="1">
        <f t="shared" si="11"/>
        <v>2665</v>
      </c>
      <c r="B290" s="1">
        <v>1</v>
      </c>
      <c r="C290" s="1">
        <v>3</v>
      </c>
      <c r="D290" s="2">
        <v>15</v>
      </c>
      <c r="E290" s="5">
        <v>2.16</v>
      </c>
      <c r="F290" s="5">
        <v>3.35</v>
      </c>
      <c r="G290" s="5">
        <v>1.83</v>
      </c>
      <c r="H290" s="2"/>
    </row>
    <row r="291" spans="1:8">
      <c r="A291" s="1">
        <f t="shared" si="11"/>
        <v>2700</v>
      </c>
      <c r="B291" s="1">
        <v>-1</v>
      </c>
      <c r="C291" s="1">
        <v>-4</v>
      </c>
      <c r="D291" s="2">
        <v>0</v>
      </c>
      <c r="E291" s="5">
        <v>183.74</v>
      </c>
      <c r="F291" s="5">
        <v>153.26</v>
      </c>
      <c r="G291" s="5">
        <v>5.15</v>
      </c>
      <c r="H291" s="2"/>
    </row>
    <row r="292" spans="1:8">
      <c r="A292" s="1">
        <f t="shared" si="11"/>
        <v>2701</v>
      </c>
      <c r="B292" s="1">
        <v>-1</v>
      </c>
      <c r="C292" s="1">
        <v>-4</v>
      </c>
      <c r="D292" s="2">
        <v>-1</v>
      </c>
      <c r="E292" s="5">
        <v>2046.25</v>
      </c>
      <c r="F292" s="5">
        <v>2011.68</v>
      </c>
      <c r="G292" s="5">
        <v>21.17</v>
      </c>
      <c r="H292" s="2"/>
    </row>
    <row r="293" spans="1:8">
      <c r="A293" s="1">
        <f t="shared" si="11"/>
        <v>2712</v>
      </c>
      <c r="B293" s="1">
        <v>1</v>
      </c>
      <c r="C293" s="1">
        <v>4</v>
      </c>
      <c r="D293" s="2">
        <v>12</v>
      </c>
      <c r="E293" s="5">
        <v>415.49</v>
      </c>
      <c r="F293" s="5">
        <v>428.66</v>
      </c>
      <c r="G293" s="5">
        <v>10.15</v>
      </c>
      <c r="H293" s="2"/>
    </row>
    <row r="294" spans="1:8">
      <c r="A294" s="1">
        <f t="shared" si="11"/>
        <v>2713</v>
      </c>
      <c r="B294" s="1">
        <v>1</v>
      </c>
      <c r="C294" s="1">
        <v>4</v>
      </c>
      <c r="D294" s="2">
        <v>13</v>
      </c>
      <c r="E294" s="5">
        <v>298.29000000000002</v>
      </c>
      <c r="F294" s="5">
        <v>307.8</v>
      </c>
      <c r="G294" s="5">
        <v>9.68</v>
      </c>
      <c r="H294" s="2"/>
    </row>
    <row r="295" spans="1:8">
      <c r="A295" s="1">
        <f t="shared" si="11"/>
        <v>2714</v>
      </c>
      <c r="B295" s="1">
        <v>1</v>
      </c>
      <c r="C295" s="1">
        <v>4</v>
      </c>
      <c r="D295" s="2">
        <v>14</v>
      </c>
      <c r="E295" s="5">
        <v>136.88</v>
      </c>
      <c r="F295" s="5">
        <v>138.26</v>
      </c>
      <c r="G295" s="5">
        <v>6.92</v>
      </c>
      <c r="H295" s="2"/>
    </row>
    <row r="296" spans="1:8">
      <c r="A296" s="1">
        <f t="shared" si="11"/>
        <v>2715</v>
      </c>
      <c r="B296" s="1">
        <v>1</v>
      </c>
      <c r="C296" s="1">
        <v>4</v>
      </c>
      <c r="D296" s="2">
        <v>15</v>
      </c>
      <c r="E296" s="5">
        <v>42</v>
      </c>
      <c r="F296" s="5">
        <v>40.24</v>
      </c>
      <c r="G296" s="5">
        <v>5.04</v>
      </c>
      <c r="H296" s="2"/>
    </row>
    <row r="297" spans="1:8">
      <c r="A297" s="1">
        <f t="shared" si="11"/>
        <v>2746</v>
      </c>
      <c r="B297" s="1">
        <v>-1</v>
      </c>
      <c r="C297" s="1">
        <v>-5</v>
      </c>
      <c r="D297" s="2">
        <v>4</v>
      </c>
      <c r="E297" s="5">
        <v>501.09</v>
      </c>
      <c r="F297" s="5">
        <v>503.58</v>
      </c>
      <c r="G297" s="5">
        <v>12.66</v>
      </c>
      <c r="H297" s="2"/>
    </row>
    <row r="298" spans="1:8">
      <c r="A298" s="1">
        <f t="shared" si="11"/>
        <v>2749</v>
      </c>
      <c r="B298" s="1">
        <v>-1</v>
      </c>
      <c r="C298" s="1">
        <v>-5</v>
      </c>
      <c r="D298" s="2">
        <v>1</v>
      </c>
      <c r="E298" s="5">
        <v>333.78</v>
      </c>
      <c r="F298" s="5">
        <v>362.81</v>
      </c>
      <c r="G298" s="5">
        <v>8.4600000000000009</v>
      </c>
      <c r="H298" s="2"/>
    </row>
    <row r="299" spans="1:8">
      <c r="A299" s="1">
        <f t="shared" si="11"/>
        <v>2750</v>
      </c>
      <c r="B299" s="1">
        <v>-1</v>
      </c>
      <c r="C299" s="1">
        <v>-5</v>
      </c>
      <c r="D299" s="2">
        <v>0</v>
      </c>
      <c r="E299" s="5">
        <v>1885.16</v>
      </c>
      <c r="F299" s="5">
        <v>1845.76</v>
      </c>
      <c r="G299" s="5">
        <v>24.99</v>
      </c>
      <c r="H299" s="2"/>
    </row>
    <row r="300" spans="1:8">
      <c r="A300" s="1">
        <f t="shared" si="11"/>
        <v>2751</v>
      </c>
      <c r="B300" s="1">
        <v>-1</v>
      </c>
      <c r="C300" s="1">
        <v>-5</v>
      </c>
      <c r="D300" s="2">
        <v>-1</v>
      </c>
      <c r="E300" s="5">
        <v>14.6</v>
      </c>
      <c r="F300" s="5">
        <v>16.510000000000002</v>
      </c>
      <c r="G300" s="5">
        <v>2.02</v>
      </c>
      <c r="H300" s="2"/>
    </row>
    <row r="301" spans="1:8">
      <c r="A301" s="1">
        <f t="shared" si="11"/>
        <v>2761</v>
      </c>
      <c r="B301" s="1">
        <v>1</v>
      </c>
      <c r="C301" s="1">
        <v>5</v>
      </c>
      <c r="D301" s="2">
        <v>11</v>
      </c>
      <c r="E301" s="5">
        <v>50.19</v>
      </c>
      <c r="F301" s="5">
        <v>47.31</v>
      </c>
      <c r="G301" s="5">
        <v>3.86</v>
      </c>
      <c r="H301" s="2"/>
    </row>
    <row r="302" spans="1:8">
      <c r="A302" s="1">
        <f t="shared" si="11"/>
        <v>2762</v>
      </c>
      <c r="B302" s="1">
        <v>1</v>
      </c>
      <c r="C302" s="1">
        <v>5</v>
      </c>
      <c r="D302" s="2">
        <v>12</v>
      </c>
      <c r="E302" s="5">
        <v>113.91</v>
      </c>
      <c r="F302" s="5">
        <v>121.38</v>
      </c>
      <c r="G302" s="5">
        <v>6.29</v>
      </c>
      <c r="H302" s="2"/>
    </row>
    <row r="303" spans="1:8">
      <c r="A303" s="1">
        <f t="shared" si="11"/>
        <v>2763</v>
      </c>
      <c r="B303" s="1">
        <v>1</v>
      </c>
      <c r="C303" s="1">
        <v>5</v>
      </c>
      <c r="D303" s="2">
        <v>13</v>
      </c>
      <c r="E303" s="5">
        <v>3.17</v>
      </c>
      <c r="F303" s="5">
        <v>4.3499999999999996</v>
      </c>
      <c r="G303" s="5">
        <v>2.35</v>
      </c>
      <c r="H303" s="2"/>
    </row>
    <row r="304" spans="1:8">
      <c r="A304" s="1">
        <f t="shared" si="11"/>
        <v>2764</v>
      </c>
      <c r="B304" s="1">
        <v>1</v>
      </c>
      <c r="C304" s="1">
        <v>5</v>
      </c>
      <c r="D304" s="2">
        <v>14</v>
      </c>
      <c r="E304" s="5">
        <v>35.53</v>
      </c>
      <c r="F304" s="5">
        <v>40.14</v>
      </c>
      <c r="G304" s="5">
        <v>4.55</v>
      </c>
      <c r="H304" s="2"/>
    </row>
    <row r="305" spans="1:8">
      <c r="A305" s="1">
        <f t="shared" si="11"/>
        <v>2797</v>
      </c>
      <c r="B305" s="1">
        <v>1</v>
      </c>
      <c r="C305" s="1">
        <v>6</v>
      </c>
      <c r="D305" s="2">
        <v>-3</v>
      </c>
      <c r="E305" s="5">
        <v>272.83999999999997</v>
      </c>
      <c r="F305" s="5">
        <v>296.64999999999998</v>
      </c>
      <c r="G305" s="5">
        <v>10.76</v>
      </c>
      <c r="H305" s="2"/>
    </row>
    <row r="306" spans="1:8">
      <c r="A306" s="1">
        <f t="shared" si="11"/>
        <v>2799</v>
      </c>
      <c r="B306" s="1">
        <v>-1</v>
      </c>
      <c r="C306" s="1">
        <v>-6</v>
      </c>
      <c r="D306" s="2">
        <v>1</v>
      </c>
      <c r="E306" s="5">
        <v>991.83</v>
      </c>
      <c r="F306" s="5">
        <v>1000.39</v>
      </c>
      <c r="G306" s="5">
        <v>15.75</v>
      </c>
      <c r="H306" s="2"/>
    </row>
    <row r="307" spans="1:8">
      <c r="A307" s="1">
        <f t="shared" si="11"/>
        <v>2800</v>
      </c>
      <c r="B307" s="1">
        <v>-1</v>
      </c>
      <c r="C307" s="1">
        <v>-6</v>
      </c>
      <c r="D307" s="2">
        <v>0</v>
      </c>
      <c r="E307" s="5">
        <v>1632.2</v>
      </c>
      <c r="F307" s="5">
        <v>1513.48</v>
      </c>
      <c r="G307" s="5">
        <v>18.170000000000002</v>
      </c>
      <c r="H307" s="2"/>
    </row>
    <row r="308" spans="1:8">
      <c r="A308" s="1">
        <f t="shared" si="11"/>
        <v>2801</v>
      </c>
      <c r="B308" s="1">
        <v>-1</v>
      </c>
      <c r="C308" s="1">
        <v>-6</v>
      </c>
      <c r="D308" s="2">
        <v>-1</v>
      </c>
      <c r="E308" s="5">
        <v>94.89</v>
      </c>
      <c r="F308" s="5">
        <v>106.34</v>
      </c>
      <c r="G308" s="5">
        <v>4.93</v>
      </c>
      <c r="H308" s="2"/>
    </row>
    <row r="309" spans="1:8">
      <c r="A309" s="1">
        <f t="shared" si="11"/>
        <v>2809</v>
      </c>
      <c r="B309" s="1">
        <v>1</v>
      </c>
      <c r="C309" s="1">
        <v>6</v>
      </c>
      <c r="D309" s="2">
        <v>9</v>
      </c>
      <c r="E309" s="5">
        <v>601.53</v>
      </c>
      <c r="F309" s="5">
        <v>628.17999999999995</v>
      </c>
      <c r="G309" s="5">
        <v>11.54</v>
      </c>
      <c r="H309" s="2"/>
    </row>
    <row r="310" spans="1:8">
      <c r="A310" s="1">
        <f t="shared" si="11"/>
        <v>2810</v>
      </c>
      <c r="B310" s="1">
        <v>1</v>
      </c>
      <c r="C310" s="1">
        <v>6</v>
      </c>
      <c r="D310" s="2">
        <v>10</v>
      </c>
      <c r="E310" s="5">
        <v>25.24</v>
      </c>
      <c r="F310" s="5">
        <v>25.11</v>
      </c>
      <c r="G310" s="5">
        <v>3.1</v>
      </c>
      <c r="H310" s="2"/>
    </row>
    <row r="311" spans="1:8">
      <c r="A311" s="1">
        <f t="shared" si="11"/>
        <v>2811</v>
      </c>
      <c r="B311" s="1">
        <v>1</v>
      </c>
      <c r="C311" s="1">
        <v>6</v>
      </c>
      <c r="D311" s="2">
        <v>11</v>
      </c>
      <c r="E311" s="5">
        <v>539.77</v>
      </c>
      <c r="F311" s="5">
        <v>569.12</v>
      </c>
      <c r="G311" s="5">
        <v>11.07</v>
      </c>
      <c r="H311" s="2"/>
    </row>
    <row r="312" spans="1:8">
      <c r="A312" s="1">
        <f t="shared" si="11"/>
        <v>2812</v>
      </c>
      <c r="B312" s="1">
        <v>1</v>
      </c>
      <c r="C312" s="1">
        <v>6</v>
      </c>
      <c r="D312" s="2">
        <v>12</v>
      </c>
      <c r="E312" s="5">
        <v>130.65</v>
      </c>
      <c r="F312" s="5">
        <v>125.32</v>
      </c>
      <c r="G312" s="5">
        <v>5.88</v>
      </c>
      <c r="H312" s="2"/>
    </row>
    <row r="313" spans="1:8">
      <c r="A313" s="1">
        <f t="shared" ref="A313:A376" si="12">ABS(2500*B313+50*C313+D313)</f>
        <v>2813</v>
      </c>
      <c r="B313" s="1">
        <v>1</v>
      </c>
      <c r="C313" s="1">
        <v>6</v>
      </c>
      <c r="D313" s="2">
        <v>13</v>
      </c>
      <c r="E313" s="5">
        <v>154.19999999999999</v>
      </c>
      <c r="F313" s="5">
        <v>158.79</v>
      </c>
      <c r="G313" s="5">
        <v>10.25</v>
      </c>
      <c r="H313" s="2"/>
    </row>
    <row r="314" spans="1:8">
      <c r="A314" s="1">
        <f t="shared" si="12"/>
        <v>2814</v>
      </c>
      <c r="B314" s="1">
        <v>1</v>
      </c>
      <c r="C314" s="1">
        <v>6</v>
      </c>
      <c r="D314" s="2">
        <v>14</v>
      </c>
      <c r="E314" s="5">
        <v>50.31</v>
      </c>
      <c r="F314" s="5">
        <v>42.58</v>
      </c>
      <c r="G314" s="5">
        <v>6.74</v>
      </c>
      <c r="H314" s="2"/>
    </row>
    <row r="315" spans="1:8">
      <c r="A315" s="1">
        <f t="shared" si="12"/>
        <v>2846</v>
      </c>
      <c r="B315" s="1">
        <v>1</v>
      </c>
      <c r="C315" s="1">
        <v>7</v>
      </c>
      <c r="D315" s="2">
        <v>-4</v>
      </c>
      <c r="E315" s="5">
        <v>105.5</v>
      </c>
      <c r="F315" s="5">
        <v>106</v>
      </c>
      <c r="G315" s="5">
        <v>7.05</v>
      </c>
      <c r="H315" s="2"/>
    </row>
    <row r="316" spans="1:8">
      <c r="A316" s="1">
        <f t="shared" si="12"/>
        <v>2847</v>
      </c>
      <c r="B316" s="1">
        <v>1</v>
      </c>
      <c r="C316" s="1">
        <v>7</v>
      </c>
      <c r="D316" s="2">
        <v>-3</v>
      </c>
      <c r="E316" s="5">
        <v>240.05</v>
      </c>
      <c r="F316" s="5">
        <v>230.17</v>
      </c>
      <c r="G316" s="5">
        <v>9.86</v>
      </c>
      <c r="H316" s="2"/>
    </row>
    <row r="317" spans="1:8">
      <c r="A317" s="1">
        <f t="shared" si="12"/>
        <v>2849</v>
      </c>
      <c r="B317" s="1">
        <v>-1</v>
      </c>
      <c r="C317" s="1">
        <v>-7</v>
      </c>
      <c r="D317" s="2">
        <v>1</v>
      </c>
      <c r="E317" s="5">
        <v>1078.0899999999999</v>
      </c>
      <c r="F317" s="5">
        <v>1115.99</v>
      </c>
      <c r="G317" s="5">
        <v>20.239999999999998</v>
      </c>
      <c r="H317" s="2"/>
    </row>
    <row r="318" spans="1:8">
      <c r="A318" s="1">
        <f t="shared" si="12"/>
        <v>2850</v>
      </c>
      <c r="B318" s="1">
        <v>-1</v>
      </c>
      <c r="C318" s="1">
        <v>-7</v>
      </c>
      <c r="D318" s="2">
        <v>0</v>
      </c>
      <c r="E318" s="5">
        <v>163.91</v>
      </c>
      <c r="F318" s="5">
        <v>144.03</v>
      </c>
      <c r="G318" s="5">
        <v>6.5</v>
      </c>
      <c r="H318" s="2"/>
    </row>
    <row r="319" spans="1:8">
      <c r="A319" s="1">
        <f t="shared" si="12"/>
        <v>2851</v>
      </c>
      <c r="B319" s="1">
        <v>-1</v>
      </c>
      <c r="C319" s="1">
        <v>-7</v>
      </c>
      <c r="D319" s="2">
        <v>-1</v>
      </c>
      <c r="E319" s="5">
        <v>533.96</v>
      </c>
      <c r="F319" s="5">
        <v>483.61</v>
      </c>
      <c r="G319" s="5">
        <v>11.06</v>
      </c>
      <c r="H319" s="2"/>
    </row>
    <row r="320" spans="1:8">
      <c r="A320" s="1">
        <f t="shared" si="12"/>
        <v>2852</v>
      </c>
      <c r="B320" s="1">
        <v>-1</v>
      </c>
      <c r="C320" s="1">
        <v>-7</v>
      </c>
      <c r="D320" s="2">
        <v>-2</v>
      </c>
      <c r="E320" s="5">
        <v>61.05</v>
      </c>
      <c r="F320" s="5">
        <v>53.78</v>
      </c>
      <c r="G320" s="5">
        <v>3.59</v>
      </c>
      <c r="H320" s="2"/>
    </row>
    <row r="321" spans="1:8">
      <c r="A321" s="1">
        <f t="shared" si="12"/>
        <v>2858</v>
      </c>
      <c r="B321" s="1">
        <v>1</v>
      </c>
      <c r="C321" s="1">
        <v>7</v>
      </c>
      <c r="D321" s="2">
        <v>8</v>
      </c>
      <c r="E321" s="5">
        <v>276.58</v>
      </c>
      <c r="F321" s="5">
        <v>290.57</v>
      </c>
      <c r="G321" s="5">
        <v>7.07</v>
      </c>
      <c r="H321" s="2"/>
    </row>
    <row r="322" spans="1:8">
      <c r="A322" s="1">
        <f t="shared" si="12"/>
        <v>2859</v>
      </c>
      <c r="B322" s="1">
        <v>1</v>
      </c>
      <c r="C322" s="1">
        <v>7</v>
      </c>
      <c r="D322" s="2">
        <v>9</v>
      </c>
      <c r="E322" s="5">
        <v>205.12</v>
      </c>
      <c r="F322" s="5">
        <v>205.18</v>
      </c>
      <c r="G322" s="5">
        <v>6.36</v>
      </c>
      <c r="H322" s="2"/>
    </row>
    <row r="323" spans="1:8">
      <c r="A323" s="1">
        <f t="shared" si="12"/>
        <v>2860</v>
      </c>
      <c r="B323" s="1">
        <v>1</v>
      </c>
      <c r="C323" s="1">
        <v>7</v>
      </c>
      <c r="D323" s="2">
        <v>10</v>
      </c>
      <c r="E323" s="5">
        <v>3.09</v>
      </c>
      <c r="F323" s="5">
        <v>1.71</v>
      </c>
      <c r="G323" s="5">
        <v>1.26</v>
      </c>
      <c r="H323" s="2"/>
    </row>
    <row r="324" spans="1:8">
      <c r="A324" s="1">
        <f t="shared" si="12"/>
        <v>2861</v>
      </c>
      <c r="B324" s="1">
        <v>1</v>
      </c>
      <c r="C324" s="1">
        <v>7</v>
      </c>
      <c r="D324" s="2">
        <v>11</v>
      </c>
      <c r="E324" s="5">
        <v>32.94</v>
      </c>
      <c r="F324" s="5">
        <v>30.41</v>
      </c>
      <c r="G324" s="5">
        <v>3.56</v>
      </c>
      <c r="H324" s="2"/>
    </row>
    <row r="325" spans="1:8">
      <c r="A325" s="1">
        <f t="shared" si="12"/>
        <v>2862</v>
      </c>
      <c r="B325" s="1">
        <v>1</v>
      </c>
      <c r="C325" s="1">
        <v>7</v>
      </c>
      <c r="D325" s="2">
        <v>12</v>
      </c>
      <c r="E325" s="5">
        <v>1.82</v>
      </c>
      <c r="F325" s="5">
        <v>2.95</v>
      </c>
      <c r="G325" s="5">
        <v>3.33</v>
      </c>
      <c r="H325" s="2"/>
    </row>
    <row r="326" spans="1:8">
      <c r="A326" s="1">
        <f t="shared" si="12"/>
        <v>2863</v>
      </c>
      <c r="B326" s="1">
        <v>1</v>
      </c>
      <c r="C326" s="1">
        <v>7</v>
      </c>
      <c r="D326" s="2">
        <v>13</v>
      </c>
      <c r="E326" s="5">
        <v>7.58</v>
      </c>
      <c r="F326" s="5">
        <v>3.29</v>
      </c>
      <c r="G326" s="5">
        <v>3.42</v>
      </c>
      <c r="H326" s="2"/>
    </row>
    <row r="327" spans="1:8">
      <c r="A327" s="1">
        <f t="shared" si="12"/>
        <v>2864</v>
      </c>
      <c r="B327" s="1">
        <v>1</v>
      </c>
      <c r="C327" s="1">
        <v>7</v>
      </c>
      <c r="D327" s="2">
        <v>14</v>
      </c>
      <c r="E327" s="5">
        <v>86.64</v>
      </c>
      <c r="F327" s="5">
        <v>96.88</v>
      </c>
      <c r="G327" s="5">
        <v>10.61</v>
      </c>
      <c r="H327" s="2"/>
    </row>
    <row r="328" spans="1:8">
      <c r="A328" s="1">
        <f t="shared" si="12"/>
        <v>2893</v>
      </c>
      <c r="B328" s="1">
        <v>1</v>
      </c>
      <c r="C328" s="1">
        <v>8</v>
      </c>
      <c r="D328" s="2">
        <v>-7</v>
      </c>
      <c r="E328" s="5">
        <v>222.44</v>
      </c>
      <c r="F328" s="5">
        <v>233.08</v>
      </c>
      <c r="G328" s="5">
        <v>13.01</v>
      </c>
      <c r="H328" s="2"/>
    </row>
    <row r="329" spans="1:8">
      <c r="A329" s="1">
        <f t="shared" si="12"/>
        <v>2894</v>
      </c>
      <c r="B329" s="1">
        <v>1</v>
      </c>
      <c r="C329" s="1">
        <v>8</v>
      </c>
      <c r="D329" s="2">
        <v>-6</v>
      </c>
      <c r="E329" s="5">
        <v>370.98</v>
      </c>
      <c r="F329" s="5">
        <v>381.96</v>
      </c>
      <c r="G329" s="5">
        <v>14.9</v>
      </c>
      <c r="H329" s="2"/>
    </row>
    <row r="330" spans="1:8">
      <c r="A330" s="1">
        <f t="shared" si="12"/>
        <v>2895</v>
      </c>
      <c r="B330" s="1">
        <v>1</v>
      </c>
      <c r="C330" s="1">
        <v>8</v>
      </c>
      <c r="D330" s="2">
        <v>-5</v>
      </c>
      <c r="E330" s="5">
        <v>1033.1300000000001</v>
      </c>
      <c r="F330" s="5">
        <v>1085.55</v>
      </c>
      <c r="G330" s="5">
        <v>23.89</v>
      </c>
      <c r="H330" s="2"/>
    </row>
    <row r="331" spans="1:8">
      <c r="A331" s="1">
        <f t="shared" si="12"/>
        <v>2896</v>
      </c>
      <c r="B331" s="1">
        <v>1</v>
      </c>
      <c r="C331" s="1">
        <v>8</v>
      </c>
      <c r="D331" s="2">
        <v>-4</v>
      </c>
      <c r="E331" s="5">
        <v>461.13</v>
      </c>
      <c r="F331" s="5">
        <v>470.24</v>
      </c>
      <c r="G331" s="5">
        <v>16.05</v>
      </c>
      <c r="H331" s="2"/>
    </row>
    <row r="332" spans="1:8">
      <c r="A332" s="1">
        <f t="shared" si="12"/>
        <v>2897</v>
      </c>
      <c r="B332" s="1">
        <v>1</v>
      </c>
      <c r="C332" s="1">
        <v>8</v>
      </c>
      <c r="D332" s="2">
        <v>-3</v>
      </c>
      <c r="E332" s="5">
        <v>26.97</v>
      </c>
      <c r="F332" s="5">
        <v>28.27</v>
      </c>
      <c r="G332" s="5">
        <v>4.83</v>
      </c>
      <c r="H332" s="2"/>
    </row>
    <row r="333" spans="1:8">
      <c r="A333" s="1">
        <f t="shared" si="12"/>
        <v>2899</v>
      </c>
      <c r="B333" s="1">
        <v>-1</v>
      </c>
      <c r="C333" s="1">
        <v>-8</v>
      </c>
      <c r="D333" s="2">
        <v>1</v>
      </c>
      <c r="E333" s="5">
        <v>1079.79</v>
      </c>
      <c r="F333" s="5">
        <v>1121.19</v>
      </c>
      <c r="G333" s="5">
        <v>21.39</v>
      </c>
      <c r="H333" s="2"/>
    </row>
    <row r="334" spans="1:8">
      <c r="A334" s="1">
        <f t="shared" si="12"/>
        <v>2900</v>
      </c>
      <c r="B334" s="1">
        <v>-1</v>
      </c>
      <c r="C334" s="1">
        <v>-8</v>
      </c>
      <c r="D334" s="2">
        <v>0</v>
      </c>
      <c r="E334" s="5">
        <v>238.43</v>
      </c>
      <c r="F334" s="5">
        <v>226.91</v>
      </c>
      <c r="G334" s="5">
        <v>8.61</v>
      </c>
      <c r="H334" s="2"/>
    </row>
    <row r="335" spans="1:8">
      <c r="A335" s="1">
        <f t="shared" si="12"/>
        <v>2907</v>
      </c>
      <c r="B335" s="1">
        <v>1</v>
      </c>
      <c r="C335" s="1">
        <v>8</v>
      </c>
      <c r="D335" s="2">
        <v>7</v>
      </c>
      <c r="E335" s="5">
        <v>142.22</v>
      </c>
      <c r="F335" s="5">
        <v>139.27000000000001</v>
      </c>
      <c r="G335" s="5">
        <v>4.87</v>
      </c>
      <c r="H335" s="2"/>
    </row>
    <row r="336" spans="1:8">
      <c r="A336" s="1">
        <f t="shared" si="12"/>
        <v>2908</v>
      </c>
      <c r="B336" s="1">
        <v>1</v>
      </c>
      <c r="C336" s="1">
        <v>8</v>
      </c>
      <c r="D336" s="2">
        <v>8</v>
      </c>
      <c r="E336" s="5">
        <v>842.74</v>
      </c>
      <c r="F336" s="5">
        <v>867.85</v>
      </c>
      <c r="G336" s="5">
        <v>21.04</v>
      </c>
      <c r="H336" s="2"/>
    </row>
    <row r="337" spans="1:8">
      <c r="A337" s="1">
        <f t="shared" si="12"/>
        <v>2909</v>
      </c>
      <c r="B337" s="1">
        <v>1</v>
      </c>
      <c r="C337" s="1">
        <v>8</v>
      </c>
      <c r="D337" s="2">
        <v>9</v>
      </c>
      <c r="E337" s="5">
        <v>20.010000000000002</v>
      </c>
      <c r="F337" s="5">
        <v>16.670000000000002</v>
      </c>
      <c r="G337" s="5">
        <v>4.4800000000000004</v>
      </c>
      <c r="H337" s="2"/>
    </row>
    <row r="338" spans="1:8">
      <c r="A338" s="1">
        <f t="shared" si="12"/>
        <v>2910</v>
      </c>
      <c r="B338" s="1">
        <v>1</v>
      </c>
      <c r="C338" s="1">
        <v>8</v>
      </c>
      <c r="D338" s="2">
        <v>10</v>
      </c>
      <c r="E338" s="5">
        <v>253.71</v>
      </c>
      <c r="F338" s="5">
        <v>265.52999999999997</v>
      </c>
      <c r="G338" s="5">
        <v>12.51</v>
      </c>
      <c r="H338" s="2"/>
    </row>
    <row r="339" spans="1:8">
      <c r="A339" s="1">
        <f t="shared" si="12"/>
        <v>2911</v>
      </c>
      <c r="B339" s="1">
        <v>1</v>
      </c>
      <c r="C339" s="1">
        <v>8</v>
      </c>
      <c r="D339" s="2">
        <v>11</v>
      </c>
      <c r="E339" s="5">
        <v>59.83</v>
      </c>
      <c r="F339" s="5">
        <v>62.67</v>
      </c>
      <c r="G339" s="5">
        <v>8.3699999999999992</v>
      </c>
      <c r="H339" s="2"/>
    </row>
    <row r="340" spans="1:8">
      <c r="A340" s="1">
        <f t="shared" si="12"/>
        <v>2912</v>
      </c>
      <c r="B340" s="1">
        <v>1</v>
      </c>
      <c r="C340" s="1">
        <v>8</v>
      </c>
      <c r="D340" s="2">
        <v>12</v>
      </c>
      <c r="E340" s="5">
        <v>51.93</v>
      </c>
      <c r="F340" s="5">
        <v>56.01</v>
      </c>
      <c r="G340" s="5">
        <v>9.4700000000000006</v>
      </c>
      <c r="H340" s="2"/>
    </row>
    <row r="341" spans="1:8">
      <c r="A341" s="1">
        <f t="shared" si="12"/>
        <v>2913</v>
      </c>
      <c r="B341" s="1">
        <v>1</v>
      </c>
      <c r="C341" s="1">
        <v>8</v>
      </c>
      <c r="D341" s="2">
        <v>13</v>
      </c>
      <c r="E341" s="5">
        <v>39.9</v>
      </c>
      <c r="F341" s="5">
        <v>32.090000000000003</v>
      </c>
      <c r="G341" s="5">
        <v>6.46</v>
      </c>
      <c r="H341" s="2"/>
    </row>
    <row r="342" spans="1:8">
      <c r="A342" s="1">
        <f t="shared" si="12"/>
        <v>2942</v>
      </c>
      <c r="B342" s="1">
        <v>1</v>
      </c>
      <c r="C342" s="1">
        <v>9</v>
      </c>
      <c r="D342" s="2">
        <v>-8</v>
      </c>
      <c r="E342" s="5">
        <v>143.58000000000001</v>
      </c>
      <c r="F342" s="5">
        <v>141.08000000000001</v>
      </c>
      <c r="G342" s="5">
        <v>11.69</v>
      </c>
      <c r="H342" s="2"/>
    </row>
    <row r="343" spans="1:8">
      <c r="A343" s="1">
        <f t="shared" si="12"/>
        <v>2943</v>
      </c>
      <c r="B343" s="1">
        <v>1</v>
      </c>
      <c r="C343" s="1">
        <v>9</v>
      </c>
      <c r="D343" s="2">
        <v>-7</v>
      </c>
      <c r="E343" s="5">
        <v>91.91</v>
      </c>
      <c r="F343" s="5">
        <v>81.19</v>
      </c>
      <c r="G343" s="5">
        <v>9.6</v>
      </c>
      <c r="H343" s="2"/>
    </row>
    <row r="344" spans="1:8">
      <c r="A344" s="1">
        <f t="shared" si="12"/>
        <v>2944</v>
      </c>
      <c r="B344" s="1">
        <v>1</v>
      </c>
      <c r="C344" s="1">
        <v>9</v>
      </c>
      <c r="D344" s="2">
        <v>-6</v>
      </c>
      <c r="E344" s="5">
        <v>43.56</v>
      </c>
      <c r="F344" s="5">
        <v>39.71</v>
      </c>
      <c r="G344" s="5">
        <v>6.41</v>
      </c>
      <c r="H344" s="2"/>
    </row>
    <row r="345" spans="1:8">
      <c r="A345" s="1">
        <f t="shared" si="12"/>
        <v>2945</v>
      </c>
      <c r="B345" s="1">
        <v>1</v>
      </c>
      <c r="C345" s="1">
        <v>9</v>
      </c>
      <c r="D345" s="2">
        <v>-5</v>
      </c>
      <c r="E345" s="5">
        <v>10.050000000000001</v>
      </c>
      <c r="F345" s="5">
        <v>11.75</v>
      </c>
      <c r="G345" s="5">
        <v>3.38</v>
      </c>
      <c r="H345" s="2"/>
    </row>
    <row r="346" spans="1:8">
      <c r="A346" s="1">
        <f t="shared" si="12"/>
        <v>2946</v>
      </c>
      <c r="B346" s="1">
        <v>1</v>
      </c>
      <c r="C346" s="1">
        <v>9</v>
      </c>
      <c r="D346" s="2">
        <v>-4</v>
      </c>
      <c r="E346" s="5">
        <v>20.07</v>
      </c>
      <c r="F346" s="5">
        <v>20.79</v>
      </c>
      <c r="G346" s="5">
        <v>5.52</v>
      </c>
      <c r="H346" s="2"/>
    </row>
    <row r="347" spans="1:8">
      <c r="A347" s="1">
        <f t="shared" si="12"/>
        <v>2947</v>
      </c>
      <c r="B347" s="1">
        <v>1</v>
      </c>
      <c r="C347" s="1">
        <v>9</v>
      </c>
      <c r="D347" s="2">
        <v>-3</v>
      </c>
      <c r="E347" s="5">
        <v>49.16</v>
      </c>
      <c r="F347" s="5">
        <v>51.96</v>
      </c>
      <c r="G347" s="5">
        <v>6.81</v>
      </c>
      <c r="H347" s="2"/>
    </row>
    <row r="348" spans="1:8">
      <c r="A348" s="1">
        <f t="shared" si="12"/>
        <v>2949</v>
      </c>
      <c r="B348" s="1">
        <v>-1</v>
      </c>
      <c r="C348" s="1">
        <v>-9</v>
      </c>
      <c r="D348" s="2">
        <v>1</v>
      </c>
      <c r="E348" s="5">
        <v>33.14</v>
      </c>
      <c r="F348" s="5">
        <v>41.8</v>
      </c>
      <c r="G348" s="5">
        <v>5.64</v>
      </c>
      <c r="H348" s="2"/>
    </row>
    <row r="349" spans="1:8">
      <c r="A349" s="1">
        <f t="shared" si="12"/>
        <v>2956</v>
      </c>
      <c r="B349" s="1">
        <v>1</v>
      </c>
      <c r="C349" s="1">
        <v>9</v>
      </c>
      <c r="D349" s="2">
        <v>6</v>
      </c>
      <c r="E349" s="5">
        <v>95.47</v>
      </c>
      <c r="F349" s="5">
        <v>95.98</v>
      </c>
      <c r="G349" s="5">
        <v>8.4600000000000009</v>
      </c>
      <c r="H349" s="2"/>
    </row>
    <row r="350" spans="1:8">
      <c r="A350" s="1">
        <f t="shared" si="12"/>
        <v>2957</v>
      </c>
      <c r="B350" s="1">
        <v>1</v>
      </c>
      <c r="C350" s="1">
        <v>9</v>
      </c>
      <c r="D350" s="2">
        <v>7</v>
      </c>
      <c r="E350" s="5">
        <v>336.09</v>
      </c>
      <c r="F350" s="5">
        <v>337.62</v>
      </c>
      <c r="G350" s="5">
        <v>13.19</v>
      </c>
      <c r="H350" s="2"/>
    </row>
    <row r="351" spans="1:8">
      <c r="A351" s="1">
        <f t="shared" si="12"/>
        <v>2958</v>
      </c>
      <c r="B351" s="1">
        <v>1</v>
      </c>
      <c r="C351" s="1">
        <v>9</v>
      </c>
      <c r="D351" s="2">
        <v>8</v>
      </c>
      <c r="E351" s="5">
        <v>154.08000000000001</v>
      </c>
      <c r="F351" s="5">
        <v>152.59</v>
      </c>
      <c r="G351" s="5">
        <v>9.92</v>
      </c>
      <c r="H351" s="2"/>
    </row>
    <row r="352" spans="1:8">
      <c r="A352" s="1">
        <f t="shared" si="12"/>
        <v>2959</v>
      </c>
      <c r="B352" s="1">
        <v>1</v>
      </c>
      <c r="C352" s="1">
        <v>9</v>
      </c>
      <c r="D352" s="2">
        <v>9</v>
      </c>
      <c r="E352" s="5">
        <v>51.21</v>
      </c>
      <c r="F352" s="5">
        <v>46.7</v>
      </c>
      <c r="G352" s="5">
        <v>6.22</v>
      </c>
      <c r="H352" s="2"/>
    </row>
    <row r="353" spans="1:8">
      <c r="A353" s="1">
        <f t="shared" si="12"/>
        <v>2960</v>
      </c>
      <c r="B353" s="1">
        <v>1</v>
      </c>
      <c r="C353" s="1">
        <v>9</v>
      </c>
      <c r="D353" s="2">
        <v>10</v>
      </c>
      <c r="E353" s="5">
        <v>2.59</v>
      </c>
      <c r="F353" s="5">
        <v>1.95</v>
      </c>
      <c r="G353" s="5">
        <v>1.91</v>
      </c>
      <c r="H353" s="2"/>
    </row>
    <row r="354" spans="1:8">
      <c r="A354" s="1">
        <f t="shared" si="12"/>
        <v>2961</v>
      </c>
      <c r="B354" s="1">
        <v>1</v>
      </c>
      <c r="C354" s="1">
        <v>9</v>
      </c>
      <c r="D354" s="2">
        <v>11</v>
      </c>
      <c r="E354" s="5">
        <v>7.67</v>
      </c>
      <c r="F354" s="5">
        <v>6.76</v>
      </c>
      <c r="G354" s="5">
        <v>3.02</v>
      </c>
      <c r="H354" s="2"/>
    </row>
    <row r="355" spans="1:8">
      <c r="A355" s="1">
        <f t="shared" si="12"/>
        <v>2962</v>
      </c>
      <c r="B355" s="1">
        <v>1</v>
      </c>
      <c r="C355" s="1">
        <v>9</v>
      </c>
      <c r="D355" s="2">
        <v>12</v>
      </c>
      <c r="E355" s="5">
        <v>59.98</v>
      </c>
      <c r="F355" s="5">
        <v>53.03</v>
      </c>
      <c r="G355" s="5">
        <v>7.73</v>
      </c>
      <c r="H355" s="2"/>
    </row>
    <row r="356" spans="1:8">
      <c r="A356" s="1">
        <f t="shared" si="12"/>
        <v>2963</v>
      </c>
      <c r="B356" s="1">
        <v>1</v>
      </c>
      <c r="C356" s="1">
        <v>9</v>
      </c>
      <c r="D356" s="2">
        <v>13</v>
      </c>
      <c r="E356" s="5">
        <v>57.65</v>
      </c>
      <c r="F356" s="5">
        <v>43.08</v>
      </c>
      <c r="G356" s="5">
        <v>7.37</v>
      </c>
      <c r="H356" s="2"/>
    </row>
    <row r="357" spans="1:8">
      <c r="A357" s="1">
        <f t="shared" si="12"/>
        <v>2994</v>
      </c>
      <c r="B357" s="1">
        <v>1</v>
      </c>
      <c r="C357" s="1">
        <v>10</v>
      </c>
      <c r="D357" s="2">
        <v>-6</v>
      </c>
      <c r="E357" s="5">
        <v>90.41</v>
      </c>
      <c r="F357" s="5">
        <v>83.82</v>
      </c>
      <c r="G357" s="5">
        <v>9.02</v>
      </c>
      <c r="H357" s="2"/>
    </row>
    <row r="358" spans="1:8">
      <c r="A358" s="1">
        <f t="shared" si="12"/>
        <v>2995</v>
      </c>
      <c r="B358" s="1">
        <v>1</v>
      </c>
      <c r="C358" s="1">
        <v>10</v>
      </c>
      <c r="D358" s="2">
        <v>-5</v>
      </c>
      <c r="E358" s="5">
        <v>25.52</v>
      </c>
      <c r="F358" s="5">
        <v>24.88</v>
      </c>
      <c r="G358" s="5">
        <v>5.21</v>
      </c>
      <c r="H358" s="2"/>
    </row>
    <row r="359" spans="1:8">
      <c r="A359" s="1">
        <f t="shared" si="12"/>
        <v>2996</v>
      </c>
      <c r="B359" s="1">
        <v>1</v>
      </c>
      <c r="C359" s="1">
        <v>10</v>
      </c>
      <c r="D359" s="2">
        <v>-4</v>
      </c>
      <c r="E359" s="5">
        <v>164.1</v>
      </c>
      <c r="F359" s="5">
        <v>162.61000000000001</v>
      </c>
      <c r="G359" s="5">
        <v>11.24</v>
      </c>
      <c r="H359" s="2"/>
    </row>
    <row r="360" spans="1:8">
      <c r="A360" s="1">
        <f t="shared" si="12"/>
        <v>2997</v>
      </c>
      <c r="B360" s="1">
        <v>1</v>
      </c>
      <c r="C360" s="1">
        <v>10</v>
      </c>
      <c r="D360" s="2">
        <v>-3</v>
      </c>
      <c r="E360" s="5">
        <v>55.97</v>
      </c>
      <c r="F360" s="5">
        <v>60.89</v>
      </c>
      <c r="G360" s="5">
        <v>7</v>
      </c>
      <c r="H360" s="2"/>
    </row>
    <row r="361" spans="1:8">
      <c r="A361" s="1">
        <f t="shared" si="12"/>
        <v>2998</v>
      </c>
      <c r="B361" s="1">
        <v>1</v>
      </c>
      <c r="C361" s="1">
        <v>10</v>
      </c>
      <c r="D361" s="2">
        <v>-2</v>
      </c>
      <c r="E361" s="5">
        <v>489.23</v>
      </c>
      <c r="F361" s="5">
        <v>544.55999999999995</v>
      </c>
      <c r="G361" s="5">
        <v>16.75</v>
      </c>
      <c r="H361" s="2"/>
    </row>
    <row r="362" spans="1:8">
      <c r="A362" s="1">
        <f t="shared" si="12"/>
        <v>3000</v>
      </c>
      <c r="B362" s="1">
        <v>-1</v>
      </c>
      <c r="C362" s="1">
        <v>-10</v>
      </c>
      <c r="D362" s="2">
        <v>0</v>
      </c>
      <c r="E362" s="5">
        <v>218.6</v>
      </c>
      <c r="F362" s="5">
        <v>202.23</v>
      </c>
      <c r="G362" s="5">
        <v>9.7200000000000006</v>
      </c>
      <c r="H362" s="2"/>
    </row>
    <row r="363" spans="1:8">
      <c r="A363" s="1">
        <f t="shared" si="12"/>
        <v>3005</v>
      </c>
      <c r="B363" s="1">
        <v>1</v>
      </c>
      <c r="C363" s="1">
        <v>10</v>
      </c>
      <c r="D363" s="2">
        <v>5</v>
      </c>
      <c r="E363" s="5">
        <v>472.61</v>
      </c>
      <c r="F363" s="5">
        <v>490.43</v>
      </c>
      <c r="G363" s="5">
        <v>14.43</v>
      </c>
      <c r="H363" s="2"/>
    </row>
    <row r="364" spans="1:8">
      <c r="A364" s="1">
        <f t="shared" si="12"/>
        <v>3006</v>
      </c>
      <c r="B364" s="1">
        <v>1</v>
      </c>
      <c r="C364" s="1">
        <v>10</v>
      </c>
      <c r="D364" s="2">
        <v>6</v>
      </c>
      <c r="E364" s="5">
        <v>16.149999999999999</v>
      </c>
      <c r="F364" s="5">
        <v>15.54</v>
      </c>
      <c r="G364" s="5">
        <v>3.64</v>
      </c>
      <c r="H364" s="2"/>
    </row>
    <row r="365" spans="1:8">
      <c r="A365" s="1">
        <f t="shared" si="12"/>
        <v>3007</v>
      </c>
      <c r="B365" s="1">
        <v>1</v>
      </c>
      <c r="C365" s="1">
        <v>10</v>
      </c>
      <c r="D365" s="2">
        <v>7</v>
      </c>
      <c r="E365" s="5">
        <v>3.07</v>
      </c>
      <c r="F365" s="5">
        <v>3.11</v>
      </c>
      <c r="G365" s="5">
        <v>2.39</v>
      </c>
      <c r="H365" s="2"/>
    </row>
    <row r="366" spans="1:8">
      <c r="A366" s="1">
        <f t="shared" si="12"/>
        <v>3008</v>
      </c>
      <c r="B366" s="1">
        <v>1</v>
      </c>
      <c r="C366" s="1">
        <v>10</v>
      </c>
      <c r="D366" s="2">
        <v>8</v>
      </c>
      <c r="E366" s="5">
        <v>287.88</v>
      </c>
      <c r="F366" s="5">
        <v>284.76</v>
      </c>
      <c r="G366" s="5">
        <v>13.01</v>
      </c>
      <c r="H366" s="2"/>
    </row>
    <row r="367" spans="1:8">
      <c r="A367" s="1">
        <f t="shared" si="12"/>
        <v>3009</v>
      </c>
      <c r="B367" s="1">
        <v>1</v>
      </c>
      <c r="C367" s="1">
        <v>10</v>
      </c>
      <c r="D367" s="2">
        <v>9</v>
      </c>
      <c r="E367" s="5">
        <v>471.46</v>
      </c>
      <c r="F367" s="5">
        <v>488.21</v>
      </c>
      <c r="G367" s="5">
        <v>18.45</v>
      </c>
      <c r="H367" s="2"/>
    </row>
    <row r="368" spans="1:8">
      <c r="A368" s="1">
        <f t="shared" si="12"/>
        <v>3010</v>
      </c>
      <c r="B368" s="1">
        <v>1</v>
      </c>
      <c r="C368" s="1">
        <v>10</v>
      </c>
      <c r="D368" s="2">
        <v>10</v>
      </c>
      <c r="E368" s="5">
        <v>31.28</v>
      </c>
      <c r="F368" s="5">
        <v>22.37</v>
      </c>
      <c r="G368" s="5">
        <v>5.73</v>
      </c>
      <c r="H368" s="2"/>
    </row>
    <row r="369" spans="1:8">
      <c r="A369" s="1">
        <f t="shared" si="12"/>
        <v>3011</v>
      </c>
      <c r="B369" s="1">
        <v>1</v>
      </c>
      <c r="C369" s="1">
        <v>10</v>
      </c>
      <c r="D369" s="2">
        <v>11</v>
      </c>
      <c r="E369" s="5">
        <v>122.68</v>
      </c>
      <c r="F369" s="5">
        <v>126.57</v>
      </c>
      <c r="G369" s="5">
        <v>11.15</v>
      </c>
      <c r="H369" s="2"/>
    </row>
    <row r="370" spans="1:8">
      <c r="A370" s="1">
        <f t="shared" si="12"/>
        <v>3012</v>
      </c>
      <c r="B370" s="1">
        <v>1</v>
      </c>
      <c r="C370" s="1">
        <v>10</v>
      </c>
      <c r="D370" s="2">
        <v>12</v>
      </c>
      <c r="E370" s="5">
        <v>10.53</v>
      </c>
      <c r="F370" s="5">
        <v>3.64</v>
      </c>
      <c r="G370" s="5">
        <v>2.42</v>
      </c>
      <c r="H370" s="2"/>
    </row>
    <row r="371" spans="1:8">
      <c r="A371" s="1">
        <f t="shared" si="12"/>
        <v>3046</v>
      </c>
      <c r="B371" s="1">
        <v>1</v>
      </c>
      <c r="C371" s="1">
        <v>11</v>
      </c>
      <c r="D371" s="2">
        <v>-4</v>
      </c>
      <c r="E371" s="5">
        <v>40.47</v>
      </c>
      <c r="F371" s="5">
        <v>38.36</v>
      </c>
      <c r="G371" s="5">
        <v>7.39</v>
      </c>
      <c r="H371" s="2"/>
    </row>
    <row r="372" spans="1:8">
      <c r="A372" s="1">
        <f t="shared" si="12"/>
        <v>3047</v>
      </c>
      <c r="B372" s="1">
        <v>1</v>
      </c>
      <c r="C372" s="1">
        <v>11</v>
      </c>
      <c r="D372" s="2">
        <v>-3</v>
      </c>
      <c r="E372" s="5">
        <v>183.12</v>
      </c>
      <c r="F372" s="5">
        <v>195.94</v>
      </c>
      <c r="G372" s="5">
        <v>11.83</v>
      </c>
      <c r="H372" s="2"/>
    </row>
    <row r="373" spans="1:8">
      <c r="A373" s="1">
        <f t="shared" si="12"/>
        <v>3048</v>
      </c>
      <c r="B373" s="1">
        <v>1</v>
      </c>
      <c r="C373" s="1">
        <v>11</v>
      </c>
      <c r="D373" s="2">
        <v>-2</v>
      </c>
      <c r="E373" s="5">
        <v>42.95</v>
      </c>
      <c r="F373" s="5">
        <v>37.26</v>
      </c>
      <c r="G373" s="5">
        <v>6.56</v>
      </c>
      <c r="H373" s="2"/>
    </row>
    <row r="374" spans="1:8">
      <c r="A374" s="1">
        <f t="shared" si="12"/>
        <v>3049</v>
      </c>
      <c r="B374" s="1">
        <v>1</v>
      </c>
      <c r="C374" s="1">
        <v>11</v>
      </c>
      <c r="D374" s="2">
        <v>-1</v>
      </c>
      <c r="E374" s="5">
        <v>553.29</v>
      </c>
      <c r="F374" s="5">
        <v>582.82000000000005</v>
      </c>
      <c r="G374" s="5">
        <v>17.54</v>
      </c>
      <c r="H374" s="2"/>
    </row>
    <row r="375" spans="1:8">
      <c r="A375" s="1">
        <f t="shared" si="12"/>
        <v>3050</v>
      </c>
      <c r="B375" s="1">
        <v>-1</v>
      </c>
      <c r="C375" s="1">
        <v>-11</v>
      </c>
      <c r="D375" s="2">
        <v>0</v>
      </c>
      <c r="E375" s="5">
        <v>50.83</v>
      </c>
      <c r="F375" s="5">
        <v>40.79</v>
      </c>
      <c r="G375" s="5">
        <v>5.73</v>
      </c>
      <c r="H375" s="2"/>
    </row>
    <row r="376" spans="1:8">
      <c r="A376" s="1">
        <f t="shared" si="12"/>
        <v>3051</v>
      </c>
      <c r="B376" s="1">
        <v>-1</v>
      </c>
      <c r="C376" s="1">
        <v>-11</v>
      </c>
      <c r="D376" s="2">
        <v>-1</v>
      </c>
      <c r="E376" s="5">
        <v>720.96</v>
      </c>
      <c r="F376" s="5">
        <v>732.91</v>
      </c>
      <c r="G376" s="5">
        <v>19.87</v>
      </c>
      <c r="H376" s="2"/>
    </row>
    <row r="377" spans="1:8">
      <c r="A377" s="1">
        <f t="shared" ref="A377:A440" si="13">ABS(2500*B377+50*C377+D377)</f>
        <v>3052</v>
      </c>
      <c r="B377" s="1">
        <v>-1</v>
      </c>
      <c r="C377" s="1">
        <v>-11</v>
      </c>
      <c r="D377" s="2">
        <v>-2</v>
      </c>
      <c r="E377" s="5">
        <v>29.46</v>
      </c>
      <c r="F377" s="5">
        <v>29.05</v>
      </c>
      <c r="G377" s="5">
        <v>4.21</v>
      </c>
      <c r="H377" s="2"/>
    </row>
    <row r="378" spans="1:8">
      <c r="A378" s="1">
        <f t="shared" si="13"/>
        <v>3054</v>
      </c>
      <c r="B378" s="1">
        <v>1</v>
      </c>
      <c r="C378" s="1">
        <v>11</v>
      </c>
      <c r="D378" s="2">
        <v>4</v>
      </c>
      <c r="E378" s="5">
        <v>18.66</v>
      </c>
      <c r="F378" s="5">
        <v>19.66</v>
      </c>
      <c r="G378" s="5">
        <v>3.85</v>
      </c>
      <c r="H378" s="2"/>
    </row>
    <row r="379" spans="1:8">
      <c r="A379" s="1">
        <f t="shared" si="13"/>
        <v>3055</v>
      </c>
      <c r="B379" s="1">
        <v>1</v>
      </c>
      <c r="C379" s="1">
        <v>11</v>
      </c>
      <c r="D379" s="2">
        <v>5</v>
      </c>
      <c r="E379" s="5">
        <v>203.75</v>
      </c>
      <c r="F379" s="5">
        <v>216.09</v>
      </c>
      <c r="G379" s="5">
        <v>11.72</v>
      </c>
      <c r="H379" s="2"/>
    </row>
    <row r="380" spans="1:8">
      <c r="A380" s="1">
        <f t="shared" si="13"/>
        <v>3056</v>
      </c>
      <c r="B380" s="1">
        <v>1</v>
      </c>
      <c r="C380" s="1">
        <v>11</v>
      </c>
      <c r="D380" s="2">
        <v>6</v>
      </c>
      <c r="E380" s="5">
        <v>158.77000000000001</v>
      </c>
      <c r="F380" s="5">
        <v>154.36000000000001</v>
      </c>
      <c r="G380" s="5">
        <v>9.9700000000000006</v>
      </c>
      <c r="H380" s="2"/>
    </row>
    <row r="381" spans="1:8">
      <c r="A381" s="1">
        <f t="shared" si="13"/>
        <v>3057</v>
      </c>
      <c r="B381" s="1">
        <v>1</v>
      </c>
      <c r="C381" s="1">
        <v>11</v>
      </c>
      <c r="D381" s="2">
        <v>7</v>
      </c>
      <c r="E381" s="5">
        <v>33.25</v>
      </c>
      <c r="F381" s="5">
        <v>31.66</v>
      </c>
      <c r="G381" s="5">
        <v>5.83</v>
      </c>
      <c r="H381" s="2"/>
    </row>
    <row r="382" spans="1:8">
      <c r="A382" s="1">
        <f t="shared" si="13"/>
        <v>3058</v>
      </c>
      <c r="B382" s="1">
        <v>1</v>
      </c>
      <c r="C382" s="1">
        <v>11</v>
      </c>
      <c r="D382" s="2">
        <v>8</v>
      </c>
      <c r="E382" s="5">
        <v>3.88</v>
      </c>
      <c r="F382" s="5">
        <v>1.85</v>
      </c>
      <c r="G382" s="5">
        <v>1.91</v>
      </c>
      <c r="H382" s="2"/>
    </row>
    <row r="383" spans="1:8">
      <c r="A383" s="1">
        <f t="shared" si="13"/>
        <v>3059</v>
      </c>
      <c r="B383" s="1">
        <v>1</v>
      </c>
      <c r="C383" s="1">
        <v>11</v>
      </c>
      <c r="D383" s="2">
        <v>9</v>
      </c>
      <c r="E383" s="5">
        <v>15.01</v>
      </c>
      <c r="F383" s="5">
        <v>16.05</v>
      </c>
      <c r="G383" s="5">
        <v>4.5999999999999996</v>
      </c>
      <c r="H383" s="2"/>
    </row>
    <row r="384" spans="1:8">
      <c r="A384" s="1">
        <f t="shared" si="13"/>
        <v>3060</v>
      </c>
      <c r="B384" s="1">
        <v>1</v>
      </c>
      <c r="C384" s="1">
        <v>11</v>
      </c>
      <c r="D384" s="2">
        <v>10</v>
      </c>
      <c r="E384" s="5">
        <v>75.69</v>
      </c>
      <c r="F384" s="5">
        <v>71.61</v>
      </c>
      <c r="G384" s="5">
        <v>10.15</v>
      </c>
      <c r="H384" s="2"/>
    </row>
    <row r="385" spans="1:8">
      <c r="A385" s="1">
        <f t="shared" si="13"/>
        <v>3061</v>
      </c>
      <c r="B385" s="1">
        <v>1</v>
      </c>
      <c r="C385" s="1">
        <v>11</v>
      </c>
      <c r="D385" s="2">
        <v>11</v>
      </c>
      <c r="E385" s="5">
        <v>34.01</v>
      </c>
      <c r="F385" s="5">
        <v>31.41</v>
      </c>
      <c r="G385" s="5">
        <v>7.81</v>
      </c>
      <c r="H385" s="2"/>
    </row>
    <row r="386" spans="1:8">
      <c r="A386" s="1">
        <f t="shared" si="13"/>
        <v>3098</v>
      </c>
      <c r="B386" s="1">
        <v>1</v>
      </c>
      <c r="C386" s="1">
        <v>12</v>
      </c>
      <c r="D386" s="2">
        <v>-2</v>
      </c>
      <c r="E386" s="5">
        <v>23.56</v>
      </c>
      <c r="F386" s="5">
        <v>28.12</v>
      </c>
      <c r="G386" s="5">
        <v>5.62</v>
      </c>
      <c r="H386" s="2"/>
    </row>
    <row r="387" spans="1:8">
      <c r="A387" s="1">
        <f t="shared" si="13"/>
        <v>3099</v>
      </c>
      <c r="B387" s="1">
        <v>1</v>
      </c>
      <c r="C387" s="1">
        <v>12</v>
      </c>
      <c r="D387" s="2">
        <v>-1</v>
      </c>
      <c r="E387" s="5">
        <v>74.48</v>
      </c>
      <c r="F387" s="5">
        <v>72.680000000000007</v>
      </c>
      <c r="G387" s="5">
        <v>7.7</v>
      </c>
      <c r="H387" s="2"/>
    </row>
    <row r="388" spans="1:8">
      <c r="A388" s="1">
        <f t="shared" si="13"/>
        <v>3101</v>
      </c>
      <c r="B388" s="1">
        <v>-1</v>
      </c>
      <c r="C388" s="1">
        <v>-12</v>
      </c>
      <c r="D388" s="2">
        <v>-1</v>
      </c>
      <c r="E388" s="5">
        <v>10.199999999999999</v>
      </c>
      <c r="F388" s="5">
        <v>12.2</v>
      </c>
      <c r="G388" s="5">
        <v>2.84</v>
      </c>
      <c r="H388" s="2"/>
    </row>
    <row r="389" spans="1:8">
      <c r="A389" s="1">
        <f t="shared" si="13"/>
        <v>3104</v>
      </c>
      <c r="B389" s="1">
        <v>1</v>
      </c>
      <c r="C389" s="1">
        <v>12</v>
      </c>
      <c r="D389" s="2">
        <v>4</v>
      </c>
      <c r="E389" s="5">
        <v>123.56</v>
      </c>
      <c r="F389" s="5">
        <v>99.91</v>
      </c>
      <c r="G389" s="5">
        <v>9.06</v>
      </c>
      <c r="H389" s="2"/>
    </row>
    <row r="390" spans="1:8">
      <c r="A390" s="1">
        <f t="shared" si="13"/>
        <v>3105</v>
      </c>
      <c r="B390" s="1">
        <v>1</v>
      </c>
      <c r="C390" s="1">
        <v>12</v>
      </c>
      <c r="D390" s="2">
        <v>5</v>
      </c>
      <c r="E390" s="5">
        <v>70.45</v>
      </c>
      <c r="F390" s="5">
        <v>75.23</v>
      </c>
      <c r="G390" s="5">
        <v>7.06</v>
      </c>
      <c r="H390" s="2"/>
    </row>
    <row r="391" spans="1:8">
      <c r="A391" s="1">
        <f t="shared" si="13"/>
        <v>3106</v>
      </c>
      <c r="B391" s="1">
        <v>1</v>
      </c>
      <c r="C391" s="1">
        <v>12</v>
      </c>
      <c r="D391" s="2">
        <v>6</v>
      </c>
      <c r="E391" s="5">
        <v>134.22999999999999</v>
      </c>
      <c r="F391" s="5">
        <v>137.47999999999999</v>
      </c>
      <c r="G391" s="5">
        <v>9.4499999999999993</v>
      </c>
      <c r="H391" s="2"/>
    </row>
    <row r="392" spans="1:8">
      <c r="A392" s="1">
        <f t="shared" si="13"/>
        <v>3107</v>
      </c>
      <c r="B392" s="1">
        <v>1</v>
      </c>
      <c r="C392" s="1">
        <v>12</v>
      </c>
      <c r="D392" s="2">
        <v>7</v>
      </c>
      <c r="E392" s="5">
        <v>27.79</v>
      </c>
      <c r="F392" s="5">
        <v>23.13</v>
      </c>
      <c r="G392" s="5">
        <v>5.4</v>
      </c>
      <c r="H392" s="2"/>
    </row>
    <row r="393" spans="1:8">
      <c r="A393" s="1">
        <f t="shared" si="13"/>
        <v>3108</v>
      </c>
      <c r="B393" s="1">
        <v>1</v>
      </c>
      <c r="C393" s="1">
        <v>12</v>
      </c>
      <c r="D393" s="2">
        <v>8</v>
      </c>
      <c r="E393" s="5">
        <v>154.94999999999999</v>
      </c>
      <c r="F393" s="5">
        <v>160.15</v>
      </c>
      <c r="G393" s="5">
        <v>12.76</v>
      </c>
      <c r="H393" s="2"/>
    </row>
    <row r="394" spans="1:8">
      <c r="A394" s="1">
        <f t="shared" si="13"/>
        <v>3109</v>
      </c>
      <c r="B394" s="1">
        <v>1</v>
      </c>
      <c r="C394" s="1">
        <v>12</v>
      </c>
      <c r="D394" s="2">
        <v>9</v>
      </c>
      <c r="E394" s="5">
        <v>11.08</v>
      </c>
      <c r="F394" s="5">
        <v>6.57</v>
      </c>
      <c r="G394" s="5">
        <v>4.2</v>
      </c>
      <c r="H394" s="2"/>
    </row>
    <row r="395" spans="1:8">
      <c r="A395" s="1">
        <f t="shared" si="13"/>
        <v>3156</v>
      </c>
      <c r="B395" s="1">
        <v>1</v>
      </c>
      <c r="C395" s="1">
        <v>13</v>
      </c>
      <c r="D395" s="2">
        <v>6</v>
      </c>
      <c r="E395" s="5">
        <v>18.7</v>
      </c>
      <c r="F395" s="5">
        <v>11.88</v>
      </c>
      <c r="G395" s="5">
        <v>4.6399999999999997</v>
      </c>
      <c r="H395" s="2"/>
    </row>
    <row r="396" spans="1:8">
      <c r="A396" s="1">
        <f t="shared" si="13"/>
        <v>4443</v>
      </c>
      <c r="B396" s="1">
        <v>-2</v>
      </c>
      <c r="C396" s="1">
        <v>11</v>
      </c>
      <c r="D396" s="2">
        <v>7</v>
      </c>
      <c r="E396" s="5">
        <v>154.28</v>
      </c>
      <c r="F396" s="5">
        <v>140.83000000000001</v>
      </c>
      <c r="G396" s="5">
        <v>9.85</v>
      </c>
      <c r="H396" s="2"/>
    </row>
    <row r="397" spans="1:8">
      <c r="A397" s="1">
        <f t="shared" si="13"/>
        <v>4444</v>
      </c>
      <c r="B397" s="1">
        <v>-2</v>
      </c>
      <c r="C397" s="1">
        <v>11</v>
      </c>
      <c r="D397" s="2">
        <v>6</v>
      </c>
      <c r="E397" s="5">
        <v>46.16</v>
      </c>
      <c r="F397" s="5">
        <v>42.27</v>
      </c>
      <c r="G397" s="5">
        <v>5.82</v>
      </c>
      <c r="H397" s="2"/>
    </row>
    <row r="398" spans="1:8">
      <c r="A398" s="1">
        <f t="shared" si="13"/>
        <v>4445</v>
      </c>
      <c r="B398" s="1">
        <v>-2</v>
      </c>
      <c r="C398" s="1">
        <v>11</v>
      </c>
      <c r="D398" s="2">
        <v>5</v>
      </c>
      <c r="E398" s="5">
        <v>328.01</v>
      </c>
      <c r="F398" s="5">
        <v>346.75</v>
      </c>
      <c r="G398" s="5">
        <v>14.02</v>
      </c>
      <c r="H398" s="2"/>
    </row>
    <row r="399" spans="1:8">
      <c r="A399" s="1">
        <f t="shared" si="13"/>
        <v>4446</v>
      </c>
      <c r="B399" s="1">
        <v>2</v>
      </c>
      <c r="C399" s="1">
        <v>-11</v>
      </c>
      <c r="D399" s="2">
        <v>-4</v>
      </c>
      <c r="E399" s="5">
        <v>33.71</v>
      </c>
      <c r="F399" s="5">
        <v>23.55</v>
      </c>
      <c r="G399" s="5">
        <v>4.87</v>
      </c>
      <c r="H399" s="2"/>
    </row>
    <row r="400" spans="1:8">
      <c r="A400" s="1">
        <f t="shared" si="13"/>
        <v>4447</v>
      </c>
      <c r="B400" s="1">
        <v>2</v>
      </c>
      <c r="C400" s="1">
        <v>-11</v>
      </c>
      <c r="D400" s="2">
        <v>-3</v>
      </c>
      <c r="E400" s="5">
        <v>53.05</v>
      </c>
      <c r="F400" s="5">
        <v>55.52</v>
      </c>
      <c r="G400" s="5">
        <v>7.48</v>
      </c>
      <c r="H400" s="2"/>
    </row>
    <row r="401" spans="1:8">
      <c r="A401" s="1">
        <f t="shared" si="13"/>
        <v>4448</v>
      </c>
      <c r="B401" s="1">
        <v>2</v>
      </c>
      <c r="C401" s="1">
        <v>-11</v>
      </c>
      <c r="D401" s="2">
        <v>-2</v>
      </c>
      <c r="E401" s="5">
        <v>56.6</v>
      </c>
      <c r="F401" s="5">
        <v>49.3</v>
      </c>
      <c r="G401" s="5">
        <v>6.59</v>
      </c>
      <c r="H401" s="2"/>
    </row>
    <row r="402" spans="1:8">
      <c r="A402" s="1">
        <f t="shared" si="13"/>
        <v>4449</v>
      </c>
      <c r="B402" s="1">
        <v>2</v>
      </c>
      <c r="C402" s="1">
        <v>-11</v>
      </c>
      <c r="D402" s="2">
        <v>-1</v>
      </c>
      <c r="E402" s="5">
        <v>11.56</v>
      </c>
      <c r="F402" s="5">
        <v>8.0299999999999994</v>
      </c>
      <c r="G402" s="5">
        <v>4.03</v>
      </c>
      <c r="H402" s="2"/>
    </row>
    <row r="403" spans="1:8">
      <c r="A403" s="1">
        <f t="shared" si="13"/>
        <v>4450</v>
      </c>
      <c r="B403" s="1">
        <v>2</v>
      </c>
      <c r="C403" s="1">
        <v>-11</v>
      </c>
      <c r="D403" s="2">
        <v>0</v>
      </c>
      <c r="E403" s="5">
        <v>26.59</v>
      </c>
      <c r="F403" s="5">
        <v>22.54</v>
      </c>
      <c r="G403" s="5">
        <v>5.78</v>
      </c>
      <c r="H403" s="2"/>
    </row>
    <row r="404" spans="1:8">
      <c r="A404" s="1">
        <f t="shared" si="13"/>
        <v>4451</v>
      </c>
      <c r="B404" s="1">
        <v>2</v>
      </c>
      <c r="C404" s="1">
        <v>-11</v>
      </c>
      <c r="D404" s="2">
        <v>1</v>
      </c>
      <c r="E404" s="5">
        <v>21.49</v>
      </c>
      <c r="F404" s="5">
        <v>22.12</v>
      </c>
      <c r="G404" s="5">
        <v>5.89</v>
      </c>
      <c r="H404" s="2"/>
    </row>
    <row r="405" spans="1:8">
      <c r="A405" s="1">
        <f t="shared" si="13"/>
        <v>4452</v>
      </c>
      <c r="B405" s="1">
        <v>2</v>
      </c>
      <c r="C405" s="1">
        <v>-11</v>
      </c>
      <c r="D405" s="2">
        <v>2</v>
      </c>
      <c r="E405" s="5">
        <v>28.82</v>
      </c>
      <c r="F405" s="5">
        <v>13.58</v>
      </c>
      <c r="G405" s="5">
        <v>4.5599999999999996</v>
      </c>
      <c r="H405" s="2"/>
    </row>
    <row r="406" spans="1:8">
      <c r="A406" s="1">
        <f t="shared" si="13"/>
        <v>4491</v>
      </c>
      <c r="B406" s="1">
        <v>-2</v>
      </c>
      <c r="C406" s="1">
        <v>10</v>
      </c>
      <c r="D406" s="2">
        <v>9</v>
      </c>
      <c r="E406" s="5">
        <v>21.59</v>
      </c>
      <c r="F406" s="5">
        <v>15.39</v>
      </c>
      <c r="G406" s="5">
        <v>5.15</v>
      </c>
      <c r="H406" s="2"/>
    </row>
    <row r="407" spans="1:8">
      <c r="A407" s="1">
        <f t="shared" si="13"/>
        <v>4492</v>
      </c>
      <c r="B407" s="1">
        <v>-2</v>
      </c>
      <c r="C407" s="1">
        <v>10</v>
      </c>
      <c r="D407" s="2">
        <v>8</v>
      </c>
      <c r="E407" s="5">
        <v>3.33</v>
      </c>
      <c r="F407" s="5">
        <v>0.93</v>
      </c>
      <c r="G407" s="5">
        <v>1.5</v>
      </c>
      <c r="H407" s="2"/>
    </row>
    <row r="408" spans="1:8">
      <c r="A408" s="1">
        <f t="shared" si="13"/>
        <v>4493</v>
      </c>
      <c r="B408" s="1">
        <v>-2</v>
      </c>
      <c r="C408" s="1">
        <v>10</v>
      </c>
      <c r="D408" s="2">
        <v>7</v>
      </c>
      <c r="E408" s="5">
        <v>14.76</v>
      </c>
      <c r="F408" s="5">
        <v>13.91</v>
      </c>
      <c r="G408" s="5">
        <v>4.58</v>
      </c>
      <c r="H408" s="2"/>
    </row>
    <row r="409" spans="1:8">
      <c r="A409" s="1">
        <f t="shared" si="13"/>
        <v>4497</v>
      </c>
      <c r="B409" s="1">
        <v>2</v>
      </c>
      <c r="C409" s="1">
        <v>-10</v>
      </c>
      <c r="D409" s="2">
        <v>-3</v>
      </c>
      <c r="E409" s="5">
        <v>110.07</v>
      </c>
      <c r="F409" s="5">
        <v>109.34</v>
      </c>
      <c r="G409" s="5">
        <v>8.85</v>
      </c>
      <c r="H409" s="2"/>
    </row>
    <row r="410" spans="1:8">
      <c r="A410" s="1">
        <f t="shared" si="13"/>
        <v>4498</v>
      </c>
      <c r="B410" s="1">
        <v>2</v>
      </c>
      <c r="C410" s="1">
        <v>-10</v>
      </c>
      <c r="D410" s="2">
        <v>-2</v>
      </c>
      <c r="E410" s="5">
        <v>168.7</v>
      </c>
      <c r="F410" s="5">
        <v>156.82</v>
      </c>
      <c r="G410" s="5">
        <v>10.34</v>
      </c>
      <c r="H410" s="2"/>
    </row>
    <row r="411" spans="1:8">
      <c r="A411" s="1">
        <f t="shared" si="13"/>
        <v>4499</v>
      </c>
      <c r="B411" s="1">
        <v>2</v>
      </c>
      <c r="C411" s="1">
        <v>-10</v>
      </c>
      <c r="D411" s="2">
        <v>-1</v>
      </c>
      <c r="E411" s="5">
        <v>108.73</v>
      </c>
      <c r="F411" s="5">
        <v>119.93</v>
      </c>
      <c r="G411" s="5">
        <v>10.02</v>
      </c>
      <c r="H411" s="2"/>
    </row>
    <row r="412" spans="1:8">
      <c r="A412" s="1">
        <f t="shared" si="13"/>
        <v>4500</v>
      </c>
      <c r="B412" s="1">
        <v>2</v>
      </c>
      <c r="C412" s="1">
        <v>-10</v>
      </c>
      <c r="D412" s="2">
        <v>0</v>
      </c>
      <c r="E412" s="5">
        <v>240.49</v>
      </c>
      <c r="F412" s="5">
        <v>238.16</v>
      </c>
      <c r="G412" s="5">
        <v>13.05</v>
      </c>
      <c r="H412" s="2"/>
    </row>
    <row r="413" spans="1:8">
      <c r="A413" s="1">
        <f t="shared" si="13"/>
        <v>4501</v>
      </c>
      <c r="B413" s="1">
        <v>2</v>
      </c>
      <c r="C413" s="1">
        <v>-10</v>
      </c>
      <c r="D413" s="2">
        <v>1</v>
      </c>
      <c r="E413" s="5">
        <v>97.71</v>
      </c>
      <c r="F413" s="5">
        <v>98.23</v>
      </c>
      <c r="G413" s="5">
        <v>10.119999999999999</v>
      </c>
      <c r="H413" s="2"/>
    </row>
    <row r="414" spans="1:8">
      <c r="A414" s="1">
        <f t="shared" si="13"/>
        <v>4502</v>
      </c>
      <c r="B414" s="1">
        <v>2</v>
      </c>
      <c r="C414" s="1">
        <v>-10</v>
      </c>
      <c r="D414" s="2">
        <v>2</v>
      </c>
      <c r="E414" s="5">
        <v>28.55</v>
      </c>
      <c r="F414" s="5">
        <v>28.75</v>
      </c>
      <c r="G414" s="5">
        <v>5.94</v>
      </c>
      <c r="H414" s="2"/>
    </row>
    <row r="415" spans="1:8">
      <c r="A415" s="1">
        <f t="shared" si="13"/>
        <v>4503</v>
      </c>
      <c r="B415" s="1">
        <v>2</v>
      </c>
      <c r="C415" s="1">
        <v>-10</v>
      </c>
      <c r="D415" s="2">
        <v>3</v>
      </c>
      <c r="E415" s="5">
        <v>124.33</v>
      </c>
      <c r="F415" s="5">
        <v>114.74</v>
      </c>
      <c r="G415" s="5">
        <v>10.210000000000001</v>
      </c>
      <c r="H415" s="2"/>
    </row>
    <row r="416" spans="1:8">
      <c r="A416" s="1">
        <f t="shared" si="13"/>
        <v>4504</v>
      </c>
      <c r="B416" s="1">
        <v>2</v>
      </c>
      <c r="C416" s="1">
        <v>-10</v>
      </c>
      <c r="D416" s="2">
        <v>4</v>
      </c>
      <c r="E416" s="5">
        <v>47.5</v>
      </c>
      <c r="F416" s="5">
        <v>54.13</v>
      </c>
      <c r="G416" s="5">
        <v>7.88</v>
      </c>
      <c r="H416" s="2"/>
    </row>
    <row r="417" spans="1:8">
      <c r="A417" s="1">
        <f t="shared" si="13"/>
        <v>4505</v>
      </c>
      <c r="B417" s="1">
        <v>2</v>
      </c>
      <c r="C417" s="1">
        <v>-10</v>
      </c>
      <c r="D417" s="2">
        <v>5</v>
      </c>
      <c r="E417" s="5">
        <v>23.68</v>
      </c>
      <c r="F417" s="5">
        <v>20.65</v>
      </c>
      <c r="G417" s="5">
        <v>5.49</v>
      </c>
      <c r="H417" s="2"/>
    </row>
    <row r="418" spans="1:8">
      <c r="A418" s="1">
        <f t="shared" si="13"/>
        <v>4539</v>
      </c>
      <c r="B418" s="1">
        <v>-2</v>
      </c>
      <c r="C418" s="1">
        <v>9</v>
      </c>
      <c r="D418" s="2">
        <v>11</v>
      </c>
      <c r="E418" s="5">
        <v>15.42</v>
      </c>
      <c r="F418" s="5">
        <v>15.63</v>
      </c>
      <c r="G418" s="5">
        <v>6.37</v>
      </c>
      <c r="H418" s="2"/>
    </row>
    <row r="419" spans="1:8">
      <c r="A419" s="1">
        <f t="shared" si="13"/>
        <v>4540</v>
      </c>
      <c r="B419" s="1">
        <v>-2</v>
      </c>
      <c r="C419" s="1">
        <v>9</v>
      </c>
      <c r="D419" s="2">
        <v>10</v>
      </c>
      <c r="E419" s="5">
        <v>357.53</v>
      </c>
      <c r="F419" s="5">
        <v>366.91</v>
      </c>
      <c r="G419" s="5">
        <v>16.46</v>
      </c>
      <c r="H419" s="2"/>
    </row>
    <row r="420" spans="1:8">
      <c r="A420" s="1">
        <f t="shared" si="13"/>
        <v>4541</v>
      </c>
      <c r="B420" s="1">
        <v>-2</v>
      </c>
      <c r="C420" s="1">
        <v>9</v>
      </c>
      <c r="D420" s="2">
        <v>9</v>
      </c>
      <c r="E420" s="5">
        <v>96.62</v>
      </c>
      <c r="F420" s="5">
        <v>92.05</v>
      </c>
      <c r="G420" s="5">
        <v>8.75</v>
      </c>
      <c r="H420" s="2"/>
    </row>
    <row r="421" spans="1:8">
      <c r="A421" s="1">
        <f t="shared" si="13"/>
        <v>4542</v>
      </c>
      <c r="B421" s="1">
        <v>-2</v>
      </c>
      <c r="C421" s="1">
        <v>9</v>
      </c>
      <c r="D421" s="2">
        <v>8</v>
      </c>
      <c r="E421" s="5">
        <v>338.8</v>
      </c>
      <c r="F421" s="5">
        <v>350.6</v>
      </c>
      <c r="G421" s="5">
        <v>14.81</v>
      </c>
      <c r="H421" s="2"/>
    </row>
    <row r="422" spans="1:8">
      <c r="A422" s="1">
        <f t="shared" si="13"/>
        <v>4549</v>
      </c>
      <c r="B422" s="1">
        <v>2</v>
      </c>
      <c r="C422" s="1">
        <v>-9</v>
      </c>
      <c r="D422" s="2">
        <v>-1</v>
      </c>
      <c r="E422" s="5">
        <v>91.68</v>
      </c>
      <c r="F422" s="5">
        <v>76.34</v>
      </c>
      <c r="G422" s="5">
        <v>7.5</v>
      </c>
      <c r="H422" s="2"/>
    </row>
    <row r="423" spans="1:8">
      <c r="A423" s="1">
        <f t="shared" si="13"/>
        <v>4550</v>
      </c>
      <c r="B423" s="1">
        <v>2</v>
      </c>
      <c r="C423" s="1">
        <v>-9</v>
      </c>
      <c r="D423" s="2">
        <v>0</v>
      </c>
      <c r="E423" s="5">
        <v>12.06</v>
      </c>
      <c r="F423" s="5">
        <v>15.83</v>
      </c>
      <c r="G423" s="5">
        <v>4.4800000000000004</v>
      </c>
      <c r="H423" s="2"/>
    </row>
    <row r="424" spans="1:8">
      <c r="A424" s="1">
        <f t="shared" si="13"/>
        <v>4551</v>
      </c>
      <c r="B424" s="1">
        <v>2</v>
      </c>
      <c r="C424" s="1">
        <v>-9</v>
      </c>
      <c r="D424" s="2">
        <v>1</v>
      </c>
      <c r="E424" s="5">
        <v>92.14</v>
      </c>
      <c r="F424" s="5">
        <v>87.31</v>
      </c>
      <c r="G424" s="5">
        <v>7.54</v>
      </c>
      <c r="H424" s="2"/>
    </row>
    <row r="425" spans="1:8">
      <c r="A425" s="1">
        <f t="shared" si="13"/>
        <v>4552</v>
      </c>
      <c r="B425" s="1">
        <v>2</v>
      </c>
      <c r="C425" s="1">
        <v>-9</v>
      </c>
      <c r="D425" s="2">
        <v>2</v>
      </c>
      <c r="E425" s="5">
        <v>268.19</v>
      </c>
      <c r="F425" s="5">
        <v>275.36</v>
      </c>
      <c r="G425" s="5">
        <v>12.67</v>
      </c>
      <c r="H425" s="2"/>
    </row>
    <row r="426" spans="1:8">
      <c r="A426" s="1">
        <f t="shared" si="13"/>
        <v>4553</v>
      </c>
      <c r="B426" s="1">
        <v>2</v>
      </c>
      <c r="C426" s="1">
        <v>-9</v>
      </c>
      <c r="D426" s="2">
        <v>3</v>
      </c>
      <c r="E426" s="5">
        <v>227.87</v>
      </c>
      <c r="F426" s="5">
        <v>240.85</v>
      </c>
      <c r="G426" s="5">
        <v>12.77</v>
      </c>
      <c r="H426" s="2"/>
    </row>
    <row r="427" spans="1:8">
      <c r="A427" s="1">
        <f t="shared" si="13"/>
        <v>4554</v>
      </c>
      <c r="B427" s="1">
        <v>2</v>
      </c>
      <c r="C427" s="1">
        <v>-9</v>
      </c>
      <c r="D427" s="2">
        <v>4</v>
      </c>
      <c r="E427" s="5">
        <v>643.63</v>
      </c>
      <c r="F427" s="5">
        <v>671</v>
      </c>
      <c r="G427" s="5">
        <v>20.05</v>
      </c>
      <c r="H427" s="2"/>
    </row>
    <row r="428" spans="1:8">
      <c r="A428" s="1">
        <f t="shared" si="13"/>
        <v>4555</v>
      </c>
      <c r="B428" s="1">
        <v>2</v>
      </c>
      <c r="C428" s="1">
        <v>-9</v>
      </c>
      <c r="D428" s="2">
        <v>5</v>
      </c>
      <c r="E428" s="5">
        <v>68.02</v>
      </c>
      <c r="F428" s="5">
        <v>72.5</v>
      </c>
      <c r="G428" s="5">
        <v>8.67</v>
      </c>
      <c r="H428" s="2"/>
    </row>
    <row r="429" spans="1:8">
      <c r="A429" s="1">
        <f t="shared" si="13"/>
        <v>4556</v>
      </c>
      <c r="B429" s="1">
        <v>2</v>
      </c>
      <c r="C429" s="1">
        <v>-9</v>
      </c>
      <c r="D429" s="2">
        <v>6</v>
      </c>
      <c r="E429" s="5">
        <v>391.78</v>
      </c>
      <c r="F429" s="5">
        <v>378.18</v>
      </c>
      <c r="G429" s="5">
        <v>16.489999999999998</v>
      </c>
      <c r="H429" s="2"/>
    </row>
    <row r="430" spans="1:8">
      <c r="A430" s="1">
        <f t="shared" si="13"/>
        <v>4557</v>
      </c>
      <c r="B430" s="1">
        <v>2</v>
      </c>
      <c r="C430" s="1">
        <v>-9</v>
      </c>
      <c r="D430" s="2">
        <v>7</v>
      </c>
      <c r="E430" s="5">
        <v>57.07</v>
      </c>
      <c r="F430" s="5">
        <v>64.2</v>
      </c>
      <c r="G430" s="5">
        <v>5.71</v>
      </c>
      <c r="H430" s="2"/>
    </row>
    <row r="431" spans="1:8">
      <c r="A431" s="1">
        <f t="shared" si="13"/>
        <v>4589</v>
      </c>
      <c r="B431" s="1">
        <v>-2</v>
      </c>
      <c r="C431" s="1">
        <v>8</v>
      </c>
      <c r="D431" s="2">
        <v>11</v>
      </c>
      <c r="E431" s="5">
        <v>9.19</v>
      </c>
      <c r="F431" s="5">
        <v>7.09</v>
      </c>
      <c r="G431" s="5">
        <v>4.8600000000000003</v>
      </c>
      <c r="H431" s="2"/>
    </row>
    <row r="432" spans="1:8">
      <c r="A432" s="1">
        <f t="shared" si="13"/>
        <v>4590</v>
      </c>
      <c r="B432" s="1">
        <v>-2</v>
      </c>
      <c r="C432" s="1">
        <v>8</v>
      </c>
      <c r="D432" s="2">
        <v>10</v>
      </c>
      <c r="E432" s="5">
        <v>102.78</v>
      </c>
      <c r="F432" s="5">
        <v>92.74</v>
      </c>
      <c r="G432" s="5">
        <v>9.2899999999999991</v>
      </c>
      <c r="H432" s="2"/>
    </row>
    <row r="433" spans="1:8">
      <c r="A433" s="1">
        <f t="shared" si="13"/>
        <v>4600</v>
      </c>
      <c r="B433" s="1">
        <v>2</v>
      </c>
      <c r="C433" s="1">
        <v>-8</v>
      </c>
      <c r="D433" s="2">
        <v>0</v>
      </c>
      <c r="E433" s="5">
        <v>370.79</v>
      </c>
      <c r="F433" s="5">
        <v>381.64</v>
      </c>
      <c r="G433" s="5">
        <v>13.63</v>
      </c>
      <c r="H433" s="2"/>
    </row>
    <row r="434" spans="1:8">
      <c r="A434" s="1">
        <f t="shared" si="13"/>
        <v>4601</v>
      </c>
      <c r="B434" s="1">
        <v>2</v>
      </c>
      <c r="C434" s="1">
        <v>-8</v>
      </c>
      <c r="D434" s="2">
        <v>1</v>
      </c>
      <c r="E434" s="5">
        <v>7.58</v>
      </c>
      <c r="F434" s="5">
        <v>17.39</v>
      </c>
      <c r="G434" s="5">
        <v>4.49</v>
      </c>
      <c r="H434" s="2"/>
    </row>
    <row r="435" spans="1:8">
      <c r="A435" s="1">
        <f t="shared" si="13"/>
        <v>4602</v>
      </c>
      <c r="B435" s="1">
        <v>2</v>
      </c>
      <c r="C435" s="1">
        <v>-8</v>
      </c>
      <c r="D435" s="2">
        <v>2</v>
      </c>
      <c r="E435" s="5">
        <v>87.38</v>
      </c>
      <c r="F435" s="5">
        <v>79.56</v>
      </c>
      <c r="G435" s="5">
        <v>4.26</v>
      </c>
      <c r="H435" s="2"/>
    </row>
    <row r="436" spans="1:8">
      <c r="A436" s="1">
        <f t="shared" si="13"/>
        <v>4603</v>
      </c>
      <c r="B436" s="1">
        <v>2</v>
      </c>
      <c r="C436" s="1">
        <v>-8</v>
      </c>
      <c r="D436" s="2">
        <v>3</v>
      </c>
      <c r="E436" s="5">
        <v>284.06</v>
      </c>
      <c r="F436" s="5">
        <v>296.38</v>
      </c>
      <c r="G436" s="5">
        <v>7.74</v>
      </c>
      <c r="H436" s="2"/>
    </row>
    <row r="437" spans="1:8">
      <c r="A437" s="1">
        <f t="shared" si="13"/>
        <v>4604</v>
      </c>
      <c r="B437" s="1">
        <v>2</v>
      </c>
      <c r="C437" s="1">
        <v>-8</v>
      </c>
      <c r="D437" s="2">
        <v>4</v>
      </c>
      <c r="E437" s="5">
        <v>30.83</v>
      </c>
      <c r="F437" s="5">
        <v>33.29</v>
      </c>
      <c r="G437" s="5">
        <v>3.47</v>
      </c>
      <c r="H437" s="2"/>
    </row>
    <row r="438" spans="1:8">
      <c r="A438" s="1">
        <f t="shared" si="13"/>
        <v>4605</v>
      </c>
      <c r="B438" s="1">
        <v>2</v>
      </c>
      <c r="C438" s="1">
        <v>-8</v>
      </c>
      <c r="D438" s="2">
        <v>5</v>
      </c>
      <c r="E438" s="5">
        <v>146.62</v>
      </c>
      <c r="F438" s="5">
        <v>149.76</v>
      </c>
      <c r="G438" s="5">
        <v>6.68</v>
      </c>
      <c r="H438" s="2"/>
    </row>
    <row r="439" spans="1:8">
      <c r="A439" s="1">
        <f t="shared" si="13"/>
        <v>4606</v>
      </c>
      <c r="B439" s="1">
        <v>2</v>
      </c>
      <c r="C439" s="1">
        <v>-8</v>
      </c>
      <c r="D439" s="2">
        <v>6</v>
      </c>
      <c r="E439" s="5">
        <v>8.43</v>
      </c>
      <c r="F439" s="5">
        <v>8.34</v>
      </c>
      <c r="G439" s="5">
        <v>3.12</v>
      </c>
      <c r="H439" s="2"/>
    </row>
    <row r="440" spans="1:8">
      <c r="A440" s="1">
        <f t="shared" si="13"/>
        <v>4607</v>
      </c>
      <c r="B440" s="1">
        <v>2</v>
      </c>
      <c r="C440" s="1">
        <v>-8</v>
      </c>
      <c r="D440" s="2">
        <v>7</v>
      </c>
      <c r="E440" s="5">
        <v>308.89999999999998</v>
      </c>
      <c r="F440" s="5">
        <v>317.19</v>
      </c>
      <c r="G440" s="5">
        <v>10.15</v>
      </c>
      <c r="H440" s="2"/>
    </row>
    <row r="441" spans="1:8">
      <c r="A441" s="1">
        <f t="shared" ref="A441:A504" si="14">ABS(2500*B441+50*C441+D441)</f>
        <v>4608</v>
      </c>
      <c r="B441" s="1">
        <v>2</v>
      </c>
      <c r="C441" s="1">
        <v>-8</v>
      </c>
      <c r="D441" s="2">
        <v>8</v>
      </c>
      <c r="E441" s="5">
        <v>0.56999999999999995</v>
      </c>
      <c r="F441" s="5">
        <v>1.8</v>
      </c>
      <c r="G441" s="5">
        <v>2.4300000000000002</v>
      </c>
      <c r="H441" s="2"/>
    </row>
    <row r="442" spans="1:8">
      <c r="A442" s="1">
        <f t="shared" si="14"/>
        <v>4638</v>
      </c>
      <c r="B442" s="1">
        <v>-2</v>
      </c>
      <c r="C442" s="1">
        <v>7</v>
      </c>
      <c r="D442" s="2">
        <v>12</v>
      </c>
      <c r="E442" s="5">
        <v>8.31</v>
      </c>
      <c r="F442" s="5">
        <v>13.22</v>
      </c>
      <c r="G442" s="5">
        <v>5.62</v>
      </c>
      <c r="H442" s="2"/>
    </row>
    <row r="443" spans="1:8">
      <c r="A443" s="1">
        <f t="shared" si="14"/>
        <v>4639</v>
      </c>
      <c r="B443" s="1">
        <v>-2</v>
      </c>
      <c r="C443" s="1">
        <v>7</v>
      </c>
      <c r="D443" s="2">
        <v>11</v>
      </c>
      <c r="E443" s="5">
        <v>410.27</v>
      </c>
      <c r="F443" s="5">
        <v>439.32</v>
      </c>
      <c r="G443" s="5">
        <v>17.55</v>
      </c>
      <c r="H443" s="2"/>
    </row>
    <row r="444" spans="1:8">
      <c r="A444" s="1">
        <f t="shared" si="14"/>
        <v>4651</v>
      </c>
      <c r="B444" s="1">
        <v>2</v>
      </c>
      <c r="C444" s="1">
        <v>-7</v>
      </c>
      <c r="D444" s="2">
        <v>1</v>
      </c>
      <c r="E444" s="5">
        <v>1515.94</v>
      </c>
      <c r="F444" s="5">
        <v>1573.98</v>
      </c>
      <c r="G444" s="5">
        <v>16.89</v>
      </c>
      <c r="H444" s="2"/>
    </row>
    <row r="445" spans="1:8">
      <c r="A445" s="1">
        <f t="shared" si="14"/>
        <v>4652</v>
      </c>
      <c r="B445" s="1">
        <v>2</v>
      </c>
      <c r="C445" s="1">
        <v>-7</v>
      </c>
      <c r="D445" s="2">
        <v>2</v>
      </c>
      <c r="E445" s="5">
        <v>217.42</v>
      </c>
      <c r="F445" s="5">
        <v>191.68</v>
      </c>
      <c r="G445" s="5">
        <v>5.72</v>
      </c>
      <c r="H445" s="2"/>
    </row>
    <row r="446" spans="1:8">
      <c r="A446" s="1">
        <f t="shared" si="14"/>
        <v>4653</v>
      </c>
      <c r="B446" s="1">
        <v>2</v>
      </c>
      <c r="C446" s="1">
        <v>-7</v>
      </c>
      <c r="D446" s="2">
        <v>3</v>
      </c>
      <c r="E446" s="5">
        <v>502.22</v>
      </c>
      <c r="F446" s="5">
        <v>497.06</v>
      </c>
      <c r="G446" s="5">
        <v>10.08</v>
      </c>
      <c r="H446" s="2"/>
    </row>
    <row r="447" spans="1:8">
      <c r="A447" s="1">
        <f t="shared" si="14"/>
        <v>4654</v>
      </c>
      <c r="B447" s="1">
        <v>2</v>
      </c>
      <c r="C447" s="1">
        <v>-7</v>
      </c>
      <c r="D447" s="2">
        <v>4</v>
      </c>
      <c r="E447" s="5">
        <v>36.14</v>
      </c>
      <c r="F447" s="5">
        <v>36.89</v>
      </c>
      <c r="G447" s="5">
        <v>3.68</v>
      </c>
      <c r="H447" s="2"/>
    </row>
    <row r="448" spans="1:8">
      <c r="A448" s="1">
        <f t="shared" si="14"/>
        <v>4655</v>
      </c>
      <c r="B448" s="1">
        <v>2</v>
      </c>
      <c r="C448" s="1">
        <v>-7</v>
      </c>
      <c r="D448" s="2">
        <v>5</v>
      </c>
      <c r="E448" s="5">
        <v>584.52</v>
      </c>
      <c r="F448" s="5">
        <v>615.82000000000005</v>
      </c>
      <c r="G448" s="5">
        <v>11.51</v>
      </c>
      <c r="H448" s="2"/>
    </row>
    <row r="449" spans="1:8">
      <c r="A449" s="1">
        <f t="shared" si="14"/>
        <v>4656</v>
      </c>
      <c r="B449" s="1">
        <v>2</v>
      </c>
      <c r="C449" s="1">
        <v>-7</v>
      </c>
      <c r="D449" s="2">
        <v>6</v>
      </c>
      <c r="E449" s="5">
        <v>37.24</v>
      </c>
      <c r="F449" s="5">
        <v>36.42</v>
      </c>
      <c r="G449" s="5">
        <v>3.94</v>
      </c>
      <c r="H449" s="2"/>
    </row>
    <row r="450" spans="1:8">
      <c r="A450" s="1">
        <f t="shared" si="14"/>
        <v>4657</v>
      </c>
      <c r="B450" s="1">
        <v>2</v>
      </c>
      <c r="C450" s="1">
        <v>-7</v>
      </c>
      <c r="D450" s="2">
        <v>7</v>
      </c>
      <c r="E450" s="5">
        <v>375.21</v>
      </c>
      <c r="F450" s="5">
        <v>389.95</v>
      </c>
      <c r="G450" s="5">
        <v>11.29</v>
      </c>
      <c r="H450" s="2"/>
    </row>
    <row r="451" spans="1:8">
      <c r="A451" s="1">
        <f t="shared" si="14"/>
        <v>4687</v>
      </c>
      <c r="B451" s="1">
        <v>-2</v>
      </c>
      <c r="C451" s="1">
        <v>6</v>
      </c>
      <c r="D451" s="2">
        <v>13</v>
      </c>
      <c r="E451" s="5">
        <v>119.5</v>
      </c>
      <c r="F451" s="5">
        <v>130.46</v>
      </c>
      <c r="G451" s="5">
        <v>11.47</v>
      </c>
      <c r="H451" s="2"/>
    </row>
    <row r="452" spans="1:8">
      <c r="A452" s="1">
        <f t="shared" si="14"/>
        <v>4688</v>
      </c>
      <c r="B452" s="1">
        <v>-2</v>
      </c>
      <c r="C452" s="1">
        <v>6</v>
      </c>
      <c r="D452" s="2">
        <v>12</v>
      </c>
      <c r="E452" s="5">
        <v>1.5</v>
      </c>
      <c r="F452" s="5">
        <v>3.41</v>
      </c>
      <c r="G452" s="5">
        <v>2.06</v>
      </c>
      <c r="H452" s="2"/>
    </row>
    <row r="453" spans="1:8">
      <c r="A453" s="1">
        <f t="shared" si="14"/>
        <v>4702</v>
      </c>
      <c r="B453" s="1">
        <v>2</v>
      </c>
      <c r="C453" s="1">
        <v>-6</v>
      </c>
      <c r="D453" s="2">
        <v>2</v>
      </c>
      <c r="E453" s="5">
        <v>714.68</v>
      </c>
      <c r="F453" s="5">
        <v>755.2</v>
      </c>
      <c r="G453" s="5">
        <v>11.51</v>
      </c>
      <c r="H453" s="2"/>
    </row>
    <row r="454" spans="1:8">
      <c r="A454" s="1">
        <f t="shared" si="14"/>
        <v>4703</v>
      </c>
      <c r="B454" s="1">
        <v>2</v>
      </c>
      <c r="C454" s="1">
        <v>-6</v>
      </c>
      <c r="D454" s="2">
        <v>3</v>
      </c>
      <c r="E454" s="5">
        <v>7.76</v>
      </c>
      <c r="F454" s="5">
        <v>12.69</v>
      </c>
      <c r="G454" s="5">
        <v>2.2200000000000002</v>
      </c>
      <c r="H454" s="2"/>
    </row>
    <row r="455" spans="1:8">
      <c r="A455" s="1">
        <f t="shared" si="14"/>
        <v>4704</v>
      </c>
      <c r="B455" s="1">
        <v>2</v>
      </c>
      <c r="C455" s="1">
        <v>-6</v>
      </c>
      <c r="D455" s="2">
        <v>4</v>
      </c>
      <c r="E455" s="5">
        <v>92.48</v>
      </c>
      <c r="F455" s="5">
        <v>89.53</v>
      </c>
      <c r="G455" s="5">
        <v>4.5199999999999996</v>
      </c>
      <c r="H455" s="2"/>
    </row>
    <row r="456" spans="1:8">
      <c r="A456" s="1">
        <f t="shared" si="14"/>
        <v>4705</v>
      </c>
      <c r="B456" s="1">
        <v>2</v>
      </c>
      <c r="C456" s="1">
        <v>-6</v>
      </c>
      <c r="D456" s="2">
        <v>5</v>
      </c>
      <c r="E456" s="5">
        <v>89.05</v>
      </c>
      <c r="F456" s="5">
        <v>82.75</v>
      </c>
      <c r="G456" s="5">
        <v>4.49</v>
      </c>
      <c r="H456" s="2"/>
    </row>
    <row r="457" spans="1:8">
      <c r="A457" s="1">
        <f t="shared" si="14"/>
        <v>4706</v>
      </c>
      <c r="B457" s="1">
        <v>2</v>
      </c>
      <c r="C457" s="1">
        <v>-6</v>
      </c>
      <c r="D457" s="2">
        <v>6</v>
      </c>
      <c r="E457" s="5">
        <v>360.33</v>
      </c>
      <c r="F457" s="5">
        <v>364.73</v>
      </c>
      <c r="G457" s="5">
        <v>13.57</v>
      </c>
      <c r="H457" s="2"/>
    </row>
    <row r="458" spans="1:8">
      <c r="A458" s="1">
        <f t="shared" si="14"/>
        <v>4707</v>
      </c>
      <c r="B458" s="1">
        <v>2</v>
      </c>
      <c r="C458" s="1">
        <v>-6</v>
      </c>
      <c r="D458" s="2">
        <v>7</v>
      </c>
      <c r="E458" s="5">
        <v>3.82</v>
      </c>
      <c r="F458" s="5">
        <v>5.89</v>
      </c>
      <c r="G458" s="5">
        <v>2.77</v>
      </c>
      <c r="H458" s="2"/>
    </row>
    <row r="459" spans="1:8">
      <c r="A459" s="1">
        <f t="shared" si="14"/>
        <v>4708</v>
      </c>
      <c r="B459" s="1">
        <v>2</v>
      </c>
      <c r="C459" s="1">
        <v>-6</v>
      </c>
      <c r="D459" s="2">
        <v>8</v>
      </c>
      <c r="E459" s="5">
        <v>477.77</v>
      </c>
      <c r="F459" s="5">
        <v>507.12</v>
      </c>
      <c r="G459" s="5">
        <v>19.559999999999999</v>
      </c>
      <c r="H459" s="2"/>
    </row>
    <row r="460" spans="1:8">
      <c r="A460" s="1">
        <f t="shared" si="14"/>
        <v>4737</v>
      </c>
      <c r="B460" s="1">
        <v>-2</v>
      </c>
      <c r="C460" s="1">
        <v>5</v>
      </c>
      <c r="D460" s="2">
        <v>13</v>
      </c>
      <c r="E460" s="5">
        <v>32.590000000000003</v>
      </c>
      <c r="F460" s="5">
        <v>30</v>
      </c>
      <c r="G460" s="5">
        <v>6.64</v>
      </c>
      <c r="H460" s="2"/>
    </row>
    <row r="461" spans="1:8">
      <c r="A461" s="1">
        <f t="shared" si="14"/>
        <v>4752</v>
      </c>
      <c r="B461" s="1">
        <v>2</v>
      </c>
      <c r="C461" s="1">
        <v>-5</v>
      </c>
      <c r="D461" s="2">
        <v>2</v>
      </c>
      <c r="E461" s="5">
        <v>2868.61</v>
      </c>
      <c r="F461" s="5">
        <v>2832.92</v>
      </c>
      <c r="G461" s="5">
        <v>28.51</v>
      </c>
      <c r="H461" s="2"/>
    </row>
    <row r="462" spans="1:8">
      <c r="A462" s="1">
        <f t="shared" si="14"/>
        <v>4753</v>
      </c>
      <c r="B462" s="1">
        <v>2</v>
      </c>
      <c r="C462" s="1">
        <v>-5</v>
      </c>
      <c r="D462" s="2">
        <v>3</v>
      </c>
      <c r="E462" s="5">
        <v>16.02</v>
      </c>
      <c r="F462" s="5">
        <v>14.31</v>
      </c>
      <c r="G462" s="5">
        <v>2.19</v>
      </c>
      <c r="H462" s="2"/>
    </row>
    <row r="463" spans="1:8">
      <c r="A463" s="1">
        <f t="shared" si="14"/>
        <v>4754</v>
      </c>
      <c r="B463" s="1">
        <v>2</v>
      </c>
      <c r="C463" s="1">
        <v>-5</v>
      </c>
      <c r="D463" s="2">
        <v>4</v>
      </c>
      <c r="E463" s="5">
        <v>189.4</v>
      </c>
      <c r="F463" s="5">
        <v>192.05</v>
      </c>
      <c r="G463" s="5">
        <v>5.95</v>
      </c>
      <c r="H463" s="2"/>
    </row>
    <row r="464" spans="1:8">
      <c r="A464" s="1">
        <f t="shared" si="14"/>
        <v>4755</v>
      </c>
      <c r="B464" s="1">
        <v>2</v>
      </c>
      <c r="C464" s="1">
        <v>-5</v>
      </c>
      <c r="D464" s="2">
        <v>5</v>
      </c>
      <c r="E464" s="5">
        <v>151.53</v>
      </c>
      <c r="F464" s="5">
        <v>137.05000000000001</v>
      </c>
      <c r="G464" s="5">
        <v>5.22</v>
      </c>
      <c r="H464" s="2"/>
    </row>
    <row r="465" spans="1:8">
      <c r="A465" s="1">
        <f t="shared" si="14"/>
        <v>4756</v>
      </c>
      <c r="B465" s="1">
        <v>2</v>
      </c>
      <c r="C465" s="1">
        <v>-5</v>
      </c>
      <c r="D465" s="2">
        <v>6</v>
      </c>
      <c r="E465" s="5">
        <v>274.44</v>
      </c>
      <c r="F465" s="5">
        <v>284.76</v>
      </c>
      <c r="G465" s="5">
        <v>8.07</v>
      </c>
      <c r="H465" s="2"/>
    </row>
    <row r="466" spans="1:8">
      <c r="A466" s="1">
        <f t="shared" si="14"/>
        <v>4757</v>
      </c>
      <c r="B466" s="1">
        <v>2</v>
      </c>
      <c r="C466" s="1">
        <v>-5</v>
      </c>
      <c r="D466" s="2">
        <v>7</v>
      </c>
      <c r="E466" s="5">
        <v>17.8</v>
      </c>
      <c r="F466" s="5">
        <v>16.41</v>
      </c>
      <c r="G466" s="5">
        <v>3.07</v>
      </c>
      <c r="H466" s="2"/>
    </row>
    <row r="467" spans="1:8">
      <c r="A467" s="1">
        <f t="shared" si="14"/>
        <v>4758</v>
      </c>
      <c r="B467" s="1">
        <v>2</v>
      </c>
      <c r="C467" s="1">
        <v>-5</v>
      </c>
      <c r="D467" s="2">
        <v>8</v>
      </c>
      <c r="E467" s="5">
        <v>52.46</v>
      </c>
      <c r="F467" s="5">
        <v>53.76</v>
      </c>
      <c r="G467" s="5">
        <v>4.4000000000000004</v>
      </c>
      <c r="H467" s="2"/>
    </row>
    <row r="468" spans="1:8">
      <c r="A468" s="1">
        <f t="shared" si="14"/>
        <v>4759</v>
      </c>
      <c r="B468" s="1">
        <v>2</v>
      </c>
      <c r="C468" s="1">
        <v>-5</v>
      </c>
      <c r="D468" s="2">
        <v>9</v>
      </c>
      <c r="E468" s="5">
        <v>189.46</v>
      </c>
      <c r="F468" s="5">
        <v>184.94</v>
      </c>
      <c r="G468" s="5">
        <v>10.6</v>
      </c>
      <c r="H468" s="2"/>
    </row>
    <row r="469" spans="1:8">
      <c r="A469" s="1">
        <f t="shared" si="14"/>
        <v>4792</v>
      </c>
      <c r="B469" s="1">
        <v>-2</v>
      </c>
      <c r="C469" s="1">
        <v>4</v>
      </c>
      <c r="D469" s="2">
        <v>8</v>
      </c>
      <c r="E469" s="5">
        <v>20.14</v>
      </c>
      <c r="F469" s="5">
        <v>16.440000000000001</v>
      </c>
      <c r="G469" s="5">
        <v>1.95</v>
      </c>
      <c r="H469" s="2"/>
    </row>
    <row r="470" spans="1:8">
      <c r="A470" s="1">
        <f t="shared" si="14"/>
        <v>4798</v>
      </c>
      <c r="B470" s="1">
        <v>2</v>
      </c>
      <c r="C470" s="1">
        <v>-4</v>
      </c>
      <c r="D470" s="2">
        <v>-2</v>
      </c>
      <c r="E470" s="5">
        <v>2053.39</v>
      </c>
      <c r="F470" s="5">
        <v>2102.86</v>
      </c>
      <c r="G470" s="5">
        <v>29.27</v>
      </c>
      <c r="H470" s="2"/>
    </row>
    <row r="471" spans="1:8">
      <c r="A471" s="1">
        <f t="shared" si="14"/>
        <v>4800</v>
      </c>
      <c r="B471" s="1">
        <v>2</v>
      </c>
      <c r="C471" s="1">
        <v>-4</v>
      </c>
      <c r="D471" s="2">
        <v>0</v>
      </c>
      <c r="E471" s="5">
        <v>128.72</v>
      </c>
      <c r="F471" s="5">
        <v>122.97</v>
      </c>
      <c r="G471" s="5">
        <v>5.7</v>
      </c>
      <c r="H471" s="2"/>
    </row>
    <row r="472" spans="1:8">
      <c r="A472" s="1">
        <f t="shared" si="14"/>
        <v>4802</v>
      </c>
      <c r="B472" s="1">
        <v>2</v>
      </c>
      <c r="C472" s="1">
        <v>-4</v>
      </c>
      <c r="D472" s="2">
        <v>2</v>
      </c>
      <c r="E472" s="5">
        <v>234.52</v>
      </c>
      <c r="F472" s="5">
        <v>225.17</v>
      </c>
      <c r="G472" s="5">
        <v>5.33</v>
      </c>
      <c r="H472" s="2"/>
    </row>
    <row r="473" spans="1:8">
      <c r="A473" s="1">
        <f t="shared" si="14"/>
        <v>4803</v>
      </c>
      <c r="B473" s="1">
        <v>2</v>
      </c>
      <c r="C473" s="1">
        <v>-4</v>
      </c>
      <c r="D473" s="2">
        <v>3</v>
      </c>
      <c r="E473" s="5">
        <v>136.72</v>
      </c>
      <c r="F473" s="5">
        <v>123.27</v>
      </c>
      <c r="G473" s="5">
        <v>4.17</v>
      </c>
      <c r="H473" s="2"/>
    </row>
    <row r="474" spans="1:8">
      <c r="A474" s="1">
        <f t="shared" si="14"/>
        <v>4804</v>
      </c>
      <c r="B474" s="1">
        <v>2</v>
      </c>
      <c r="C474" s="1">
        <v>-4</v>
      </c>
      <c r="D474" s="2">
        <v>4</v>
      </c>
      <c r="E474" s="5">
        <v>12.62</v>
      </c>
      <c r="F474" s="5">
        <v>15.98</v>
      </c>
      <c r="G474" s="5">
        <v>2.09</v>
      </c>
      <c r="H474" s="2"/>
    </row>
    <row r="475" spans="1:8">
      <c r="A475" s="1">
        <f t="shared" si="14"/>
        <v>4805</v>
      </c>
      <c r="B475" s="1">
        <v>2</v>
      </c>
      <c r="C475" s="1">
        <v>-4</v>
      </c>
      <c r="D475" s="2">
        <v>5</v>
      </c>
      <c r="E475" s="5">
        <v>384.77</v>
      </c>
      <c r="F475" s="5">
        <v>386.07</v>
      </c>
      <c r="G475" s="5">
        <v>8.75</v>
      </c>
      <c r="H475" s="2"/>
    </row>
    <row r="476" spans="1:8">
      <c r="A476" s="1">
        <f t="shared" si="14"/>
        <v>4806</v>
      </c>
      <c r="B476" s="1">
        <v>2</v>
      </c>
      <c r="C476" s="1">
        <v>-4</v>
      </c>
      <c r="D476" s="2">
        <v>6</v>
      </c>
      <c r="E476" s="5">
        <v>108.21</v>
      </c>
      <c r="F476" s="5">
        <v>112.95</v>
      </c>
      <c r="G476" s="5">
        <v>5.58</v>
      </c>
      <c r="H476" s="2"/>
    </row>
    <row r="477" spans="1:8">
      <c r="A477" s="1">
        <f t="shared" si="14"/>
        <v>4807</v>
      </c>
      <c r="B477" s="1">
        <v>2</v>
      </c>
      <c r="C477" s="1">
        <v>-4</v>
      </c>
      <c r="D477" s="2">
        <v>7</v>
      </c>
      <c r="E477" s="5">
        <v>1180.3599999999999</v>
      </c>
      <c r="F477" s="5">
        <v>1223.1199999999999</v>
      </c>
      <c r="G477" s="5">
        <v>18.03</v>
      </c>
      <c r="H477" s="2"/>
    </row>
    <row r="478" spans="1:8">
      <c r="A478" s="1">
        <f t="shared" si="14"/>
        <v>4808</v>
      </c>
      <c r="B478" s="1">
        <v>2</v>
      </c>
      <c r="C478" s="1">
        <v>-4</v>
      </c>
      <c r="D478" s="2">
        <v>8</v>
      </c>
      <c r="E478" s="5">
        <v>141.16999999999999</v>
      </c>
      <c r="F478" s="5">
        <v>135.78</v>
      </c>
      <c r="G478" s="5">
        <v>7.17</v>
      </c>
      <c r="H478" s="2"/>
    </row>
    <row r="479" spans="1:8">
      <c r="A479" s="1">
        <f t="shared" si="14"/>
        <v>4851</v>
      </c>
      <c r="B479" s="1">
        <v>2</v>
      </c>
      <c r="C479" s="1">
        <v>-3</v>
      </c>
      <c r="D479" s="2">
        <v>1</v>
      </c>
      <c r="E479" s="5">
        <v>211.35</v>
      </c>
      <c r="F479" s="5">
        <v>170.44</v>
      </c>
      <c r="G479" s="5">
        <v>3.48</v>
      </c>
      <c r="H479" s="2"/>
    </row>
    <row r="480" spans="1:8">
      <c r="A480" s="1">
        <f t="shared" si="14"/>
        <v>4852</v>
      </c>
      <c r="B480" s="1">
        <v>2</v>
      </c>
      <c r="C480" s="1">
        <v>-3</v>
      </c>
      <c r="D480" s="2">
        <v>2</v>
      </c>
      <c r="E480" s="5">
        <v>292.32</v>
      </c>
      <c r="F480" s="5">
        <v>321.37</v>
      </c>
      <c r="G480" s="5">
        <v>5.31</v>
      </c>
      <c r="H480" s="2"/>
    </row>
    <row r="481" spans="1:8">
      <c r="A481" s="1">
        <f t="shared" si="14"/>
        <v>4853</v>
      </c>
      <c r="B481" s="1">
        <v>2</v>
      </c>
      <c r="C481" s="1">
        <v>-3</v>
      </c>
      <c r="D481" s="2">
        <v>3</v>
      </c>
      <c r="E481" s="5">
        <v>2727.12</v>
      </c>
      <c r="F481" s="5">
        <v>2846.87</v>
      </c>
      <c r="G481" s="5">
        <v>26.07</v>
      </c>
      <c r="H481" s="2"/>
    </row>
    <row r="482" spans="1:8">
      <c r="A482" s="1">
        <f t="shared" si="14"/>
        <v>4854</v>
      </c>
      <c r="B482" s="1">
        <v>2</v>
      </c>
      <c r="C482" s="1">
        <v>-3</v>
      </c>
      <c r="D482" s="2">
        <v>4</v>
      </c>
      <c r="E482" s="5">
        <v>248.34</v>
      </c>
      <c r="F482" s="5">
        <v>251.08</v>
      </c>
      <c r="G482" s="5">
        <v>3.57</v>
      </c>
      <c r="H482" s="2"/>
    </row>
    <row r="483" spans="1:8">
      <c r="A483" s="1">
        <f t="shared" si="14"/>
        <v>4855</v>
      </c>
      <c r="B483" s="1">
        <v>2</v>
      </c>
      <c r="C483" s="1">
        <v>-3</v>
      </c>
      <c r="D483" s="2">
        <v>5</v>
      </c>
      <c r="E483" s="5">
        <v>2247.84</v>
      </c>
      <c r="F483" s="5">
        <v>2298.58</v>
      </c>
      <c r="G483" s="5">
        <v>22.81</v>
      </c>
      <c r="H483" s="2"/>
    </row>
    <row r="484" spans="1:8">
      <c r="A484" s="1">
        <f t="shared" si="14"/>
        <v>4856</v>
      </c>
      <c r="B484" s="1">
        <v>2</v>
      </c>
      <c r="C484" s="1">
        <v>-3</v>
      </c>
      <c r="D484" s="2">
        <v>6</v>
      </c>
      <c r="E484" s="5">
        <v>86.08</v>
      </c>
      <c r="F484" s="5">
        <v>72.180000000000007</v>
      </c>
      <c r="G484" s="5">
        <v>3.83</v>
      </c>
      <c r="H484" s="2"/>
    </row>
    <row r="485" spans="1:8">
      <c r="A485" s="1">
        <f t="shared" si="14"/>
        <v>4857</v>
      </c>
      <c r="B485" s="1">
        <v>2</v>
      </c>
      <c r="C485" s="1">
        <v>-3</v>
      </c>
      <c r="D485" s="2">
        <v>7</v>
      </c>
      <c r="E485" s="5">
        <v>70.16</v>
      </c>
      <c r="F485" s="5">
        <v>58.83</v>
      </c>
      <c r="G485" s="5">
        <v>4.2</v>
      </c>
      <c r="H485" s="2"/>
    </row>
    <row r="486" spans="1:8">
      <c r="A486" s="1">
        <f t="shared" si="14"/>
        <v>4858</v>
      </c>
      <c r="B486" s="1">
        <v>2</v>
      </c>
      <c r="C486" s="1">
        <v>-3</v>
      </c>
      <c r="D486" s="2">
        <v>8</v>
      </c>
      <c r="E486" s="5">
        <v>954.55</v>
      </c>
      <c r="F486" s="5">
        <v>946.39</v>
      </c>
      <c r="G486" s="5">
        <v>15.39</v>
      </c>
      <c r="H486" s="2"/>
    </row>
    <row r="487" spans="1:8">
      <c r="A487" s="1">
        <f t="shared" si="14"/>
        <v>4901</v>
      </c>
      <c r="B487" s="1">
        <v>2</v>
      </c>
      <c r="C487" s="1">
        <v>-2</v>
      </c>
      <c r="D487" s="2">
        <v>1</v>
      </c>
      <c r="E487" s="5">
        <v>1926.47</v>
      </c>
      <c r="F487" s="5">
        <v>1995.92</v>
      </c>
      <c r="G487" s="5">
        <v>22.58</v>
      </c>
      <c r="H487" s="2"/>
    </row>
    <row r="488" spans="1:8">
      <c r="A488" s="1">
        <f t="shared" si="14"/>
        <v>4902</v>
      </c>
      <c r="B488" s="1">
        <v>2</v>
      </c>
      <c r="C488" s="1">
        <v>-2</v>
      </c>
      <c r="D488" s="2">
        <v>2</v>
      </c>
      <c r="E488" s="5">
        <v>1703.9</v>
      </c>
      <c r="F488" s="5">
        <v>2057.2199999999998</v>
      </c>
      <c r="G488" s="5">
        <v>16.760000000000002</v>
      </c>
      <c r="H488" s="2"/>
    </row>
    <row r="489" spans="1:8">
      <c r="A489" s="1">
        <f t="shared" si="14"/>
        <v>4903</v>
      </c>
      <c r="B489" s="1">
        <v>2</v>
      </c>
      <c r="C489" s="1">
        <v>-2</v>
      </c>
      <c r="D489" s="2">
        <v>3</v>
      </c>
      <c r="E489" s="5">
        <v>1540.51</v>
      </c>
      <c r="F489" s="5">
        <v>1697.65</v>
      </c>
      <c r="G489" s="5">
        <v>18.21</v>
      </c>
      <c r="H489" s="2"/>
    </row>
    <row r="490" spans="1:8">
      <c r="A490" s="1">
        <f t="shared" si="14"/>
        <v>4904</v>
      </c>
      <c r="B490" s="1">
        <v>2</v>
      </c>
      <c r="C490" s="1">
        <v>-2</v>
      </c>
      <c r="D490" s="2">
        <v>4</v>
      </c>
      <c r="E490" s="5">
        <v>3256.87</v>
      </c>
      <c r="F490" s="5">
        <v>3223.64</v>
      </c>
      <c r="G490" s="5">
        <v>28.81</v>
      </c>
      <c r="H490" s="2"/>
    </row>
    <row r="491" spans="1:8">
      <c r="A491" s="1">
        <f t="shared" si="14"/>
        <v>4905</v>
      </c>
      <c r="B491" s="1">
        <v>2</v>
      </c>
      <c r="C491" s="1">
        <v>-2</v>
      </c>
      <c r="D491" s="2">
        <v>5</v>
      </c>
      <c r="E491" s="5">
        <v>128.91</v>
      </c>
      <c r="F491" s="5">
        <v>158.15</v>
      </c>
      <c r="G491" s="5">
        <v>4.99</v>
      </c>
      <c r="H491" s="2"/>
    </row>
    <row r="492" spans="1:8">
      <c r="A492" s="1">
        <f t="shared" si="14"/>
        <v>4906</v>
      </c>
      <c r="B492" s="1">
        <v>2</v>
      </c>
      <c r="C492" s="1">
        <v>-2</v>
      </c>
      <c r="D492" s="2">
        <v>6</v>
      </c>
      <c r="E492" s="5">
        <v>1713.49</v>
      </c>
      <c r="F492" s="5">
        <v>1648.5</v>
      </c>
      <c r="G492" s="5">
        <v>13.15</v>
      </c>
      <c r="H492" s="2"/>
    </row>
    <row r="493" spans="1:8">
      <c r="A493" s="1">
        <f t="shared" si="14"/>
        <v>4907</v>
      </c>
      <c r="B493" s="1">
        <v>2</v>
      </c>
      <c r="C493" s="1">
        <v>-2</v>
      </c>
      <c r="D493" s="2">
        <v>7</v>
      </c>
      <c r="E493" s="5">
        <v>12.66</v>
      </c>
      <c r="F493" s="5">
        <v>10.14</v>
      </c>
      <c r="G493" s="5">
        <v>1.22</v>
      </c>
      <c r="H493" s="2"/>
    </row>
    <row r="494" spans="1:8">
      <c r="A494" s="1">
        <f t="shared" si="14"/>
        <v>4908</v>
      </c>
      <c r="B494" s="1">
        <v>2</v>
      </c>
      <c r="C494" s="1">
        <v>-2</v>
      </c>
      <c r="D494" s="2">
        <v>8</v>
      </c>
      <c r="E494" s="5">
        <v>1108.79</v>
      </c>
      <c r="F494" s="5">
        <v>1117.48</v>
      </c>
      <c r="G494" s="5">
        <v>10.91</v>
      </c>
      <c r="H494" s="2"/>
    </row>
    <row r="495" spans="1:8">
      <c r="A495" s="1">
        <f t="shared" si="14"/>
        <v>4951</v>
      </c>
      <c r="B495" s="1">
        <v>2</v>
      </c>
      <c r="C495" s="1">
        <v>-1</v>
      </c>
      <c r="D495" s="2">
        <v>1</v>
      </c>
      <c r="E495" s="5">
        <v>558.55999999999995</v>
      </c>
      <c r="F495" s="5">
        <v>529.29</v>
      </c>
      <c r="G495" s="5">
        <v>7.96</v>
      </c>
      <c r="H495" s="2"/>
    </row>
    <row r="496" spans="1:8">
      <c r="A496" s="1">
        <f t="shared" si="14"/>
        <v>4952</v>
      </c>
      <c r="B496" s="1">
        <v>2</v>
      </c>
      <c r="C496" s="1">
        <v>-1</v>
      </c>
      <c r="D496" s="2">
        <v>2</v>
      </c>
      <c r="E496" s="5">
        <v>492.74</v>
      </c>
      <c r="F496" s="5">
        <v>521.09</v>
      </c>
      <c r="G496" s="5">
        <v>8.2100000000000009</v>
      </c>
      <c r="H496" s="2"/>
    </row>
    <row r="497" spans="1:8">
      <c r="A497" s="1">
        <f t="shared" si="14"/>
        <v>4953</v>
      </c>
      <c r="B497" s="1">
        <v>2</v>
      </c>
      <c r="C497" s="1">
        <v>-1</v>
      </c>
      <c r="D497" s="2">
        <v>3</v>
      </c>
      <c r="E497" s="5">
        <v>966.91</v>
      </c>
      <c r="F497" s="5">
        <v>866.26</v>
      </c>
      <c r="G497" s="5">
        <v>12.69</v>
      </c>
      <c r="H497" s="2"/>
    </row>
    <row r="498" spans="1:8">
      <c r="A498" s="1">
        <f t="shared" si="14"/>
        <v>4954</v>
      </c>
      <c r="B498" s="1">
        <v>2</v>
      </c>
      <c r="C498" s="1">
        <v>-1</v>
      </c>
      <c r="D498" s="2">
        <v>4</v>
      </c>
      <c r="E498" s="5">
        <v>1152.43</v>
      </c>
      <c r="F498" s="5">
        <v>1167.8499999999999</v>
      </c>
      <c r="G498" s="5">
        <v>12.88</v>
      </c>
      <c r="H498" s="2"/>
    </row>
    <row r="499" spans="1:8">
      <c r="A499" s="1">
        <f t="shared" si="14"/>
        <v>4955</v>
      </c>
      <c r="B499" s="1">
        <v>2</v>
      </c>
      <c r="C499" s="1">
        <v>-1</v>
      </c>
      <c r="D499" s="2">
        <v>5</v>
      </c>
      <c r="E499" s="5">
        <v>1137.96</v>
      </c>
      <c r="F499" s="5">
        <v>1034.47</v>
      </c>
      <c r="G499" s="5">
        <v>12.59</v>
      </c>
      <c r="H499" s="2"/>
    </row>
    <row r="500" spans="1:8">
      <c r="A500" s="1">
        <f t="shared" si="14"/>
        <v>4956</v>
      </c>
      <c r="B500" s="1">
        <v>2</v>
      </c>
      <c r="C500" s="1">
        <v>-1</v>
      </c>
      <c r="D500" s="2">
        <v>6</v>
      </c>
      <c r="E500" s="5">
        <v>410.85</v>
      </c>
      <c r="F500" s="5">
        <v>399.35</v>
      </c>
      <c r="G500" s="5">
        <v>5.98</v>
      </c>
      <c r="H500" s="2"/>
    </row>
    <row r="501" spans="1:8">
      <c r="A501" s="1">
        <f t="shared" si="14"/>
        <v>4957</v>
      </c>
      <c r="B501" s="1">
        <v>2</v>
      </c>
      <c r="C501" s="1">
        <v>-1</v>
      </c>
      <c r="D501" s="2">
        <v>7</v>
      </c>
      <c r="E501" s="5">
        <v>639.23</v>
      </c>
      <c r="F501" s="5">
        <v>618.45000000000005</v>
      </c>
      <c r="G501" s="5">
        <v>7.39</v>
      </c>
      <c r="H501" s="2"/>
    </row>
    <row r="502" spans="1:8">
      <c r="A502" s="1">
        <f t="shared" si="14"/>
        <v>4958</v>
      </c>
      <c r="B502" s="1">
        <v>2</v>
      </c>
      <c r="C502" s="1">
        <v>-1</v>
      </c>
      <c r="D502" s="2">
        <v>8</v>
      </c>
      <c r="E502" s="5">
        <v>380.75</v>
      </c>
      <c r="F502" s="5">
        <v>398.9</v>
      </c>
      <c r="G502" s="5">
        <v>8.1999999999999993</v>
      </c>
      <c r="H502" s="2"/>
    </row>
    <row r="503" spans="1:8">
      <c r="A503" s="1">
        <f t="shared" si="14"/>
        <v>5000</v>
      </c>
      <c r="B503" s="1">
        <v>2</v>
      </c>
      <c r="C503" s="1">
        <v>0</v>
      </c>
      <c r="D503" s="2">
        <v>0</v>
      </c>
      <c r="E503" s="5">
        <v>2270.1</v>
      </c>
      <c r="F503" s="5">
        <v>2332.04</v>
      </c>
      <c r="G503" s="5">
        <v>16.61</v>
      </c>
      <c r="H503" s="2"/>
    </row>
    <row r="504" spans="1:8">
      <c r="A504" s="1">
        <f t="shared" si="14"/>
        <v>5001</v>
      </c>
      <c r="B504" s="1">
        <v>2</v>
      </c>
      <c r="C504" s="1">
        <v>0</v>
      </c>
      <c r="D504" s="2">
        <v>1</v>
      </c>
      <c r="E504" s="5">
        <v>1445.64</v>
      </c>
      <c r="F504" s="5">
        <v>1373.32</v>
      </c>
      <c r="G504" s="5">
        <v>11.18</v>
      </c>
      <c r="H504" s="2"/>
    </row>
    <row r="505" spans="1:8">
      <c r="A505" s="1">
        <f t="shared" ref="A505:A568" si="15">ABS(2500*B505+50*C505+D505)</f>
        <v>5002</v>
      </c>
      <c r="B505" s="1">
        <v>2</v>
      </c>
      <c r="C505" s="1">
        <v>0</v>
      </c>
      <c r="D505" s="2">
        <v>2</v>
      </c>
      <c r="E505" s="5">
        <v>17.45</v>
      </c>
      <c r="F505" s="5">
        <v>17.12</v>
      </c>
      <c r="G505" s="5">
        <v>1.22</v>
      </c>
      <c r="H505" s="2"/>
    </row>
    <row r="506" spans="1:8">
      <c r="A506" s="1">
        <f t="shared" si="15"/>
        <v>5003</v>
      </c>
      <c r="B506" s="1">
        <v>2</v>
      </c>
      <c r="C506" s="1">
        <v>0</v>
      </c>
      <c r="D506" s="2">
        <v>3</v>
      </c>
      <c r="E506" s="5">
        <v>3846.91</v>
      </c>
      <c r="F506" s="5">
        <v>3777.64</v>
      </c>
      <c r="G506" s="5">
        <v>26.19</v>
      </c>
      <c r="H506" s="2"/>
    </row>
    <row r="507" spans="1:8">
      <c r="A507" s="1">
        <f t="shared" si="15"/>
        <v>5004</v>
      </c>
      <c r="B507" s="1">
        <v>2</v>
      </c>
      <c r="C507" s="1">
        <v>0</v>
      </c>
      <c r="D507" s="2">
        <v>4</v>
      </c>
      <c r="E507" s="5">
        <v>39.31</v>
      </c>
      <c r="F507" s="5">
        <v>32.96</v>
      </c>
      <c r="G507" s="5">
        <v>1.95</v>
      </c>
      <c r="H507" s="2"/>
    </row>
    <row r="508" spans="1:8">
      <c r="A508" s="1">
        <f t="shared" si="15"/>
        <v>5005</v>
      </c>
      <c r="B508" s="1">
        <v>2</v>
      </c>
      <c r="C508" s="1">
        <v>0</v>
      </c>
      <c r="D508" s="2">
        <v>5</v>
      </c>
      <c r="E508" s="5">
        <v>2831.92</v>
      </c>
      <c r="F508" s="5">
        <v>2750.13</v>
      </c>
      <c r="G508" s="5">
        <v>24.75</v>
      </c>
      <c r="H508" s="2"/>
    </row>
    <row r="509" spans="1:8">
      <c r="A509" s="1">
        <f t="shared" si="15"/>
        <v>5006</v>
      </c>
      <c r="B509" s="1">
        <v>2</v>
      </c>
      <c r="C509" s="1">
        <v>0</v>
      </c>
      <c r="D509" s="2">
        <v>6</v>
      </c>
      <c r="E509" s="5">
        <v>120.87</v>
      </c>
      <c r="F509" s="5">
        <v>96</v>
      </c>
      <c r="G509" s="5">
        <v>3.75</v>
      </c>
      <c r="H509" s="2"/>
    </row>
    <row r="510" spans="1:8">
      <c r="A510" s="1">
        <f t="shared" si="15"/>
        <v>5007</v>
      </c>
      <c r="B510" s="1">
        <v>2</v>
      </c>
      <c r="C510" s="1">
        <v>0</v>
      </c>
      <c r="D510" s="2">
        <v>7</v>
      </c>
      <c r="E510" s="5">
        <v>2270.8000000000002</v>
      </c>
      <c r="F510" s="5">
        <v>2320.6799999999998</v>
      </c>
      <c r="G510" s="5">
        <v>17.72</v>
      </c>
      <c r="H510" s="2"/>
    </row>
    <row r="511" spans="1:8">
      <c r="A511" s="1">
        <f t="shared" si="15"/>
        <v>5049</v>
      </c>
      <c r="B511" s="1">
        <v>2</v>
      </c>
      <c r="C511" s="1">
        <v>1</v>
      </c>
      <c r="D511" s="2">
        <v>-1</v>
      </c>
      <c r="E511" s="5">
        <v>2034.95</v>
      </c>
      <c r="F511" s="5">
        <v>1926.73</v>
      </c>
      <c r="G511" s="5">
        <v>21.11</v>
      </c>
      <c r="H511" s="2"/>
    </row>
    <row r="512" spans="1:8">
      <c r="A512" s="1">
        <f t="shared" si="15"/>
        <v>5050</v>
      </c>
      <c r="B512" s="1">
        <v>2</v>
      </c>
      <c r="C512" s="1">
        <v>1</v>
      </c>
      <c r="D512" s="2">
        <v>0</v>
      </c>
      <c r="E512" s="5">
        <v>4713.4399999999996</v>
      </c>
      <c r="F512" s="5">
        <v>4914.93</v>
      </c>
      <c r="G512" s="5">
        <v>44.75</v>
      </c>
      <c r="H512" s="2"/>
    </row>
    <row r="513" spans="1:8">
      <c r="A513" s="1">
        <f t="shared" si="15"/>
        <v>5051</v>
      </c>
      <c r="B513" s="1">
        <v>2</v>
      </c>
      <c r="C513" s="1">
        <v>1</v>
      </c>
      <c r="D513" s="2">
        <v>1</v>
      </c>
      <c r="E513" s="5">
        <v>4955.4799999999996</v>
      </c>
      <c r="F513" s="5">
        <v>5193.92</v>
      </c>
      <c r="G513" s="5">
        <v>48.93</v>
      </c>
      <c r="H513" s="2"/>
    </row>
    <row r="514" spans="1:8">
      <c r="A514" s="1">
        <f t="shared" si="15"/>
        <v>5052</v>
      </c>
      <c r="B514" s="1">
        <v>2</v>
      </c>
      <c r="C514" s="1">
        <v>1</v>
      </c>
      <c r="D514" s="2">
        <v>2</v>
      </c>
      <c r="E514" s="5">
        <v>3528.08</v>
      </c>
      <c r="F514" s="5">
        <v>3879.83</v>
      </c>
      <c r="G514" s="5">
        <v>25.6</v>
      </c>
      <c r="H514" s="2"/>
    </row>
    <row r="515" spans="1:8">
      <c r="A515" s="1">
        <f t="shared" si="15"/>
        <v>5053</v>
      </c>
      <c r="B515" s="1">
        <v>2</v>
      </c>
      <c r="C515" s="1">
        <v>1</v>
      </c>
      <c r="D515" s="2">
        <v>3</v>
      </c>
      <c r="E515" s="5">
        <v>1517.8</v>
      </c>
      <c r="F515" s="5">
        <v>1544.59</v>
      </c>
      <c r="G515" s="5">
        <v>12.26</v>
      </c>
      <c r="H515" s="2"/>
    </row>
    <row r="516" spans="1:8">
      <c r="A516" s="1">
        <f t="shared" si="15"/>
        <v>5054</v>
      </c>
      <c r="B516" s="1">
        <v>2</v>
      </c>
      <c r="C516" s="1">
        <v>1</v>
      </c>
      <c r="D516" s="2">
        <v>4</v>
      </c>
      <c r="E516" s="5">
        <v>242.68</v>
      </c>
      <c r="F516" s="5">
        <v>221.18</v>
      </c>
      <c r="G516" s="5">
        <v>4.4800000000000004</v>
      </c>
      <c r="H516" s="2"/>
    </row>
    <row r="517" spans="1:8">
      <c r="A517" s="1">
        <f t="shared" si="15"/>
        <v>5055</v>
      </c>
      <c r="B517" s="1">
        <v>2</v>
      </c>
      <c r="C517" s="1">
        <v>1</v>
      </c>
      <c r="D517" s="2">
        <v>5</v>
      </c>
      <c r="E517" s="5">
        <v>345.08</v>
      </c>
      <c r="F517" s="5">
        <v>329.65</v>
      </c>
      <c r="G517" s="5">
        <v>4.9400000000000004</v>
      </c>
      <c r="H517" s="2"/>
    </row>
    <row r="518" spans="1:8">
      <c r="A518" s="1">
        <f t="shared" si="15"/>
        <v>5056</v>
      </c>
      <c r="B518" s="1">
        <v>2</v>
      </c>
      <c r="C518" s="1">
        <v>1</v>
      </c>
      <c r="D518" s="2">
        <v>6</v>
      </c>
      <c r="E518" s="5">
        <v>3822.27</v>
      </c>
      <c r="F518" s="5">
        <v>3913.05</v>
      </c>
      <c r="G518" s="5">
        <v>33.39</v>
      </c>
      <c r="H518" s="2"/>
    </row>
    <row r="519" spans="1:8">
      <c r="A519" s="1">
        <f t="shared" si="15"/>
        <v>5064</v>
      </c>
      <c r="B519" s="1">
        <v>2</v>
      </c>
      <c r="C519" s="1">
        <v>1</v>
      </c>
      <c r="D519" s="2">
        <v>14</v>
      </c>
      <c r="E519" s="5">
        <v>44.68</v>
      </c>
      <c r="F519" s="5">
        <v>34.590000000000003</v>
      </c>
      <c r="G519" s="5">
        <v>7.02</v>
      </c>
      <c r="H519" s="2"/>
    </row>
    <row r="520" spans="1:8">
      <c r="A520" s="1">
        <f t="shared" si="15"/>
        <v>5096</v>
      </c>
      <c r="B520" s="1">
        <v>-2</v>
      </c>
      <c r="C520" s="1">
        <v>-2</v>
      </c>
      <c r="D520" s="2">
        <v>4</v>
      </c>
      <c r="E520" s="5">
        <v>289.87</v>
      </c>
      <c r="F520" s="5">
        <v>257.69</v>
      </c>
      <c r="G520" s="5">
        <v>6.85</v>
      </c>
      <c r="H520" s="2"/>
    </row>
    <row r="521" spans="1:8">
      <c r="A521" s="1">
        <f t="shared" si="15"/>
        <v>5097</v>
      </c>
      <c r="B521" s="1">
        <v>2</v>
      </c>
      <c r="C521" s="1">
        <v>2</v>
      </c>
      <c r="D521" s="2">
        <v>-3</v>
      </c>
      <c r="E521" s="5">
        <v>540.89</v>
      </c>
      <c r="F521" s="5">
        <v>508.54</v>
      </c>
      <c r="G521" s="5">
        <v>12.62</v>
      </c>
      <c r="H521" s="2"/>
    </row>
    <row r="522" spans="1:8">
      <c r="A522" s="1">
        <f t="shared" si="15"/>
        <v>5098</v>
      </c>
      <c r="B522" s="1">
        <v>2</v>
      </c>
      <c r="C522" s="1">
        <v>2</v>
      </c>
      <c r="D522" s="2">
        <v>-2</v>
      </c>
      <c r="E522" s="5">
        <v>27.82</v>
      </c>
      <c r="F522" s="5">
        <v>20.73</v>
      </c>
      <c r="G522" s="5">
        <v>2.31</v>
      </c>
      <c r="H522" s="2"/>
    </row>
    <row r="523" spans="1:8">
      <c r="A523" s="1">
        <f t="shared" si="15"/>
        <v>5099</v>
      </c>
      <c r="B523" s="1">
        <v>2</v>
      </c>
      <c r="C523" s="1">
        <v>2</v>
      </c>
      <c r="D523" s="2">
        <v>-1</v>
      </c>
      <c r="E523" s="5">
        <v>33.29</v>
      </c>
      <c r="F523" s="5">
        <v>28.6</v>
      </c>
      <c r="G523" s="5">
        <v>2.2799999999999998</v>
      </c>
      <c r="H523" s="2"/>
    </row>
    <row r="524" spans="1:8">
      <c r="A524" s="1">
        <f t="shared" si="15"/>
        <v>5100</v>
      </c>
      <c r="B524" s="1">
        <v>2</v>
      </c>
      <c r="C524" s="1">
        <v>2</v>
      </c>
      <c r="D524" s="2">
        <v>0</v>
      </c>
      <c r="E524" s="5">
        <v>2946.98</v>
      </c>
      <c r="F524" s="5">
        <v>3297.92</v>
      </c>
      <c r="G524" s="5">
        <v>31.62</v>
      </c>
      <c r="H524" s="2"/>
    </row>
    <row r="525" spans="1:8">
      <c r="A525" s="1">
        <f t="shared" si="15"/>
        <v>5101</v>
      </c>
      <c r="B525" s="1">
        <v>2</v>
      </c>
      <c r="C525" s="1">
        <v>2</v>
      </c>
      <c r="D525" s="2">
        <v>1</v>
      </c>
      <c r="E525" s="5">
        <v>563.77</v>
      </c>
      <c r="F525" s="5">
        <v>604.32000000000005</v>
      </c>
      <c r="G525" s="5">
        <v>8.59</v>
      </c>
      <c r="H525" s="2"/>
    </row>
    <row r="526" spans="1:8">
      <c r="A526" s="1">
        <f t="shared" si="15"/>
        <v>5103</v>
      </c>
      <c r="B526" s="1">
        <v>2</v>
      </c>
      <c r="C526" s="1">
        <v>2</v>
      </c>
      <c r="D526" s="2">
        <v>3</v>
      </c>
      <c r="E526" s="5">
        <v>2332.87</v>
      </c>
      <c r="F526" s="5">
        <v>2399.39</v>
      </c>
      <c r="G526" s="5">
        <v>27.15</v>
      </c>
      <c r="H526" s="2"/>
    </row>
    <row r="527" spans="1:8">
      <c r="A527" s="1">
        <f t="shared" si="15"/>
        <v>5104</v>
      </c>
      <c r="B527" s="1">
        <v>2</v>
      </c>
      <c r="C527" s="1">
        <v>2</v>
      </c>
      <c r="D527" s="2">
        <v>4</v>
      </c>
      <c r="E527" s="5">
        <v>2318.59</v>
      </c>
      <c r="F527" s="5">
        <v>2143.58</v>
      </c>
      <c r="G527" s="5">
        <v>15.74</v>
      </c>
      <c r="H527" s="2"/>
    </row>
    <row r="528" spans="1:8">
      <c r="A528" s="1">
        <f t="shared" si="15"/>
        <v>5105</v>
      </c>
      <c r="B528" s="1">
        <v>2</v>
      </c>
      <c r="C528" s="1">
        <v>2</v>
      </c>
      <c r="D528" s="2">
        <v>5</v>
      </c>
      <c r="E528" s="5">
        <v>1583.06</v>
      </c>
      <c r="F528" s="5">
        <v>1619.43</v>
      </c>
      <c r="G528" s="5">
        <v>15.04</v>
      </c>
      <c r="H528" s="2"/>
    </row>
    <row r="529" spans="1:8">
      <c r="A529" s="1">
        <f t="shared" si="15"/>
        <v>5113</v>
      </c>
      <c r="B529" s="1">
        <v>2</v>
      </c>
      <c r="C529" s="1">
        <v>2</v>
      </c>
      <c r="D529" s="2">
        <v>13</v>
      </c>
      <c r="E529" s="5">
        <v>87.78</v>
      </c>
      <c r="F529" s="5">
        <v>86.09</v>
      </c>
      <c r="G529" s="5">
        <v>5.32</v>
      </c>
      <c r="H529" s="2"/>
    </row>
    <row r="530" spans="1:8">
      <c r="A530" s="1">
        <f t="shared" si="15"/>
        <v>5114</v>
      </c>
      <c r="B530" s="1">
        <v>2</v>
      </c>
      <c r="C530" s="1">
        <v>2</v>
      </c>
      <c r="D530" s="2">
        <v>14</v>
      </c>
      <c r="E530" s="5">
        <v>136.68</v>
      </c>
      <c r="F530" s="5">
        <v>142.86000000000001</v>
      </c>
      <c r="G530" s="5">
        <v>7.03</v>
      </c>
      <c r="H530" s="2"/>
    </row>
    <row r="531" spans="1:8">
      <c r="A531" s="1">
        <f t="shared" si="15"/>
        <v>5115</v>
      </c>
      <c r="B531" s="1">
        <v>2</v>
      </c>
      <c r="C531" s="1">
        <v>2</v>
      </c>
      <c r="D531" s="2">
        <v>15</v>
      </c>
      <c r="E531" s="5">
        <v>131.97</v>
      </c>
      <c r="F531" s="5">
        <v>128.63999999999999</v>
      </c>
      <c r="G531" s="5">
        <v>10.48</v>
      </c>
      <c r="H531" s="2"/>
    </row>
    <row r="532" spans="1:8">
      <c r="A532" s="1">
        <f t="shared" si="15"/>
        <v>5147</v>
      </c>
      <c r="B532" s="1">
        <v>2</v>
      </c>
      <c r="C532" s="1">
        <v>3</v>
      </c>
      <c r="D532" s="2">
        <v>-3</v>
      </c>
      <c r="E532" s="5">
        <v>423.17</v>
      </c>
      <c r="F532" s="5">
        <v>508.6</v>
      </c>
      <c r="G532" s="5">
        <v>10.32</v>
      </c>
      <c r="H532" s="2"/>
    </row>
    <row r="533" spans="1:8">
      <c r="A533" s="1">
        <f t="shared" si="15"/>
        <v>5148</v>
      </c>
      <c r="B533" s="1">
        <v>2</v>
      </c>
      <c r="C533" s="1">
        <v>3</v>
      </c>
      <c r="D533" s="2">
        <v>-2</v>
      </c>
      <c r="E533" s="5">
        <v>4102.04</v>
      </c>
      <c r="F533" s="5">
        <v>4228.6000000000004</v>
      </c>
      <c r="G533" s="5">
        <v>43.01</v>
      </c>
      <c r="H533" s="2"/>
    </row>
    <row r="534" spans="1:8">
      <c r="A534" s="1">
        <f t="shared" si="15"/>
        <v>5149</v>
      </c>
      <c r="B534" s="1">
        <v>2</v>
      </c>
      <c r="C534" s="1">
        <v>3</v>
      </c>
      <c r="D534" s="2">
        <v>-1</v>
      </c>
      <c r="E534" s="5">
        <v>431.98</v>
      </c>
      <c r="F534" s="5">
        <v>439.48</v>
      </c>
      <c r="G534" s="5">
        <v>10.66</v>
      </c>
      <c r="H534" s="2"/>
    </row>
    <row r="535" spans="1:8">
      <c r="A535" s="1">
        <f t="shared" si="15"/>
        <v>5150</v>
      </c>
      <c r="B535" s="1">
        <v>2</v>
      </c>
      <c r="C535" s="1">
        <v>3</v>
      </c>
      <c r="D535" s="2">
        <v>0</v>
      </c>
      <c r="E535" s="5">
        <v>1355.5</v>
      </c>
      <c r="F535" s="5">
        <v>1435.69</v>
      </c>
      <c r="G535" s="5">
        <v>16.809999999999999</v>
      </c>
      <c r="H535" s="2"/>
    </row>
    <row r="536" spans="1:8">
      <c r="A536" s="1">
        <f t="shared" si="15"/>
        <v>5151</v>
      </c>
      <c r="B536" s="1">
        <v>2</v>
      </c>
      <c r="C536" s="1">
        <v>3</v>
      </c>
      <c r="D536" s="2">
        <v>1</v>
      </c>
      <c r="E536" s="5">
        <v>867.42</v>
      </c>
      <c r="F536" s="5">
        <v>1012.44</v>
      </c>
      <c r="G536" s="5">
        <v>8.5299999999999994</v>
      </c>
      <c r="H536" s="2"/>
    </row>
    <row r="537" spans="1:8">
      <c r="A537" s="1">
        <f t="shared" si="15"/>
        <v>5152</v>
      </c>
      <c r="B537" s="1">
        <v>2</v>
      </c>
      <c r="C537" s="1">
        <v>3</v>
      </c>
      <c r="D537" s="2">
        <v>2</v>
      </c>
      <c r="E537" s="5">
        <v>2262.62</v>
      </c>
      <c r="F537" s="5">
        <v>2469.15</v>
      </c>
      <c r="G537" s="5">
        <v>17.239999999999998</v>
      </c>
      <c r="H537" s="2"/>
    </row>
    <row r="538" spans="1:8">
      <c r="A538" s="1">
        <f t="shared" si="15"/>
        <v>5154</v>
      </c>
      <c r="B538" s="1">
        <v>2</v>
      </c>
      <c r="C538" s="1">
        <v>3</v>
      </c>
      <c r="D538" s="2">
        <v>4</v>
      </c>
      <c r="E538" s="5">
        <v>835.44</v>
      </c>
      <c r="F538" s="5">
        <v>760.38</v>
      </c>
      <c r="G538" s="5">
        <v>16.399999999999999</v>
      </c>
      <c r="H538" s="2"/>
    </row>
    <row r="539" spans="1:8">
      <c r="A539" s="1">
        <f t="shared" si="15"/>
        <v>5157</v>
      </c>
      <c r="B539" s="1">
        <v>-2</v>
      </c>
      <c r="C539" s="1">
        <v>-3</v>
      </c>
      <c r="D539" s="2">
        <v>-7</v>
      </c>
      <c r="E539" s="5">
        <v>273.14</v>
      </c>
      <c r="F539" s="5">
        <v>243.03</v>
      </c>
      <c r="G539" s="5">
        <v>6.14</v>
      </c>
      <c r="H539" s="2"/>
    </row>
    <row r="540" spans="1:8">
      <c r="A540" s="1">
        <f t="shared" si="15"/>
        <v>5162</v>
      </c>
      <c r="B540" s="1">
        <v>2</v>
      </c>
      <c r="C540" s="1">
        <v>3</v>
      </c>
      <c r="D540" s="2">
        <v>12</v>
      </c>
      <c r="E540" s="5">
        <v>38.72</v>
      </c>
      <c r="F540" s="5">
        <v>36.549999999999997</v>
      </c>
      <c r="G540" s="5">
        <v>3.7</v>
      </c>
      <c r="H540" s="2"/>
    </row>
    <row r="541" spans="1:8">
      <c r="A541" s="1">
        <f t="shared" si="15"/>
        <v>5163</v>
      </c>
      <c r="B541" s="1">
        <v>2</v>
      </c>
      <c r="C541" s="1">
        <v>3</v>
      </c>
      <c r="D541" s="2">
        <v>13</v>
      </c>
      <c r="E541" s="5">
        <v>8.11</v>
      </c>
      <c r="F541" s="5">
        <v>7.93</v>
      </c>
      <c r="G541" s="5">
        <v>2.42</v>
      </c>
      <c r="H541" s="2"/>
    </row>
    <row r="542" spans="1:8">
      <c r="A542" s="1">
        <f t="shared" si="15"/>
        <v>5164</v>
      </c>
      <c r="B542" s="1">
        <v>2</v>
      </c>
      <c r="C542" s="1">
        <v>3</v>
      </c>
      <c r="D542" s="2">
        <v>14</v>
      </c>
      <c r="E542" s="5">
        <v>76.98</v>
      </c>
      <c r="F542" s="5">
        <v>75.41</v>
      </c>
      <c r="G542" s="5">
        <v>5.24</v>
      </c>
      <c r="H542" s="2"/>
    </row>
    <row r="543" spans="1:8">
      <c r="A543" s="1">
        <f t="shared" si="15"/>
        <v>5165</v>
      </c>
      <c r="B543" s="1">
        <v>2</v>
      </c>
      <c r="C543" s="1">
        <v>3</v>
      </c>
      <c r="D543" s="2">
        <v>15</v>
      </c>
      <c r="E543" s="5">
        <v>41.48</v>
      </c>
      <c r="F543" s="5">
        <v>36.49</v>
      </c>
      <c r="G543" s="5">
        <v>4.8899999999999997</v>
      </c>
      <c r="H543" s="2"/>
    </row>
    <row r="544" spans="1:8">
      <c r="A544" s="1">
        <f t="shared" si="15"/>
        <v>5196</v>
      </c>
      <c r="B544" s="1">
        <v>-2</v>
      </c>
      <c r="C544" s="1">
        <v>-4</v>
      </c>
      <c r="D544" s="2">
        <v>4</v>
      </c>
      <c r="E544" s="5">
        <v>40.31</v>
      </c>
      <c r="F544" s="5">
        <v>47.66</v>
      </c>
      <c r="G544" s="5">
        <v>4.1500000000000004</v>
      </c>
      <c r="H544" s="2"/>
    </row>
    <row r="545" spans="1:8">
      <c r="A545" s="1">
        <f t="shared" si="15"/>
        <v>5197</v>
      </c>
      <c r="B545" s="1">
        <v>2</v>
      </c>
      <c r="C545" s="1">
        <v>4</v>
      </c>
      <c r="D545" s="2">
        <v>-3</v>
      </c>
      <c r="E545" s="5">
        <v>1547.97</v>
      </c>
      <c r="F545" s="5">
        <v>1580.21</v>
      </c>
      <c r="G545" s="5">
        <v>20.23</v>
      </c>
      <c r="H545" s="2"/>
    </row>
    <row r="546" spans="1:8">
      <c r="A546" s="1">
        <f t="shared" si="15"/>
        <v>5198</v>
      </c>
      <c r="B546" s="1">
        <v>2</v>
      </c>
      <c r="C546" s="1">
        <v>4</v>
      </c>
      <c r="D546" s="2">
        <v>-2</v>
      </c>
      <c r="E546" s="5">
        <v>449.98</v>
      </c>
      <c r="F546" s="5">
        <v>383.55</v>
      </c>
      <c r="G546" s="5">
        <v>8.86</v>
      </c>
      <c r="H546" s="2"/>
    </row>
    <row r="547" spans="1:8">
      <c r="A547" s="1">
        <f t="shared" si="15"/>
        <v>5199</v>
      </c>
      <c r="B547" s="1">
        <v>2</v>
      </c>
      <c r="C547" s="1">
        <v>4</v>
      </c>
      <c r="D547" s="2">
        <v>-1</v>
      </c>
      <c r="E547" s="5">
        <v>1882.39</v>
      </c>
      <c r="F547" s="5">
        <v>1685.58</v>
      </c>
      <c r="G547" s="5">
        <v>23.39</v>
      </c>
      <c r="H547" s="2"/>
    </row>
    <row r="548" spans="1:8">
      <c r="A548" s="1">
        <f t="shared" si="15"/>
        <v>5200</v>
      </c>
      <c r="B548" s="1">
        <v>2</v>
      </c>
      <c r="C548" s="1">
        <v>4</v>
      </c>
      <c r="D548" s="2">
        <v>0</v>
      </c>
      <c r="E548" s="5">
        <v>105.35</v>
      </c>
      <c r="F548" s="5">
        <v>115.24</v>
      </c>
      <c r="G548" s="5">
        <v>4.54</v>
      </c>
      <c r="H548" s="2"/>
    </row>
    <row r="549" spans="1:8">
      <c r="A549" s="1">
        <f t="shared" si="15"/>
        <v>5201</v>
      </c>
      <c r="B549" s="1">
        <v>2</v>
      </c>
      <c r="C549" s="1">
        <v>4</v>
      </c>
      <c r="D549" s="2">
        <v>1</v>
      </c>
      <c r="E549" s="5">
        <v>3625.06</v>
      </c>
      <c r="F549" s="5">
        <v>3493.85</v>
      </c>
      <c r="G549" s="5">
        <v>33.630000000000003</v>
      </c>
      <c r="H549" s="2"/>
    </row>
    <row r="550" spans="1:8">
      <c r="A550" s="1">
        <f t="shared" si="15"/>
        <v>5202</v>
      </c>
      <c r="B550" s="1">
        <v>2</v>
      </c>
      <c r="C550" s="1">
        <v>4</v>
      </c>
      <c r="D550" s="2">
        <v>2</v>
      </c>
      <c r="E550" s="5">
        <v>100.82</v>
      </c>
      <c r="F550" s="5">
        <v>89.03</v>
      </c>
      <c r="G550" s="5">
        <v>2.44</v>
      </c>
      <c r="H550" s="2"/>
    </row>
    <row r="551" spans="1:8">
      <c r="A551" s="1">
        <f t="shared" si="15"/>
        <v>5203</v>
      </c>
      <c r="B551" s="1">
        <v>2</v>
      </c>
      <c r="C551" s="1">
        <v>4</v>
      </c>
      <c r="D551" s="2">
        <v>3</v>
      </c>
      <c r="E551" s="5">
        <v>677.48</v>
      </c>
      <c r="F551" s="5">
        <v>643.37</v>
      </c>
      <c r="G551" s="5">
        <v>8.83</v>
      </c>
      <c r="H551" s="2"/>
    </row>
    <row r="552" spans="1:8">
      <c r="A552" s="1">
        <f t="shared" si="15"/>
        <v>5204</v>
      </c>
      <c r="B552" s="1">
        <v>2</v>
      </c>
      <c r="C552" s="1">
        <v>4</v>
      </c>
      <c r="D552" s="2">
        <v>4</v>
      </c>
      <c r="E552" s="5">
        <v>330</v>
      </c>
      <c r="F552" s="5">
        <v>375.34</v>
      </c>
      <c r="G552" s="5">
        <v>7.88</v>
      </c>
      <c r="H552" s="2"/>
    </row>
    <row r="553" spans="1:8">
      <c r="A553" s="1">
        <f t="shared" si="15"/>
        <v>5205</v>
      </c>
      <c r="B553" s="1">
        <v>2</v>
      </c>
      <c r="C553" s="1">
        <v>4</v>
      </c>
      <c r="D553" s="2">
        <v>5</v>
      </c>
      <c r="E553" s="5">
        <v>1102.8900000000001</v>
      </c>
      <c r="F553" s="5">
        <v>1000.41</v>
      </c>
      <c r="G553" s="5">
        <v>16.66</v>
      </c>
      <c r="H553" s="2"/>
    </row>
    <row r="554" spans="1:8">
      <c r="A554" s="1">
        <f t="shared" si="15"/>
        <v>5206</v>
      </c>
      <c r="B554" s="1">
        <v>-2</v>
      </c>
      <c r="C554" s="1">
        <v>-4</v>
      </c>
      <c r="D554" s="2">
        <v>-6</v>
      </c>
      <c r="E554" s="5">
        <v>300.79000000000002</v>
      </c>
      <c r="F554" s="5">
        <v>278.83</v>
      </c>
      <c r="G554" s="5">
        <v>4.82</v>
      </c>
      <c r="H554" s="2"/>
    </row>
    <row r="555" spans="1:8">
      <c r="A555" s="1">
        <f t="shared" si="15"/>
        <v>5211</v>
      </c>
      <c r="B555" s="1">
        <v>2</v>
      </c>
      <c r="C555" s="1">
        <v>4</v>
      </c>
      <c r="D555" s="2">
        <v>11</v>
      </c>
      <c r="E555" s="5">
        <v>521.47</v>
      </c>
      <c r="F555" s="5">
        <v>520.89</v>
      </c>
      <c r="G555" s="5">
        <v>13.67</v>
      </c>
      <c r="H555" s="2"/>
    </row>
    <row r="556" spans="1:8">
      <c r="A556" s="1">
        <f t="shared" si="15"/>
        <v>5212</v>
      </c>
      <c r="B556" s="1">
        <v>2</v>
      </c>
      <c r="C556" s="1">
        <v>4</v>
      </c>
      <c r="D556" s="2">
        <v>12</v>
      </c>
      <c r="E556" s="5">
        <v>780.88</v>
      </c>
      <c r="F556" s="5">
        <v>805.62</v>
      </c>
      <c r="G556" s="5">
        <v>13.82</v>
      </c>
      <c r="H556" s="2"/>
    </row>
    <row r="557" spans="1:8">
      <c r="A557" s="1">
        <f t="shared" si="15"/>
        <v>5213</v>
      </c>
      <c r="B557" s="1">
        <v>2</v>
      </c>
      <c r="C557" s="1">
        <v>4</v>
      </c>
      <c r="D557" s="2">
        <v>13</v>
      </c>
      <c r="E557" s="5">
        <v>5.05</v>
      </c>
      <c r="F557" s="5">
        <v>2.4700000000000002</v>
      </c>
      <c r="G557" s="5">
        <v>2.67</v>
      </c>
      <c r="H557" s="2"/>
    </row>
    <row r="558" spans="1:8">
      <c r="A558" s="1">
        <f t="shared" si="15"/>
        <v>5214</v>
      </c>
      <c r="B558" s="1">
        <v>2</v>
      </c>
      <c r="C558" s="1">
        <v>4</v>
      </c>
      <c r="D558" s="2">
        <v>14</v>
      </c>
      <c r="E558" s="5">
        <v>18.04</v>
      </c>
      <c r="F558" s="5">
        <v>9.1300000000000008</v>
      </c>
      <c r="G558" s="5">
        <v>4.37</v>
      </c>
      <c r="H558" s="2"/>
    </row>
    <row r="559" spans="1:8">
      <c r="A559" s="1">
        <f t="shared" si="15"/>
        <v>5215</v>
      </c>
      <c r="B559" s="1">
        <v>2</v>
      </c>
      <c r="C559" s="1">
        <v>4</v>
      </c>
      <c r="D559" s="2">
        <v>15</v>
      </c>
      <c r="E559" s="5">
        <v>235.45</v>
      </c>
      <c r="F559" s="5">
        <v>226.73</v>
      </c>
      <c r="G559" s="5">
        <v>8.9700000000000006</v>
      </c>
      <c r="H559" s="2"/>
    </row>
    <row r="560" spans="1:8">
      <c r="A560" s="1">
        <f t="shared" si="15"/>
        <v>5246</v>
      </c>
      <c r="B560" s="1">
        <v>2</v>
      </c>
      <c r="C560" s="1">
        <v>5</v>
      </c>
      <c r="D560" s="2">
        <v>-4</v>
      </c>
      <c r="E560" s="5">
        <v>248.35</v>
      </c>
      <c r="F560" s="5">
        <v>260.45</v>
      </c>
      <c r="G560" s="5">
        <v>10.029999999999999</v>
      </c>
      <c r="H560" s="2"/>
    </row>
    <row r="561" spans="1:8">
      <c r="A561" s="1">
        <f t="shared" si="15"/>
        <v>5247</v>
      </c>
      <c r="B561" s="1">
        <v>2</v>
      </c>
      <c r="C561" s="1">
        <v>5</v>
      </c>
      <c r="D561" s="2">
        <v>-3</v>
      </c>
      <c r="E561" s="5">
        <v>1521.7</v>
      </c>
      <c r="F561" s="5">
        <v>1510.57</v>
      </c>
      <c r="G561" s="5">
        <v>24.27</v>
      </c>
      <c r="H561" s="2"/>
    </row>
    <row r="562" spans="1:8">
      <c r="A562" s="1">
        <f t="shared" si="15"/>
        <v>5248</v>
      </c>
      <c r="B562" s="1">
        <v>2</v>
      </c>
      <c r="C562" s="1">
        <v>5</v>
      </c>
      <c r="D562" s="2">
        <v>-2</v>
      </c>
      <c r="E562" s="5">
        <v>169.13</v>
      </c>
      <c r="F562" s="5">
        <v>152.77000000000001</v>
      </c>
      <c r="G562" s="5">
        <v>7.08</v>
      </c>
      <c r="H562" s="2"/>
    </row>
    <row r="563" spans="1:8">
      <c r="A563" s="1">
        <f t="shared" si="15"/>
        <v>5250</v>
      </c>
      <c r="B563" s="1">
        <v>2</v>
      </c>
      <c r="C563" s="1">
        <v>5</v>
      </c>
      <c r="D563" s="2">
        <v>0</v>
      </c>
      <c r="E563" s="5">
        <v>826.77</v>
      </c>
      <c r="F563" s="5">
        <v>810.23</v>
      </c>
      <c r="G563" s="5">
        <v>11.26</v>
      </c>
      <c r="H563" s="2"/>
    </row>
    <row r="564" spans="1:8">
      <c r="A564" s="1">
        <f t="shared" si="15"/>
        <v>5251</v>
      </c>
      <c r="B564" s="1">
        <v>2</v>
      </c>
      <c r="C564" s="1">
        <v>5</v>
      </c>
      <c r="D564" s="2">
        <v>1</v>
      </c>
      <c r="E564" s="5">
        <v>1120.81</v>
      </c>
      <c r="F564" s="5">
        <v>1178.17</v>
      </c>
      <c r="G564" s="5">
        <v>16.95</v>
      </c>
      <c r="H564" s="2"/>
    </row>
    <row r="565" spans="1:8">
      <c r="A565" s="1">
        <f t="shared" si="15"/>
        <v>5252</v>
      </c>
      <c r="B565" s="1">
        <v>2</v>
      </c>
      <c r="C565" s="1">
        <v>5</v>
      </c>
      <c r="D565" s="2">
        <v>2</v>
      </c>
      <c r="E565" s="5">
        <v>734.66</v>
      </c>
      <c r="F565" s="5">
        <v>740.72</v>
      </c>
      <c r="G565" s="5">
        <v>6.59</v>
      </c>
      <c r="H565" s="2"/>
    </row>
    <row r="566" spans="1:8">
      <c r="A566" s="1">
        <f t="shared" si="15"/>
        <v>5253</v>
      </c>
      <c r="B566" s="1">
        <v>2</v>
      </c>
      <c r="C566" s="1">
        <v>5</v>
      </c>
      <c r="D566" s="2">
        <v>3</v>
      </c>
      <c r="E566" s="5">
        <v>1841.41</v>
      </c>
      <c r="F566" s="5">
        <v>1836.65</v>
      </c>
      <c r="G566" s="5">
        <v>16.16</v>
      </c>
      <c r="H566" s="2"/>
    </row>
    <row r="567" spans="1:8">
      <c r="A567" s="1">
        <f t="shared" si="15"/>
        <v>5254</v>
      </c>
      <c r="B567" s="1">
        <v>2</v>
      </c>
      <c r="C567" s="1">
        <v>5</v>
      </c>
      <c r="D567" s="2">
        <v>4</v>
      </c>
      <c r="E567" s="5">
        <v>476.09</v>
      </c>
      <c r="F567" s="5">
        <v>500.84</v>
      </c>
      <c r="G567" s="5">
        <v>1.98</v>
      </c>
      <c r="H567" s="2"/>
    </row>
    <row r="568" spans="1:8">
      <c r="A568" s="1">
        <f t="shared" si="15"/>
        <v>5256</v>
      </c>
      <c r="B568" s="1">
        <v>2</v>
      </c>
      <c r="C568" s="1">
        <v>5</v>
      </c>
      <c r="D568" s="2">
        <v>6</v>
      </c>
      <c r="E568" s="5">
        <v>704.41</v>
      </c>
      <c r="F568" s="5">
        <v>734.46</v>
      </c>
      <c r="G568" s="5">
        <v>12.94</v>
      </c>
      <c r="H568" s="2"/>
    </row>
    <row r="569" spans="1:8">
      <c r="A569" s="1">
        <f t="shared" ref="A569:A632" si="16">ABS(2500*B569+50*C569+D569)</f>
        <v>5257</v>
      </c>
      <c r="B569" s="1">
        <v>2</v>
      </c>
      <c r="C569" s="1">
        <v>5</v>
      </c>
      <c r="D569" s="2">
        <v>7</v>
      </c>
      <c r="E569" s="5">
        <v>1507.15</v>
      </c>
      <c r="F569" s="5">
        <v>1584.48</v>
      </c>
      <c r="G569" s="5">
        <v>24.13</v>
      </c>
      <c r="H569" s="2"/>
    </row>
    <row r="570" spans="1:8">
      <c r="A570" s="1">
        <f t="shared" si="16"/>
        <v>5259</v>
      </c>
      <c r="B570" s="1">
        <v>2</v>
      </c>
      <c r="C570" s="1">
        <v>5</v>
      </c>
      <c r="D570" s="2">
        <v>9</v>
      </c>
      <c r="E570" s="5">
        <v>335.52</v>
      </c>
      <c r="F570" s="5">
        <v>359.33</v>
      </c>
      <c r="G570" s="5">
        <v>8.36</v>
      </c>
      <c r="H570" s="2"/>
    </row>
    <row r="571" spans="1:8">
      <c r="A571" s="1">
        <f t="shared" si="16"/>
        <v>5260</v>
      </c>
      <c r="B571" s="1">
        <v>2</v>
      </c>
      <c r="C571" s="1">
        <v>5</v>
      </c>
      <c r="D571" s="2">
        <v>10</v>
      </c>
      <c r="E571" s="5">
        <v>542.29999999999995</v>
      </c>
      <c r="F571" s="5">
        <v>557.48</v>
      </c>
      <c r="G571" s="5">
        <v>11.27</v>
      </c>
      <c r="H571" s="2"/>
    </row>
    <row r="572" spans="1:8">
      <c r="A572" s="1">
        <f t="shared" si="16"/>
        <v>5261</v>
      </c>
      <c r="B572" s="1">
        <v>2</v>
      </c>
      <c r="C572" s="1">
        <v>5</v>
      </c>
      <c r="D572" s="2">
        <v>11</v>
      </c>
      <c r="E572" s="5">
        <v>116.06</v>
      </c>
      <c r="F572" s="5">
        <v>118</v>
      </c>
      <c r="G572" s="5">
        <v>5.96</v>
      </c>
      <c r="H572" s="2"/>
    </row>
    <row r="573" spans="1:8">
      <c r="A573" s="1">
        <f t="shared" si="16"/>
        <v>5262</v>
      </c>
      <c r="B573" s="1">
        <v>2</v>
      </c>
      <c r="C573" s="1">
        <v>5</v>
      </c>
      <c r="D573" s="2">
        <v>12</v>
      </c>
      <c r="E573" s="5">
        <v>126.62</v>
      </c>
      <c r="F573" s="5">
        <v>124.53</v>
      </c>
      <c r="G573" s="5">
        <v>6.04</v>
      </c>
      <c r="H573" s="2"/>
    </row>
    <row r="574" spans="1:8">
      <c r="A574" s="1">
        <f t="shared" si="16"/>
        <v>5263</v>
      </c>
      <c r="B574" s="1">
        <v>2</v>
      </c>
      <c r="C574" s="1">
        <v>5</v>
      </c>
      <c r="D574" s="2">
        <v>13</v>
      </c>
      <c r="E574" s="5">
        <v>32.549999999999997</v>
      </c>
      <c r="F574" s="5">
        <v>24.45</v>
      </c>
      <c r="G574" s="5">
        <v>3.67</v>
      </c>
      <c r="H574" s="2"/>
    </row>
    <row r="575" spans="1:8">
      <c r="A575" s="1">
        <f t="shared" si="16"/>
        <v>5264</v>
      </c>
      <c r="B575" s="1">
        <v>2</v>
      </c>
      <c r="C575" s="1">
        <v>5</v>
      </c>
      <c r="D575" s="2">
        <v>14</v>
      </c>
      <c r="E575" s="5">
        <v>22.51</v>
      </c>
      <c r="F575" s="5">
        <v>26.95</v>
      </c>
      <c r="G575" s="5">
        <v>3.93</v>
      </c>
      <c r="H575" s="2"/>
    </row>
    <row r="576" spans="1:8">
      <c r="A576" s="1">
        <f t="shared" si="16"/>
        <v>5265</v>
      </c>
      <c r="B576" s="1">
        <v>2</v>
      </c>
      <c r="C576" s="1">
        <v>5</v>
      </c>
      <c r="D576" s="2">
        <v>15</v>
      </c>
      <c r="E576" s="5">
        <v>9.52</v>
      </c>
      <c r="F576" s="5">
        <v>9.14</v>
      </c>
      <c r="G576" s="5">
        <v>3.3</v>
      </c>
      <c r="H576" s="2"/>
    </row>
    <row r="577" spans="1:8">
      <c r="A577" s="1">
        <f t="shared" si="16"/>
        <v>5294</v>
      </c>
      <c r="B577" s="1">
        <v>2</v>
      </c>
      <c r="C577" s="1">
        <v>6</v>
      </c>
      <c r="D577" s="2">
        <v>-6</v>
      </c>
      <c r="E577" s="5">
        <v>13.14</v>
      </c>
      <c r="F577" s="5">
        <v>11.27</v>
      </c>
      <c r="G577" s="5">
        <v>3.72</v>
      </c>
      <c r="H577" s="2"/>
    </row>
    <row r="578" spans="1:8">
      <c r="A578" s="1">
        <f t="shared" si="16"/>
        <v>5295</v>
      </c>
      <c r="B578" s="1">
        <v>2</v>
      </c>
      <c r="C578" s="1">
        <v>6</v>
      </c>
      <c r="D578" s="2">
        <v>-5</v>
      </c>
      <c r="E578" s="5">
        <v>69.8</v>
      </c>
      <c r="F578" s="5">
        <v>70.48</v>
      </c>
      <c r="G578" s="5">
        <v>5.99</v>
      </c>
      <c r="H578" s="2"/>
    </row>
    <row r="579" spans="1:8">
      <c r="A579" s="1">
        <f t="shared" si="16"/>
        <v>5296</v>
      </c>
      <c r="B579" s="1">
        <v>2</v>
      </c>
      <c r="C579" s="1">
        <v>6</v>
      </c>
      <c r="D579" s="2">
        <v>-4</v>
      </c>
      <c r="E579" s="5">
        <v>625.92999999999995</v>
      </c>
      <c r="F579" s="5">
        <v>637.59</v>
      </c>
      <c r="G579" s="5">
        <v>16.510000000000002</v>
      </c>
      <c r="H579" s="2"/>
    </row>
    <row r="580" spans="1:8">
      <c r="A580" s="1">
        <f t="shared" si="16"/>
        <v>5297</v>
      </c>
      <c r="B580" s="1">
        <v>2</v>
      </c>
      <c r="C580" s="1">
        <v>6</v>
      </c>
      <c r="D580" s="2">
        <v>-3</v>
      </c>
      <c r="E580" s="5">
        <v>8.8800000000000008</v>
      </c>
      <c r="F580" s="5">
        <v>11.75</v>
      </c>
      <c r="G580" s="5">
        <v>2.97</v>
      </c>
      <c r="H580" s="2"/>
    </row>
    <row r="581" spans="1:8">
      <c r="A581" s="1">
        <f t="shared" si="16"/>
        <v>5298</v>
      </c>
      <c r="B581" s="1">
        <v>2</v>
      </c>
      <c r="C581" s="1">
        <v>6</v>
      </c>
      <c r="D581" s="2">
        <v>-2</v>
      </c>
      <c r="E581" s="5">
        <v>1735.71</v>
      </c>
      <c r="F581" s="5">
        <v>1720.54</v>
      </c>
      <c r="G581" s="5">
        <v>26.52</v>
      </c>
      <c r="H581" s="2"/>
    </row>
    <row r="582" spans="1:8">
      <c r="A582" s="1">
        <f t="shared" si="16"/>
        <v>5299</v>
      </c>
      <c r="B582" s="1">
        <v>2</v>
      </c>
      <c r="C582" s="1">
        <v>6</v>
      </c>
      <c r="D582" s="2">
        <v>-1</v>
      </c>
      <c r="E582" s="5">
        <v>123.27</v>
      </c>
      <c r="F582" s="5">
        <v>117.01</v>
      </c>
      <c r="G582" s="5">
        <v>5.83</v>
      </c>
      <c r="H582" s="2"/>
    </row>
    <row r="583" spans="1:8">
      <c r="A583" s="1">
        <f t="shared" si="16"/>
        <v>5300</v>
      </c>
      <c r="B583" s="1">
        <v>2</v>
      </c>
      <c r="C583" s="1">
        <v>6</v>
      </c>
      <c r="D583" s="2">
        <v>0</v>
      </c>
      <c r="E583" s="5">
        <v>3528.32</v>
      </c>
      <c r="F583" s="5">
        <v>3615.84</v>
      </c>
      <c r="G583" s="5">
        <v>30.51</v>
      </c>
      <c r="H583" s="2"/>
    </row>
    <row r="584" spans="1:8">
      <c r="A584" s="1">
        <f t="shared" si="16"/>
        <v>5301</v>
      </c>
      <c r="B584" s="1">
        <v>2</v>
      </c>
      <c r="C584" s="1">
        <v>6</v>
      </c>
      <c r="D584" s="2">
        <v>1</v>
      </c>
      <c r="E584" s="5">
        <v>206.36</v>
      </c>
      <c r="F584" s="5">
        <v>179.87</v>
      </c>
      <c r="G584" s="5">
        <v>6.17</v>
      </c>
      <c r="H584" s="2"/>
    </row>
    <row r="585" spans="1:8">
      <c r="A585" s="1">
        <f t="shared" si="16"/>
        <v>5302</v>
      </c>
      <c r="B585" s="1">
        <v>2</v>
      </c>
      <c r="C585" s="1">
        <v>6</v>
      </c>
      <c r="D585" s="2">
        <v>2</v>
      </c>
      <c r="E585" s="5">
        <v>734.48</v>
      </c>
      <c r="F585" s="5">
        <v>695.82</v>
      </c>
      <c r="G585" s="5">
        <v>10</v>
      </c>
      <c r="H585" s="2"/>
    </row>
    <row r="586" spans="1:8">
      <c r="A586" s="1">
        <f t="shared" si="16"/>
        <v>5303</v>
      </c>
      <c r="B586" s="1">
        <v>2</v>
      </c>
      <c r="C586" s="1">
        <v>6</v>
      </c>
      <c r="D586" s="2">
        <v>3</v>
      </c>
      <c r="E586" s="5">
        <v>730.58</v>
      </c>
      <c r="F586" s="5">
        <v>740.89</v>
      </c>
      <c r="G586" s="5">
        <v>7.22</v>
      </c>
      <c r="H586" s="2"/>
    </row>
    <row r="587" spans="1:8">
      <c r="A587" s="1">
        <f t="shared" si="16"/>
        <v>5304</v>
      </c>
      <c r="B587" s="1">
        <v>2</v>
      </c>
      <c r="C587" s="1">
        <v>6</v>
      </c>
      <c r="D587" s="2">
        <v>4</v>
      </c>
      <c r="E587" s="5">
        <v>224.9</v>
      </c>
      <c r="F587" s="5">
        <v>208.83</v>
      </c>
      <c r="G587" s="5">
        <v>5.64</v>
      </c>
      <c r="H587" s="2"/>
    </row>
    <row r="588" spans="1:8">
      <c r="A588" s="1">
        <f t="shared" si="16"/>
        <v>5305</v>
      </c>
      <c r="B588" s="1">
        <v>2</v>
      </c>
      <c r="C588" s="1">
        <v>6</v>
      </c>
      <c r="D588" s="2">
        <v>5</v>
      </c>
      <c r="E588" s="5">
        <v>30.21</v>
      </c>
      <c r="F588" s="5">
        <v>31.68</v>
      </c>
      <c r="G588" s="5">
        <v>0.83</v>
      </c>
      <c r="H588" s="2"/>
    </row>
    <row r="589" spans="1:8">
      <c r="A589" s="1">
        <f t="shared" si="16"/>
        <v>5306</v>
      </c>
      <c r="B589" s="1">
        <v>2</v>
      </c>
      <c r="C589" s="1">
        <v>6</v>
      </c>
      <c r="D589" s="2">
        <v>6</v>
      </c>
      <c r="E589" s="5">
        <v>459.47</v>
      </c>
      <c r="F589" s="5">
        <v>445.84</v>
      </c>
      <c r="G589" s="5">
        <v>10.68</v>
      </c>
      <c r="H589" s="2"/>
    </row>
    <row r="590" spans="1:8">
      <c r="A590" s="1">
        <f t="shared" si="16"/>
        <v>5307</v>
      </c>
      <c r="B590" s="1">
        <v>2</v>
      </c>
      <c r="C590" s="1">
        <v>6</v>
      </c>
      <c r="D590" s="2">
        <v>7</v>
      </c>
      <c r="E590" s="5">
        <v>45.21</v>
      </c>
      <c r="F590" s="5">
        <v>47.47</v>
      </c>
      <c r="G590" s="5">
        <v>4.37</v>
      </c>
      <c r="H590" s="2"/>
    </row>
    <row r="591" spans="1:8">
      <c r="A591" s="1">
        <f t="shared" si="16"/>
        <v>5308</v>
      </c>
      <c r="B591" s="1">
        <v>2</v>
      </c>
      <c r="C591" s="1">
        <v>6</v>
      </c>
      <c r="D591" s="2">
        <v>8</v>
      </c>
      <c r="E591" s="5">
        <v>105.15</v>
      </c>
      <c r="F591" s="5">
        <v>96.79</v>
      </c>
      <c r="G591" s="5">
        <v>5.0599999999999996</v>
      </c>
      <c r="H591" s="2"/>
    </row>
    <row r="592" spans="1:8">
      <c r="A592" s="1">
        <f t="shared" si="16"/>
        <v>5309</v>
      </c>
      <c r="B592" s="1">
        <v>2</v>
      </c>
      <c r="C592" s="1">
        <v>6</v>
      </c>
      <c r="D592" s="2">
        <v>9</v>
      </c>
      <c r="E592" s="5">
        <v>73.209999999999994</v>
      </c>
      <c r="F592" s="5">
        <v>72.94</v>
      </c>
      <c r="G592" s="5">
        <v>4.3</v>
      </c>
      <c r="H592" s="2"/>
    </row>
    <row r="593" spans="1:8">
      <c r="A593" s="1">
        <f t="shared" si="16"/>
        <v>5310</v>
      </c>
      <c r="B593" s="1">
        <v>2</v>
      </c>
      <c r="C593" s="1">
        <v>6</v>
      </c>
      <c r="D593" s="2">
        <v>10</v>
      </c>
      <c r="E593" s="5">
        <v>57.48</v>
      </c>
      <c r="F593" s="5">
        <v>55.97</v>
      </c>
      <c r="G593" s="5">
        <v>4.4800000000000004</v>
      </c>
      <c r="H593" s="2"/>
    </row>
    <row r="594" spans="1:8">
      <c r="A594" s="1">
        <f t="shared" si="16"/>
        <v>5311</v>
      </c>
      <c r="B594" s="1">
        <v>2</v>
      </c>
      <c r="C594" s="1">
        <v>6</v>
      </c>
      <c r="D594" s="2">
        <v>11</v>
      </c>
      <c r="E594" s="5">
        <v>277.23</v>
      </c>
      <c r="F594" s="5">
        <v>278.29000000000002</v>
      </c>
      <c r="G594" s="5">
        <v>8.0299999999999994</v>
      </c>
      <c r="H594" s="2"/>
    </row>
    <row r="595" spans="1:8">
      <c r="A595" s="1">
        <f t="shared" si="16"/>
        <v>5312</v>
      </c>
      <c r="B595" s="1">
        <v>2</v>
      </c>
      <c r="C595" s="1">
        <v>6</v>
      </c>
      <c r="D595" s="2">
        <v>12</v>
      </c>
      <c r="E595" s="5">
        <v>127.65</v>
      </c>
      <c r="F595" s="5">
        <v>134.94999999999999</v>
      </c>
      <c r="G595" s="5">
        <v>6.56</v>
      </c>
      <c r="H595" s="2"/>
    </row>
    <row r="596" spans="1:8">
      <c r="A596" s="1">
        <f t="shared" si="16"/>
        <v>5313</v>
      </c>
      <c r="B596" s="1">
        <v>2</v>
      </c>
      <c r="C596" s="1">
        <v>6</v>
      </c>
      <c r="D596" s="2">
        <v>13</v>
      </c>
      <c r="E596" s="5">
        <v>32.06</v>
      </c>
      <c r="F596" s="5">
        <v>25.36</v>
      </c>
      <c r="G596" s="5">
        <v>3.92</v>
      </c>
      <c r="H596" s="2"/>
    </row>
    <row r="597" spans="1:8">
      <c r="A597" s="1">
        <f t="shared" si="16"/>
        <v>5314</v>
      </c>
      <c r="B597" s="1">
        <v>2</v>
      </c>
      <c r="C597" s="1">
        <v>6</v>
      </c>
      <c r="D597" s="2">
        <v>14</v>
      </c>
      <c r="E597" s="5">
        <v>398.3</v>
      </c>
      <c r="F597" s="5">
        <v>413.79</v>
      </c>
      <c r="G597" s="5">
        <v>11.2</v>
      </c>
      <c r="H597" s="2"/>
    </row>
    <row r="598" spans="1:8">
      <c r="A598" s="1">
        <f t="shared" si="16"/>
        <v>5340</v>
      </c>
      <c r="B598" s="1">
        <v>2</v>
      </c>
      <c r="C598" s="1">
        <v>7</v>
      </c>
      <c r="D598" s="2">
        <v>-10</v>
      </c>
      <c r="E598" s="5">
        <v>71.709999999999994</v>
      </c>
      <c r="F598" s="5">
        <v>68.010000000000005</v>
      </c>
      <c r="G598" s="5">
        <v>8.09</v>
      </c>
      <c r="H598" s="2"/>
    </row>
    <row r="599" spans="1:8">
      <c r="A599" s="1">
        <f t="shared" si="16"/>
        <v>5341</v>
      </c>
      <c r="B599" s="1">
        <v>2</v>
      </c>
      <c r="C599" s="1">
        <v>7</v>
      </c>
      <c r="D599" s="2">
        <v>-9</v>
      </c>
      <c r="E599" s="5">
        <v>100.82</v>
      </c>
      <c r="F599" s="5">
        <v>92.57</v>
      </c>
      <c r="G599" s="5">
        <v>8.5299999999999994</v>
      </c>
      <c r="H599" s="2"/>
    </row>
    <row r="600" spans="1:8">
      <c r="A600" s="1">
        <f t="shared" si="16"/>
        <v>5342</v>
      </c>
      <c r="B600" s="1">
        <v>2</v>
      </c>
      <c r="C600" s="1">
        <v>7</v>
      </c>
      <c r="D600" s="2">
        <v>-8</v>
      </c>
      <c r="E600" s="5">
        <v>321.39999999999998</v>
      </c>
      <c r="F600" s="5">
        <v>314.76</v>
      </c>
      <c r="G600" s="5">
        <v>14.01</v>
      </c>
      <c r="H600" s="2"/>
    </row>
    <row r="601" spans="1:8">
      <c r="A601" s="1">
        <f t="shared" si="16"/>
        <v>5343</v>
      </c>
      <c r="B601" s="1">
        <v>2</v>
      </c>
      <c r="C601" s="1">
        <v>7</v>
      </c>
      <c r="D601" s="2">
        <v>-7</v>
      </c>
      <c r="E601" s="5">
        <v>40.82</v>
      </c>
      <c r="F601" s="5">
        <v>35.4</v>
      </c>
      <c r="G601" s="5">
        <v>5.76</v>
      </c>
      <c r="H601" s="2"/>
    </row>
    <row r="602" spans="1:8">
      <c r="A602" s="1">
        <f t="shared" si="16"/>
        <v>5344</v>
      </c>
      <c r="B602" s="1">
        <v>2</v>
      </c>
      <c r="C602" s="1">
        <v>7</v>
      </c>
      <c r="D602" s="2">
        <v>-6</v>
      </c>
      <c r="E602" s="5">
        <v>498.03</v>
      </c>
      <c r="F602" s="5">
        <v>491.39</v>
      </c>
      <c r="G602" s="5">
        <v>15.84</v>
      </c>
      <c r="H602" s="2"/>
    </row>
    <row r="603" spans="1:8">
      <c r="A603" s="1">
        <f t="shared" si="16"/>
        <v>5345</v>
      </c>
      <c r="B603" s="1">
        <v>2</v>
      </c>
      <c r="C603" s="1">
        <v>7</v>
      </c>
      <c r="D603" s="2">
        <v>-5</v>
      </c>
      <c r="E603" s="5">
        <v>12.12</v>
      </c>
      <c r="F603" s="5">
        <v>15.23</v>
      </c>
      <c r="G603" s="5">
        <v>3.48</v>
      </c>
      <c r="H603" s="2"/>
    </row>
    <row r="604" spans="1:8">
      <c r="A604" s="1">
        <f t="shared" si="16"/>
        <v>5346</v>
      </c>
      <c r="B604" s="1">
        <v>2</v>
      </c>
      <c r="C604" s="1">
        <v>7</v>
      </c>
      <c r="D604" s="2">
        <v>-4</v>
      </c>
      <c r="E604" s="5">
        <v>1347.89</v>
      </c>
      <c r="F604" s="5">
        <v>1427.91</v>
      </c>
      <c r="G604" s="5">
        <v>28.45</v>
      </c>
      <c r="H604" s="2"/>
    </row>
    <row r="605" spans="1:8">
      <c r="A605" s="1">
        <f t="shared" si="16"/>
        <v>5347</v>
      </c>
      <c r="B605" s="1">
        <v>2</v>
      </c>
      <c r="C605" s="1">
        <v>7</v>
      </c>
      <c r="D605" s="2">
        <v>-3</v>
      </c>
      <c r="E605" s="5">
        <v>182.97</v>
      </c>
      <c r="F605" s="5">
        <v>175.73</v>
      </c>
      <c r="G605" s="5">
        <v>8.49</v>
      </c>
      <c r="H605" s="2"/>
    </row>
    <row r="606" spans="1:8">
      <c r="A606" s="1">
        <f t="shared" si="16"/>
        <v>5348</v>
      </c>
      <c r="B606" s="1">
        <v>2</v>
      </c>
      <c r="C606" s="1">
        <v>7</v>
      </c>
      <c r="D606" s="2">
        <v>-2</v>
      </c>
      <c r="E606" s="5">
        <v>466.37</v>
      </c>
      <c r="F606" s="5">
        <v>493.09</v>
      </c>
      <c r="G606" s="5">
        <v>13.83</v>
      </c>
      <c r="H606" s="2"/>
    </row>
    <row r="607" spans="1:8">
      <c r="A607" s="1">
        <f t="shared" si="16"/>
        <v>5349</v>
      </c>
      <c r="B607" s="1">
        <v>2</v>
      </c>
      <c r="C607" s="1">
        <v>7</v>
      </c>
      <c r="D607" s="2">
        <v>-1</v>
      </c>
      <c r="E607" s="5">
        <v>259.18</v>
      </c>
      <c r="F607" s="5">
        <v>260.14</v>
      </c>
      <c r="G607" s="5">
        <v>9.75</v>
      </c>
      <c r="H607" s="2"/>
    </row>
    <row r="608" spans="1:8">
      <c r="A608" s="1">
        <f t="shared" si="16"/>
        <v>5350</v>
      </c>
      <c r="B608" s="1">
        <v>2</v>
      </c>
      <c r="C608" s="1">
        <v>7</v>
      </c>
      <c r="D608" s="2">
        <v>0</v>
      </c>
      <c r="E608" s="5">
        <v>427.77</v>
      </c>
      <c r="F608" s="5">
        <v>444.55</v>
      </c>
      <c r="G608" s="5">
        <v>11.1</v>
      </c>
      <c r="H608" s="2"/>
    </row>
    <row r="609" spans="1:8">
      <c r="A609" s="1">
        <f t="shared" si="16"/>
        <v>5351</v>
      </c>
      <c r="B609" s="1">
        <v>2</v>
      </c>
      <c r="C609" s="1">
        <v>7</v>
      </c>
      <c r="D609" s="2">
        <v>1</v>
      </c>
      <c r="E609" s="5">
        <v>653.79999999999995</v>
      </c>
      <c r="F609" s="5">
        <v>700.33</v>
      </c>
      <c r="G609" s="5">
        <v>13.51</v>
      </c>
      <c r="H609" s="2"/>
    </row>
    <row r="610" spans="1:8">
      <c r="A610" s="1">
        <f t="shared" si="16"/>
        <v>5352</v>
      </c>
      <c r="B610" s="1">
        <v>2</v>
      </c>
      <c r="C610" s="1">
        <v>7</v>
      </c>
      <c r="D610" s="2">
        <v>2</v>
      </c>
      <c r="E610" s="5">
        <v>5.79</v>
      </c>
      <c r="F610" s="5">
        <v>9.81</v>
      </c>
      <c r="G610" s="5">
        <v>1.34</v>
      </c>
      <c r="H610" s="2"/>
    </row>
    <row r="611" spans="1:8">
      <c r="A611" s="1">
        <f t="shared" si="16"/>
        <v>5353</v>
      </c>
      <c r="B611" s="1">
        <v>2</v>
      </c>
      <c r="C611" s="1">
        <v>7</v>
      </c>
      <c r="D611" s="2">
        <v>3</v>
      </c>
      <c r="E611" s="5">
        <v>4.78</v>
      </c>
      <c r="F611" s="5">
        <v>5.82</v>
      </c>
      <c r="G611" s="5">
        <v>1.0900000000000001</v>
      </c>
      <c r="H611" s="2"/>
    </row>
    <row r="612" spans="1:8">
      <c r="A612" s="1">
        <f t="shared" si="16"/>
        <v>5354</v>
      </c>
      <c r="B612" s="1">
        <v>2</v>
      </c>
      <c r="C612" s="1">
        <v>7</v>
      </c>
      <c r="D612" s="2">
        <v>4</v>
      </c>
      <c r="E612" s="5">
        <v>813.22</v>
      </c>
      <c r="F612" s="5">
        <v>843.53</v>
      </c>
      <c r="G612" s="5">
        <v>15.17</v>
      </c>
      <c r="H612" s="2"/>
    </row>
    <row r="613" spans="1:8">
      <c r="A613" s="1">
        <f t="shared" si="16"/>
        <v>5355</v>
      </c>
      <c r="B613" s="1">
        <v>2</v>
      </c>
      <c r="C613" s="1">
        <v>7</v>
      </c>
      <c r="D613" s="2">
        <v>5</v>
      </c>
      <c r="E613" s="5">
        <v>1012.68</v>
      </c>
      <c r="F613" s="5">
        <v>1113.75</v>
      </c>
      <c r="G613" s="5">
        <v>18.54</v>
      </c>
      <c r="H613" s="2"/>
    </row>
    <row r="614" spans="1:8">
      <c r="A614" s="1">
        <f t="shared" si="16"/>
        <v>5356</v>
      </c>
      <c r="B614" s="1">
        <v>2</v>
      </c>
      <c r="C614" s="1">
        <v>7</v>
      </c>
      <c r="D614" s="2">
        <v>6</v>
      </c>
      <c r="E614" s="5">
        <v>455.99</v>
      </c>
      <c r="F614" s="5">
        <v>451.26</v>
      </c>
      <c r="G614" s="5">
        <v>11.1</v>
      </c>
      <c r="H614" s="2"/>
    </row>
    <row r="615" spans="1:8">
      <c r="A615" s="1">
        <f t="shared" si="16"/>
        <v>5357</v>
      </c>
      <c r="B615" s="1">
        <v>2</v>
      </c>
      <c r="C615" s="1">
        <v>7</v>
      </c>
      <c r="D615" s="2">
        <v>7</v>
      </c>
      <c r="E615" s="5">
        <v>822.34</v>
      </c>
      <c r="F615" s="5">
        <v>866.05</v>
      </c>
      <c r="G615" s="5">
        <v>13.3</v>
      </c>
      <c r="H615" s="2"/>
    </row>
    <row r="616" spans="1:8">
      <c r="A616" s="1">
        <f t="shared" si="16"/>
        <v>5358</v>
      </c>
      <c r="B616" s="1">
        <v>2</v>
      </c>
      <c r="C616" s="1">
        <v>7</v>
      </c>
      <c r="D616" s="2">
        <v>8</v>
      </c>
      <c r="E616" s="5">
        <v>549.05999999999995</v>
      </c>
      <c r="F616" s="5">
        <v>581.47</v>
      </c>
      <c r="G616" s="5">
        <v>10.62</v>
      </c>
      <c r="H616" s="2"/>
    </row>
    <row r="617" spans="1:8">
      <c r="A617" s="1">
        <f t="shared" si="16"/>
        <v>5359</v>
      </c>
      <c r="B617" s="1">
        <v>2</v>
      </c>
      <c r="C617" s="1">
        <v>7</v>
      </c>
      <c r="D617" s="2">
        <v>9</v>
      </c>
      <c r="E617" s="5">
        <v>105.21</v>
      </c>
      <c r="F617" s="5">
        <v>97.8</v>
      </c>
      <c r="G617" s="5">
        <v>5.7</v>
      </c>
      <c r="H617" s="2"/>
    </row>
    <row r="618" spans="1:8">
      <c r="A618" s="1">
        <f t="shared" si="16"/>
        <v>5360</v>
      </c>
      <c r="B618" s="1">
        <v>2</v>
      </c>
      <c r="C618" s="1">
        <v>7</v>
      </c>
      <c r="D618" s="2">
        <v>10</v>
      </c>
      <c r="E618" s="5">
        <v>274.3</v>
      </c>
      <c r="F618" s="5">
        <v>281.2</v>
      </c>
      <c r="G618" s="5">
        <v>7.85</v>
      </c>
      <c r="H618" s="2"/>
    </row>
    <row r="619" spans="1:8">
      <c r="A619" s="1">
        <f t="shared" si="16"/>
        <v>5361</v>
      </c>
      <c r="B619" s="1">
        <v>2</v>
      </c>
      <c r="C619" s="1">
        <v>7</v>
      </c>
      <c r="D619" s="2">
        <v>11</v>
      </c>
      <c r="E619" s="5">
        <v>10.37</v>
      </c>
      <c r="F619" s="5">
        <v>8.2100000000000009</v>
      </c>
      <c r="G619" s="5">
        <v>3.7</v>
      </c>
      <c r="H619" s="2"/>
    </row>
    <row r="620" spans="1:8">
      <c r="A620" s="1">
        <f t="shared" si="16"/>
        <v>5362</v>
      </c>
      <c r="B620" s="1">
        <v>2</v>
      </c>
      <c r="C620" s="1">
        <v>7</v>
      </c>
      <c r="D620" s="2">
        <v>12</v>
      </c>
      <c r="E620" s="5">
        <v>55.28</v>
      </c>
      <c r="F620" s="5">
        <v>59.44</v>
      </c>
      <c r="G620" s="5">
        <v>4.66</v>
      </c>
      <c r="H620" s="2"/>
    </row>
    <row r="621" spans="1:8">
      <c r="A621" s="1">
        <f t="shared" si="16"/>
        <v>5363</v>
      </c>
      <c r="B621" s="1">
        <v>2</v>
      </c>
      <c r="C621" s="1">
        <v>7</v>
      </c>
      <c r="D621" s="2">
        <v>13</v>
      </c>
      <c r="E621" s="5">
        <v>146.46</v>
      </c>
      <c r="F621" s="5">
        <v>140.85</v>
      </c>
      <c r="G621" s="5">
        <v>10.02</v>
      </c>
      <c r="H621" s="2"/>
    </row>
    <row r="622" spans="1:8">
      <c r="A622" s="1">
        <f t="shared" si="16"/>
        <v>5364</v>
      </c>
      <c r="B622" s="1">
        <v>2</v>
      </c>
      <c r="C622" s="1">
        <v>7</v>
      </c>
      <c r="D622" s="2">
        <v>14</v>
      </c>
      <c r="E622" s="5">
        <v>0.01</v>
      </c>
      <c r="F622" s="5">
        <v>3.59</v>
      </c>
      <c r="G622" s="5">
        <v>2.89</v>
      </c>
      <c r="H622" s="2"/>
    </row>
    <row r="623" spans="1:8">
      <c r="A623" s="1">
        <f t="shared" si="16"/>
        <v>5391</v>
      </c>
      <c r="B623" s="1">
        <v>2</v>
      </c>
      <c r="C623" s="1">
        <v>8</v>
      </c>
      <c r="D623" s="2">
        <v>-9</v>
      </c>
      <c r="E623" s="5">
        <v>3.16</v>
      </c>
      <c r="F623" s="5">
        <v>3.26</v>
      </c>
      <c r="G623" s="5">
        <v>3.27</v>
      </c>
      <c r="H623" s="2"/>
    </row>
    <row r="624" spans="1:8">
      <c r="A624" s="1">
        <f t="shared" si="16"/>
        <v>5392</v>
      </c>
      <c r="B624" s="1">
        <v>2</v>
      </c>
      <c r="C624" s="1">
        <v>8</v>
      </c>
      <c r="D624" s="2">
        <v>-8</v>
      </c>
      <c r="E624" s="5">
        <v>39.590000000000003</v>
      </c>
      <c r="F624" s="5">
        <v>39.22</v>
      </c>
      <c r="G624" s="5">
        <v>8.24</v>
      </c>
      <c r="H624" s="2"/>
    </row>
    <row r="625" spans="1:8">
      <c r="A625" s="1">
        <f t="shared" si="16"/>
        <v>5393</v>
      </c>
      <c r="B625" s="1">
        <v>2</v>
      </c>
      <c r="C625" s="1">
        <v>8</v>
      </c>
      <c r="D625" s="2">
        <v>-7</v>
      </c>
      <c r="E625" s="5">
        <v>57.46</v>
      </c>
      <c r="F625" s="5">
        <v>46.94</v>
      </c>
      <c r="G625" s="5">
        <v>8.43</v>
      </c>
      <c r="H625" s="2"/>
    </row>
    <row r="626" spans="1:8">
      <c r="A626" s="1">
        <f t="shared" si="16"/>
        <v>5394</v>
      </c>
      <c r="B626" s="1">
        <v>2</v>
      </c>
      <c r="C626" s="1">
        <v>8</v>
      </c>
      <c r="D626" s="2">
        <v>-6</v>
      </c>
      <c r="E626" s="5">
        <v>14.81</v>
      </c>
      <c r="F626" s="5">
        <v>20.68</v>
      </c>
      <c r="G626" s="5">
        <v>5.21</v>
      </c>
      <c r="H626" s="2"/>
    </row>
    <row r="627" spans="1:8">
      <c r="A627" s="1">
        <f t="shared" si="16"/>
        <v>5395</v>
      </c>
      <c r="B627" s="1">
        <v>2</v>
      </c>
      <c r="C627" s="1">
        <v>8</v>
      </c>
      <c r="D627" s="2">
        <v>-5</v>
      </c>
      <c r="E627" s="5">
        <v>629.83000000000004</v>
      </c>
      <c r="F627" s="5">
        <v>630.5</v>
      </c>
      <c r="G627" s="5">
        <v>18.53</v>
      </c>
      <c r="H627" s="2"/>
    </row>
    <row r="628" spans="1:8">
      <c r="A628" s="1">
        <f t="shared" si="16"/>
        <v>5396</v>
      </c>
      <c r="B628" s="1">
        <v>2</v>
      </c>
      <c r="C628" s="1">
        <v>8</v>
      </c>
      <c r="D628" s="2">
        <v>-4</v>
      </c>
      <c r="E628" s="5">
        <v>272.75</v>
      </c>
      <c r="F628" s="5">
        <v>281.7</v>
      </c>
      <c r="G628" s="5">
        <v>12.6</v>
      </c>
      <c r="H628" s="2"/>
    </row>
    <row r="629" spans="1:8">
      <c r="A629" s="1">
        <f t="shared" si="16"/>
        <v>5397</v>
      </c>
      <c r="B629" s="1">
        <v>2</v>
      </c>
      <c r="C629" s="1">
        <v>8</v>
      </c>
      <c r="D629" s="2">
        <v>-3</v>
      </c>
      <c r="E629" s="5">
        <v>1084.43</v>
      </c>
      <c r="F629" s="5">
        <v>1147.29</v>
      </c>
      <c r="G629" s="5">
        <v>22.17</v>
      </c>
      <c r="H629" s="2"/>
    </row>
    <row r="630" spans="1:8">
      <c r="A630" s="1">
        <f t="shared" si="16"/>
        <v>5398</v>
      </c>
      <c r="B630" s="1">
        <v>2</v>
      </c>
      <c r="C630" s="1">
        <v>8</v>
      </c>
      <c r="D630" s="2">
        <v>-2</v>
      </c>
      <c r="E630" s="5">
        <v>18.88</v>
      </c>
      <c r="F630" s="5">
        <v>15</v>
      </c>
      <c r="G630" s="5">
        <v>3.5</v>
      </c>
      <c r="H630" s="2"/>
    </row>
    <row r="631" spans="1:8">
      <c r="A631" s="1">
        <f t="shared" si="16"/>
        <v>5399</v>
      </c>
      <c r="B631" s="1">
        <v>2</v>
      </c>
      <c r="C631" s="1">
        <v>8</v>
      </c>
      <c r="D631" s="2">
        <v>-1</v>
      </c>
      <c r="E631" s="5">
        <v>752.74</v>
      </c>
      <c r="F631" s="5">
        <v>792.47</v>
      </c>
      <c r="G631" s="5">
        <v>17.52</v>
      </c>
      <c r="H631" s="2"/>
    </row>
    <row r="632" spans="1:8">
      <c r="A632" s="1">
        <f t="shared" si="16"/>
        <v>5400</v>
      </c>
      <c r="B632" s="1">
        <v>2</v>
      </c>
      <c r="C632" s="1">
        <v>8</v>
      </c>
      <c r="D632" s="2">
        <v>0</v>
      </c>
      <c r="E632" s="5">
        <v>69.48</v>
      </c>
      <c r="F632" s="5">
        <v>66.290000000000006</v>
      </c>
      <c r="G632" s="5">
        <v>5.48</v>
      </c>
      <c r="H632" s="2"/>
    </row>
    <row r="633" spans="1:8">
      <c r="A633" s="1">
        <f t="shared" ref="A633:A696" si="17">ABS(2500*B633+50*C633+D633)</f>
        <v>5401</v>
      </c>
      <c r="B633" s="1">
        <v>2</v>
      </c>
      <c r="C633" s="1">
        <v>8</v>
      </c>
      <c r="D633" s="2">
        <v>1</v>
      </c>
      <c r="E633" s="5">
        <v>1089.6500000000001</v>
      </c>
      <c r="F633" s="5">
        <v>1140.24</v>
      </c>
      <c r="G633" s="5">
        <v>20.97</v>
      </c>
      <c r="H633" s="2"/>
    </row>
    <row r="634" spans="1:8">
      <c r="A634" s="1">
        <f t="shared" si="17"/>
        <v>5402</v>
      </c>
      <c r="B634" s="1">
        <v>2</v>
      </c>
      <c r="C634" s="1">
        <v>8</v>
      </c>
      <c r="D634" s="2">
        <v>2</v>
      </c>
      <c r="E634" s="5">
        <v>248.23</v>
      </c>
      <c r="F634" s="5">
        <v>250.23</v>
      </c>
      <c r="G634" s="5">
        <v>5.85</v>
      </c>
      <c r="H634" s="2"/>
    </row>
    <row r="635" spans="1:8">
      <c r="A635" s="1">
        <f t="shared" si="17"/>
        <v>5403</v>
      </c>
      <c r="B635" s="1">
        <v>2</v>
      </c>
      <c r="C635" s="1">
        <v>8</v>
      </c>
      <c r="D635" s="2">
        <v>3</v>
      </c>
      <c r="E635" s="5">
        <v>210.79</v>
      </c>
      <c r="F635" s="5">
        <v>206.82</v>
      </c>
      <c r="G635" s="5">
        <v>10.27</v>
      </c>
      <c r="H635" s="2"/>
    </row>
    <row r="636" spans="1:8">
      <c r="A636" s="1">
        <f t="shared" si="17"/>
        <v>5404</v>
      </c>
      <c r="B636" s="1">
        <v>2</v>
      </c>
      <c r="C636" s="1">
        <v>8</v>
      </c>
      <c r="D636" s="2">
        <v>4</v>
      </c>
      <c r="E636" s="5">
        <v>314.05</v>
      </c>
      <c r="F636" s="5">
        <v>360.15</v>
      </c>
      <c r="G636" s="5">
        <v>10.01</v>
      </c>
      <c r="H636" s="2"/>
    </row>
    <row r="637" spans="1:8">
      <c r="A637" s="1">
        <f t="shared" si="17"/>
        <v>5405</v>
      </c>
      <c r="B637" s="1">
        <v>2</v>
      </c>
      <c r="C637" s="1">
        <v>8</v>
      </c>
      <c r="D637" s="2">
        <v>5</v>
      </c>
      <c r="E637" s="5">
        <v>222.08</v>
      </c>
      <c r="F637" s="5">
        <v>219.17</v>
      </c>
      <c r="G637" s="5">
        <v>10.91</v>
      </c>
      <c r="H637" s="2"/>
    </row>
    <row r="638" spans="1:8">
      <c r="A638" s="1">
        <f t="shared" si="17"/>
        <v>5406</v>
      </c>
      <c r="B638" s="1">
        <v>2</v>
      </c>
      <c r="C638" s="1">
        <v>8</v>
      </c>
      <c r="D638" s="2">
        <v>6</v>
      </c>
      <c r="E638" s="5">
        <v>3.24</v>
      </c>
      <c r="F638" s="5">
        <v>3.17</v>
      </c>
      <c r="G638" s="5">
        <v>1.54</v>
      </c>
      <c r="H638" s="2"/>
    </row>
    <row r="639" spans="1:8">
      <c r="A639" s="1">
        <f t="shared" si="17"/>
        <v>5407</v>
      </c>
      <c r="B639" s="1">
        <v>2</v>
      </c>
      <c r="C639" s="1">
        <v>8</v>
      </c>
      <c r="D639" s="2">
        <v>7</v>
      </c>
      <c r="E639" s="5">
        <v>117.04</v>
      </c>
      <c r="F639" s="5">
        <v>115.11</v>
      </c>
      <c r="G639" s="5">
        <v>4.66</v>
      </c>
      <c r="H639" s="2"/>
    </row>
    <row r="640" spans="1:8">
      <c r="A640" s="1">
        <f t="shared" si="17"/>
        <v>5408</v>
      </c>
      <c r="B640" s="1">
        <v>2</v>
      </c>
      <c r="C640" s="1">
        <v>8</v>
      </c>
      <c r="D640" s="2">
        <v>8</v>
      </c>
      <c r="E640" s="5">
        <v>298.31</v>
      </c>
      <c r="F640" s="5">
        <v>283.58999999999997</v>
      </c>
      <c r="G640" s="5">
        <v>7.54</v>
      </c>
      <c r="H640" s="2"/>
    </row>
    <row r="641" spans="1:14">
      <c r="A641" s="1">
        <f t="shared" si="17"/>
        <v>5409</v>
      </c>
      <c r="B641" s="1">
        <v>2</v>
      </c>
      <c r="C641" s="1">
        <v>8</v>
      </c>
      <c r="D641" s="2">
        <v>9</v>
      </c>
      <c r="E641" s="5">
        <v>261.8</v>
      </c>
      <c r="F641" s="5">
        <v>267.51</v>
      </c>
      <c r="G641" s="5">
        <v>7.57</v>
      </c>
      <c r="H641" s="2"/>
      <c r="K641" s="1"/>
    </row>
    <row r="642" spans="1:14">
      <c r="A642" s="1">
        <f t="shared" si="17"/>
        <v>5410</v>
      </c>
      <c r="B642" s="1">
        <v>2</v>
      </c>
      <c r="C642" s="1">
        <v>8</v>
      </c>
      <c r="D642" s="2">
        <v>10</v>
      </c>
      <c r="E642" s="5">
        <v>124.91</v>
      </c>
      <c r="F642" s="5">
        <v>121.16</v>
      </c>
      <c r="G642" s="5">
        <v>5.67</v>
      </c>
      <c r="H642" s="2"/>
    </row>
    <row r="643" spans="1:14">
      <c r="A643" s="1">
        <f t="shared" si="17"/>
        <v>5411</v>
      </c>
      <c r="B643" s="1">
        <v>2</v>
      </c>
      <c r="C643" s="1">
        <v>8</v>
      </c>
      <c r="D643" s="2">
        <v>11</v>
      </c>
      <c r="E643" s="5">
        <v>170.66</v>
      </c>
      <c r="F643" s="5">
        <v>180.63</v>
      </c>
      <c r="G643" s="5">
        <v>6.96</v>
      </c>
      <c r="H643" s="2"/>
    </row>
    <row r="644" spans="1:14">
      <c r="A644" s="1">
        <f t="shared" si="17"/>
        <v>5412</v>
      </c>
      <c r="B644" s="1">
        <v>2</v>
      </c>
      <c r="C644" s="1">
        <v>8</v>
      </c>
      <c r="D644" s="2">
        <v>12</v>
      </c>
      <c r="E644" s="5">
        <v>19.04</v>
      </c>
      <c r="F644" s="5">
        <v>16.79</v>
      </c>
      <c r="G644" s="5">
        <v>4.5</v>
      </c>
      <c r="H644" s="2"/>
    </row>
    <row r="645" spans="1:14">
      <c r="A645" s="1">
        <f t="shared" si="17"/>
        <v>5413</v>
      </c>
      <c r="B645" s="1">
        <v>2</v>
      </c>
      <c r="C645" s="1">
        <v>8</v>
      </c>
      <c r="D645" s="2">
        <v>13</v>
      </c>
      <c r="E645" s="5">
        <v>279.12</v>
      </c>
      <c r="F645" s="5">
        <v>291.58</v>
      </c>
      <c r="G645" s="5">
        <v>14.96</v>
      </c>
      <c r="H645" s="2"/>
    </row>
    <row r="646" spans="1:14">
      <c r="A646" s="1">
        <f t="shared" si="17"/>
        <v>5414</v>
      </c>
      <c r="B646" s="1">
        <v>2</v>
      </c>
      <c r="C646" s="1">
        <v>8</v>
      </c>
      <c r="D646" s="2">
        <v>14</v>
      </c>
      <c r="E646" s="5">
        <v>6.59</v>
      </c>
      <c r="F646" s="5">
        <v>3.39</v>
      </c>
      <c r="G646" s="5">
        <v>4.08</v>
      </c>
      <c r="H646" s="2"/>
      <c r="I646" s="6"/>
      <c r="J646" s="6"/>
      <c r="N646" s="6"/>
    </row>
    <row r="647" spans="1:14">
      <c r="A647" s="1">
        <f t="shared" si="17"/>
        <v>5443</v>
      </c>
      <c r="B647" s="1">
        <v>2</v>
      </c>
      <c r="C647" s="1">
        <v>9</v>
      </c>
      <c r="D647" s="2">
        <v>-7</v>
      </c>
      <c r="E647" s="5">
        <v>221.87</v>
      </c>
      <c r="F647" s="5">
        <v>223.46</v>
      </c>
      <c r="G647" s="5">
        <v>13.24</v>
      </c>
      <c r="H647" s="2"/>
    </row>
    <row r="648" spans="1:14">
      <c r="A648" s="1">
        <f t="shared" si="17"/>
        <v>5444</v>
      </c>
      <c r="B648" s="1">
        <v>2</v>
      </c>
      <c r="C648" s="1">
        <v>9</v>
      </c>
      <c r="D648" s="2">
        <v>-6</v>
      </c>
      <c r="E648" s="5">
        <v>1.5</v>
      </c>
      <c r="F648" s="5">
        <v>1.82</v>
      </c>
      <c r="G648" s="5">
        <v>1.33</v>
      </c>
      <c r="H648" s="2"/>
    </row>
    <row r="649" spans="1:14">
      <c r="A649" s="1">
        <f t="shared" si="17"/>
        <v>5445</v>
      </c>
      <c r="B649" s="1">
        <v>2</v>
      </c>
      <c r="C649" s="1">
        <v>9</v>
      </c>
      <c r="D649" s="2">
        <v>-5</v>
      </c>
      <c r="E649" s="5">
        <v>493.53</v>
      </c>
      <c r="F649" s="5">
        <v>517.88</v>
      </c>
      <c r="G649" s="5">
        <v>18.649999999999999</v>
      </c>
      <c r="H649" s="2"/>
    </row>
    <row r="650" spans="1:14">
      <c r="A650" s="1">
        <f t="shared" si="17"/>
        <v>5446</v>
      </c>
      <c r="B650" s="1">
        <v>2</v>
      </c>
      <c r="C650" s="1">
        <v>9</v>
      </c>
      <c r="D650" s="2">
        <v>-4</v>
      </c>
      <c r="E650" s="5">
        <v>16.920000000000002</v>
      </c>
      <c r="F650" s="5">
        <v>22.03</v>
      </c>
      <c r="G650" s="5">
        <v>4.26</v>
      </c>
      <c r="H650" s="2"/>
    </row>
    <row r="651" spans="1:14">
      <c r="A651" s="1">
        <f t="shared" si="17"/>
        <v>5447</v>
      </c>
      <c r="B651" s="1">
        <v>2</v>
      </c>
      <c r="C651" s="1">
        <v>9</v>
      </c>
      <c r="D651" s="2">
        <v>-3</v>
      </c>
      <c r="E651" s="5">
        <v>146.78</v>
      </c>
      <c r="F651" s="5">
        <v>166.8</v>
      </c>
      <c r="G651" s="5">
        <v>9.1300000000000008</v>
      </c>
      <c r="H651" s="2"/>
    </row>
    <row r="652" spans="1:14">
      <c r="A652" s="1">
        <f t="shared" si="17"/>
        <v>5448</v>
      </c>
      <c r="B652" s="1">
        <v>2</v>
      </c>
      <c r="C652" s="1">
        <v>9</v>
      </c>
      <c r="D652" s="2">
        <v>-2</v>
      </c>
      <c r="E652" s="5">
        <v>43.69</v>
      </c>
      <c r="F652" s="5">
        <v>44.09</v>
      </c>
      <c r="G652" s="5">
        <v>5.36</v>
      </c>
      <c r="H652" s="2"/>
    </row>
    <row r="653" spans="1:14">
      <c r="A653" s="1">
        <f t="shared" si="17"/>
        <v>5449</v>
      </c>
      <c r="B653" s="1">
        <v>2</v>
      </c>
      <c r="C653" s="1">
        <v>9</v>
      </c>
      <c r="D653" s="2">
        <v>-1</v>
      </c>
      <c r="E653" s="5">
        <v>35.659999999999997</v>
      </c>
      <c r="F653" s="5">
        <v>36.06</v>
      </c>
      <c r="G653" s="5">
        <v>5.45</v>
      </c>
      <c r="H653" s="2"/>
    </row>
    <row r="654" spans="1:14">
      <c r="A654" s="1">
        <f t="shared" si="17"/>
        <v>5450</v>
      </c>
      <c r="B654" s="1">
        <v>2</v>
      </c>
      <c r="C654" s="1">
        <v>9</v>
      </c>
      <c r="D654" s="2">
        <v>0</v>
      </c>
      <c r="E654" s="5">
        <v>92.87</v>
      </c>
      <c r="F654" s="5">
        <v>80.02</v>
      </c>
      <c r="G654" s="5">
        <v>5.82</v>
      </c>
      <c r="H654" s="2"/>
    </row>
    <row r="655" spans="1:14">
      <c r="A655" s="1">
        <f t="shared" si="17"/>
        <v>5451</v>
      </c>
      <c r="B655" s="1">
        <v>2</v>
      </c>
      <c r="C655" s="1">
        <v>9</v>
      </c>
      <c r="D655" s="2">
        <v>1</v>
      </c>
      <c r="E655" s="5">
        <v>189.35</v>
      </c>
      <c r="F655" s="5">
        <v>167.32</v>
      </c>
      <c r="G655" s="5">
        <v>7.7</v>
      </c>
      <c r="H655" s="2"/>
    </row>
    <row r="656" spans="1:14">
      <c r="A656" s="1">
        <f t="shared" si="17"/>
        <v>5452</v>
      </c>
      <c r="B656" s="1">
        <v>2</v>
      </c>
      <c r="C656" s="1">
        <v>9</v>
      </c>
      <c r="D656" s="2">
        <v>2</v>
      </c>
      <c r="E656" s="5">
        <v>188.46</v>
      </c>
      <c r="F656" s="5">
        <v>187.95</v>
      </c>
      <c r="G656" s="5">
        <v>10.66</v>
      </c>
      <c r="H656" s="2"/>
    </row>
    <row r="657" spans="1:8">
      <c r="A657" s="1">
        <f t="shared" si="17"/>
        <v>5453</v>
      </c>
      <c r="B657" s="1">
        <v>2</v>
      </c>
      <c r="C657" s="1">
        <v>9</v>
      </c>
      <c r="D657" s="2">
        <v>3</v>
      </c>
      <c r="E657" s="5">
        <v>141.01</v>
      </c>
      <c r="F657" s="5">
        <v>139.01</v>
      </c>
      <c r="G657" s="5">
        <v>6.66</v>
      </c>
      <c r="H657" s="2"/>
    </row>
    <row r="658" spans="1:8">
      <c r="A658" s="1">
        <f t="shared" si="17"/>
        <v>5454</v>
      </c>
      <c r="B658" s="1">
        <v>2</v>
      </c>
      <c r="C658" s="1">
        <v>9</v>
      </c>
      <c r="D658" s="2">
        <v>4</v>
      </c>
      <c r="E658" s="5">
        <v>685.38</v>
      </c>
      <c r="F658" s="5">
        <v>729.72</v>
      </c>
      <c r="G658" s="5">
        <v>15.84</v>
      </c>
      <c r="H658" s="2"/>
    </row>
    <row r="659" spans="1:8">
      <c r="A659" s="1">
        <f t="shared" si="17"/>
        <v>5455</v>
      </c>
      <c r="B659" s="1">
        <v>2</v>
      </c>
      <c r="C659" s="1">
        <v>9</v>
      </c>
      <c r="D659" s="2">
        <v>5</v>
      </c>
      <c r="E659" s="5">
        <v>459.68</v>
      </c>
      <c r="F659" s="5">
        <v>476.82</v>
      </c>
      <c r="G659" s="5">
        <v>12.43</v>
      </c>
      <c r="H659" s="2"/>
    </row>
    <row r="660" spans="1:8">
      <c r="A660" s="1">
        <f t="shared" si="17"/>
        <v>5456</v>
      </c>
      <c r="B660" s="1">
        <v>2</v>
      </c>
      <c r="C660" s="1">
        <v>9</v>
      </c>
      <c r="D660" s="2">
        <v>6</v>
      </c>
      <c r="E660" s="5">
        <v>386.1</v>
      </c>
      <c r="F660" s="5">
        <v>405.37</v>
      </c>
      <c r="G660" s="5">
        <v>8.5299999999999994</v>
      </c>
      <c r="H660" s="2"/>
    </row>
    <row r="661" spans="1:8">
      <c r="A661" s="1">
        <f t="shared" si="17"/>
        <v>5457</v>
      </c>
      <c r="B661" s="1">
        <v>2</v>
      </c>
      <c r="C661" s="1">
        <v>9</v>
      </c>
      <c r="D661" s="2">
        <v>7</v>
      </c>
      <c r="E661" s="5">
        <v>447.43</v>
      </c>
      <c r="F661" s="5">
        <v>479.05</v>
      </c>
      <c r="G661" s="5">
        <v>9.59</v>
      </c>
      <c r="H661" s="2"/>
    </row>
    <row r="662" spans="1:8">
      <c r="A662" s="1">
        <f t="shared" si="17"/>
        <v>5458</v>
      </c>
      <c r="B662" s="1">
        <v>2</v>
      </c>
      <c r="C662" s="1">
        <v>9</v>
      </c>
      <c r="D662" s="2">
        <v>8</v>
      </c>
      <c r="E662" s="5">
        <v>114.57</v>
      </c>
      <c r="F662" s="5">
        <v>111.46</v>
      </c>
      <c r="G662" s="5">
        <v>5.22</v>
      </c>
      <c r="H662" s="2"/>
    </row>
    <row r="663" spans="1:8">
      <c r="A663" s="1">
        <f t="shared" si="17"/>
        <v>5459</v>
      </c>
      <c r="B663" s="1">
        <v>2</v>
      </c>
      <c r="C663" s="1">
        <v>9</v>
      </c>
      <c r="D663" s="2">
        <v>9</v>
      </c>
      <c r="E663" s="5">
        <v>95.44</v>
      </c>
      <c r="F663" s="5">
        <v>85.43</v>
      </c>
      <c r="G663" s="5">
        <v>7.5</v>
      </c>
      <c r="H663" s="2"/>
    </row>
    <row r="664" spans="1:8">
      <c r="A664" s="1">
        <f t="shared" si="17"/>
        <v>5460</v>
      </c>
      <c r="B664" s="1">
        <v>2</v>
      </c>
      <c r="C664" s="1">
        <v>9</v>
      </c>
      <c r="D664" s="2">
        <v>10</v>
      </c>
      <c r="E664" s="5">
        <v>31.8</v>
      </c>
      <c r="F664" s="5">
        <v>30.95</v>
      </c>
      <c r="G664" s="5">
        <v>5.18</v>
      </c>
      <c r="H664" s="2"/>
    </row>
    <row r="665" spans="1:8">
      <c r="A665" s="1">
        <f t="shared" si="17"/>
        <v>5461</v>
      </c>
      <c r="B665" s="1">
        <v>2</v>
      </c>
      <c r="C665" s="1">
        <v>9</v>
      </c>
      <c r="D665" s="2">
        <v>11</v>
      </c>
      <c r="E665" s="5">
        <v>1.41</v>
      </c>
      <c r="F665" s="5">
        <v>0.8</v>
      </c>
      <c r="G665" s="5">
        <v>1.55</v>
      </c>
      <c r="H665" s="2"/>
    </row>
    <row r="666" spans="1:8">
      <c r="A666" s="1">
        <f t="shared" si="17"/>
        <v>5462</v>
      </c>
      <c r="B666" s="1">
        <v>2</v>
      </c>
      <c r="C666" s="1">
        <v>9</v>
      </c>
      <c r="D666" s="2">
        <v>12</v>
      </c>
      <c r="E666" s="5">
        <v>9.32</v>
      </c>
      <c r="F666" s="5">
        <v>7.09</v>
      </c>
      <c r="G666" s="5">
        <v>5.57</v>
      </c>
      <c r="H666" s="2"/>
    </row>
    <row r="667" spans="1:8">
      <c r="A667" s="1">
        <f t="shared" si="17"/>
        <v>5463</v>
      </c>
      <c r="B667" s="1">
        <v>2</v>
      </c>
      <c r="C667" s="1">
        <v>9</v>
      </c>
      <c r="D667" s="2">
        <v>13</v>
      </c>
      <c r="E667" s="5">
        <v>53.37</v>
      </c>
      <c r="F667" s="5">
        <v>45.39</v>
      </c>
      <c r="G667" s="5">
        <v>8.19</v>
      </c>
      <c r="H667" s="2"/>
    </row>
    <row r="668" spans="1:8">
      <c r="A668" s="1">
        <f t="shared" si="17"/>
        <v>5494</v>
      </c>
      <c r="B668" s="1">
        <v>2</v>
      </c>
      <c r="C668" s="1">
        <v>10</v>
      </c>
      <c r="D668" s="2">
        <v>-6</v>
      </c>
      <c r="E668" s="5">
        <v>101.07</v>
      </c>
      <c r="F668" s="5">
        <v>90.15</v>
      </c>
      <c r="G668" s="5">
        <v>8.9</v>
      </c>
      <c r="H668" s="2"/>
    </row>
    <row r="669" spans="1:8">
      <c r="A669" s="1">
        <f t="shared" si="17"/>
        <v>5495</v>
      </c>
      <c r="B669" s="1">
        <v>2</v>
      </c>
      <c r="C669" s="1">
        <v>10</v>
      </c>
      <c r="D669" s="2">
        <v>-5</v>
      </c>
      <c r="E669" s="5">
        <v>45.36</v>
      </c>
      <c r="F669" s="5">
        <v>43.02</v>
      </c>
      <c r="G669" s="5">
        <v>6.36</v>
      </c>
      <c r="H669" s="2"/>
    </row>
    <row r="670" spans="1:8">
      <c r="A670" s="1">
        <f t="shared" si="17"/>
        <v>5496</v>
      </c>
      <c r="B670" s="1">
        <v>2</v>
      </c>
      <c r="C670" s="1">
        <v>10</v>
      </c>
      <c r="D670" s="2">
        <v>-4</v>
      </c>
      <c r="E670" s="5">
        <v>419.73</v>
      </c>
      <c r="F670" s="5">
        <v>406.82</v>
      </c>
      <c r="G670" s="5">
        <v>15.49</v>
      </c>
      <c r="H670" s="2"/>
    </row>
    <row r="671" spans="1:8">
      <c r="A671" s="1">
        <f t="shared" si="17"/>
        <v>5497</v>
      </c>
      <c r="B671" s="1">
        <v>2</v>
      </c>
      <c r="C671" s="1">
        <v>10</v>
      </c>
      <c r="D671" s="2">
        <v>-3</v>
      </c>
      <c r="E671" s="5">
        <v>90.07</v>
      </c>
      <c r="F671" s="5">
        <v>87.74</v>
      </c>
      <c r="G671" s="5">
        <v>8.1300000000000008</v>
      </c>
      <c r="H671" s="2"/>
    </row>
    <row r="672" spans="1:8">
      <c r="A672" s="1">
        <f t="shared" si="17"/>
        <v>5498</v>
      </c>
      <c r="B672" s="1">
        <v>2</v>
      </c>
      <c r="C672" s="1">
        <v>10</v>
      </c>
      <c r="D672" s="2">
        <v>-2</v>
      </c>
      <c r="E672" s="5">
        <v>421.06</v>
      </c>
      <c r="F672" s="5">
        <v>427.75</v>
      </c>
      <c r="G672" s="5">
        <v>14.38</v>
      </c>
      <c r="H672" s="2"/>
    </row>
    <row r="673" spans="1:8">
      <c r="A673" s="1">
        <f t="shared" si="17"/>
        <v>5499</v>
      </c>
      <c r="B673" s="1">
        <v>2</v>
      </c>
      <c r="C673" s="1">
        <v>10</v>
      </c>
      <c r="D673" s="2">
        <v>-1</v>
      </c>
      <c r="E673" s="5">
        <v>54.38</v>
      </c>
      <c r="F673" s="5">
        <v>51.54</v>
      </c>
      <c r="G673" s="5">
        <v>6.26</v>
      </c>
      <c r="H673" s="2"/>
    </row>
    <row r="674" spans="1:8">
      <c r="A674" s="1">
        <f t="shared" si="17"/>
        <v>5500</v>
      </c>
      <c r="B674" s="1">
        <v>2</v>
      </c>
      <c r="C674" s="1">
        <v>10</v>
      </c>
      <c r="D674" s="2">
        <v>0</v>
      </c>
      <c r="E674" s="5">
        <v>131.18</v>
      </c>
      <c r="F674" s="5">
        <v>127.15</v>
      </c>
      <c r="G674" s="5">
        <v>8.18</v>
      </c>
      <c r="H674" s="2"/>
    </row>
    <row r="675" spans="1:8">
      <c r="A675" s="1">
        <f t="shared" si="17"/>
        <v>5502</v>
      </c>
      <c r="B675" s="1">
        <v>2</v>
      </c>
      <c r="C675" s="1">
        <v>10</v>
      </c>
      <c r="D675" s="2">
        <v>2</v>
      </c>
      <c r="E675" s="5">
        <v>299.18</v>
      </c>
      <c r="F675" s="5">
        <v>293.3</v>
      </c>
      <c r="G675" s="5">
        <v>9.9600000000000009</v>
      </c>
      <c r="H675" s="2"/>
    </row>
    <row r="676" spans="1:8">
      <c r="A676" s="1">
        <f t="shared" si="17"/>
        <v>5503</v>
      </c>
      <c r="B676" s="1">
        <v>2</v>
      </c>
      <c r="C676" s="1">
        <v>10</v>
      </c>
      <c r="D676" s="2">
        <v>3</v>
      </c>
      <c r="E676" s="5">
        <v>45.24</v>
      </c>
      <c r="F676" s="5">
        <v>49.58</v>
      </c>
      <c r="G676" s="5">
        <v>2.71</v>
      </c>
      <c r="H676" s="2"/>
    </row>
    <row r="677" spans="1:8">
      <c r="A677" s="1">
        <f t="shared" si="17"/>
        <v>5504</v>
      </c>
      <c r="B677" s="1">
        <v>2</v>
      </c>
      <c r="C677" s="1">
        <v>10</v>
      </c>
      <c r="D677" s="2">
        <v>4</v>
      </c>
      <c r="E677" s="5">
        <v>198.32</v>
      </c>
      <c r="F677" s="5">
        <v>211.29</v>
      </c>
      <c r="G677" s="5">
        <v>6.49</v>
      </c>
      <c r="H677" s="2"/>
    </row>
    <row r="678" spans="1:8">
      <c r="A678" s="1">
        <f t="shared" si="17"/>
        <v>5505</v>
      </c>
      <c r="B678" s="1">
        <v>2</v>
      </c>
      <c r="C678" s="1">
        <v>10</v>
      </c>
      <c r="D678" s="2">
        <v>5</v>
      </c>
      <c r="E678" s="5">
        <v>3.11</v>
      </c>
      <c r="F678" s="5">
        <v>5.26</v>
      </c>
      <c r="G678" s="5">
        <v>2.27</v>
      </c>
      <c r="H678" s="2"/>
    </row>
    <row r="679" spans="1:8">
      <c r="A679" s="1">
        <f t="shared" si="17"/>
        <v>5506</v>
      </c>
      <c r="B679" s="1">
        <v>2</v>
      </c>
      <c r="C679" s="1">
        <v>10</v>
      </c>
      <c r="D679" s="2">
        <v>6</v>
      </c>
      <c r="E679" s="5">
        <v>205.52</v>
      </c>
      <c r="F679" s="5">
        <v>199.79</v>
      </c>
      <c r="G679" s="5">
        <v>9.99</v>
      </c>
      <c r="H679" s="2"/>
    </row>
    <row r="680" spans="1:8">
      <c r="A680" s="1">
        <f t="shared" si="17"/>
        <v>5507</v>
      </c>
      <c r="B680" s="1">
        <v>2</v>
      </c>
      <c r="C680" s="1">
        <v>10</v>
      </c>
      <c r="D680" s="2">
        <v>7</v>
      </c>
      <c r="E680" s="5">
        <v>227.33</v>
      </c>
      <c r="F680" s="5">
        <v>215.31</v>
      </c>
      <c r="G680" s="5">
        <v>11.19</v>
      </c>
      <c r="H680" s="2"/>
    </row>
    <row r="681" spans="1:8">
      <c r="A681" s="1">
        <f t="shared" si="17"/>
        <v>5508</v>
      </c>
      <c r="B681" s="1">
        <v>2</v>
      </c>
      <c r="C681" s="1">
        <v>10</v>
      </c>
      <c r="D681" s="2">
        <v>8</v>
      </c>
      <c r="E681" s="5">
        <v>36.479999999999997</v>
      </c>
      <c r="F681" s="5">
        <v>33.479999999999997</v>
      </c>
      <c r="G681" s="5">
        <v>6.53</v>
      </c>
      <c r="H681" s="2"/>
    </row>
    <row r="682" spans="1:8">
      <c r="A682" s="1">
        <f t="shared" si="17"/>
        <v>5509</v>
      </c>
      <c r="B682" s="1">
        <v>2</v>
      </c>
      <c r="C682" s="1">
        <v>10</v>
      </c>
      <c r="D682" s="2">
        <v>9</v>
      </c>
      <c r="E682" s="5">
        <v>18.260000000000002</v>
      </c>
      <c r="F682" s="5">
        <v>13.05</v>
      </c>
      <c r="G682" s="5">
        <v>4.8499999999999996</v>
      </c>
      <c r="H682" s="2"/>
    </row>
    <row r="683" spans="1:8">
      <c r="A683" s="1">
        <f t="shared" si="17"/>
        <v>5510</v>
      </c>
      <c r="B683" s="1">
        <v>2</v>
      </c>
      <c r="C683" s="1">
        <v>10</v>
      </c>
      <c r="D683" s="2">
        <v>10</v>
      </c>
      <c r="E683" s="5">
        <v>197.74</v>
      </c>
      <c r="F683" s="5">
        <v>198.47</v>
      </c>
      <c r="G683" s="5">
        <v>12.33</v>
      </c>
      <c r="H683" s="2"/>
    </row>
    <row r="684" spans="1:8">
      <c r="A684" s="1">
        <f t="shared" si="17"/>
        <v>5511</v>
      </c>
      <c r="B684" s="1">
        <v>2</v>
      </c>
      <c r="C684" s="1">
        <v>10</v>
      </c>
      <c r="D684" s="2">
        <v>11</v>
      </c>
      <c r="E684" s="5">
        <v>39.01</v>
      </c>
      <c r="F684" s="5">
        <v>34.909999999999997</v>
      </c>
      <c r="G684" s="5">
        <v>8.15</v>
      </c>
      <c r="H684" s="2"/>
    </row>
    <row r="685" spans="1:8">
      <c r="A685" s="1">
        <f t="shared" si="17"/>
        <v>5512</v>
      </c>
      <c r="B685" s="1">
        <v>2</v>
      </c>
      <c r="C685" s="1">
        <v>10</v>
      </c>
      <c r="D685" s="2">
        <v>12</v>
      </c>
      <c r="E685" s="5">
        <v>183.43</v>
      </c>
      <c r="F685" s="5">
        <v>190.13</v>
      </c>
      <c r="G685" s="5">
        <v>12.41</v>
      </c>
      <c r="H685" s="2"/>
    </row>
    <row r="686" spans="1:8">
      <c r="A686" s="1">
        <f t="shared" si="17"/>
        <v>5546</v>
      </c>
      <c r="B686" s="1">
        <v>2</v>
      </c>
      <c r="C686" s="1">
        <v>11</v>
      </c>
      <c r="D686" s="2">
        <v>-4</v>
      </c>
      <c r="E686" s="5">
        <v>41.57</v>
      </c>
      <c r="F686" s="5">
        <v>44.26</v>
      </c>
      <c r="G686" s="5">
        <v>8.26</v>
      </c>
      <c r="H686" s="2"/>
    </row>
    <row r="687" spans="1:8">
      <c r="A687" s="1">
        <f t="shared" si="17"/>
        <v>5547</v>
      </c>
      <c r="B687" s="1">
        <v>2</v>
      </c>
      <c r="C687" s="1">
        <v>11</v>
      </c>
      <c r="D687" s="2">
        <v>-3</v>
      </c>
      <c r="E687" s="5">
        <v>21.64</v>
      </c>
      <c r="F687" s="5">
        <v>28.74</v>
      </c>
      <c r="G687" s="5">
        <v>6.83</v>
      </c>
      <c r="H687" s="2"/>
    </row>
    <row r="688" spans="1:8">
      <c r="A688" s="1">
        <f t="shared" si="17"/>
        <v>5548</v>
      </c>
      <c r="B688" s="1">
        <v>2</v>
      </c>
      <c r="C688" s="1">
        <v>11</v>
      </c>
      <c r="D688" s="2">
        <v>-2</v>
      </c>
      <c r="E688" s="5">
        <v>46.2</v>
      </c>
      <c r="F688" s="5">
        <v>46.32</v>
      </c>
      <c r="G688" s="5">
        <v>6.5</v>
      </c>
      <c r="H688" s="2"/>
    </row>
    <row r="689" spans="1:8">
      <c r="A689" s="1">
        <f t="shared" si="17"/>
        <v>5549</v>
      </c>
      <c r="B689" s="1">
        <v>2</v>
      </c>
      <c r="C689" s="1">
        <v>11</v>
      </c>
      <c r="D689" s="2">
        <v>-1</v>
      </c>
      <c r="E689" s="5">
        <v>264.42</v>
      </c>
      <c r="F689" s="5">
        <v>265.31</v>
      </c>
      <c r="G689" s="5">
        <v>12.96</v>
      </c>
      <c r="H689" s="2"/>
    </row>
    <row r="690" spans="1:8">
      <c r="A690" s="1">
        <f t="shared" si="17"/>
        <v>5550</v>
      </c>
      <c r="B690" s="1">
        <v>2</v>
      </c>
      <c r="C690" s="1">
        <v>11</v>
      </c>
      <c r="D690" s="2">
        <v>0</v>
      </c>
      <c r="E690" s="5">
        <v>15.07</v>
      </c>
      <c r="F690" s="5">
        <v>11.71</v>
      </c>
      <c r="G690" s="5">
        <v>3.46</v>
      </c>
      <c r="H690" s="2"/>
    </row>
    <row r="691" spans="1:8">
      <c r="A691" s="1">
        <f t="shared" si="17"/>
        <v>5551</v>
      </c>
      <c r="B691" s="1">
        <v>2</v>
      </c>
      <c r="C691" s="1">
        <v>11</v>
      </c>
      <c r="D691" s="2">
        <v>1</v>
      </c>
      <c r="E691" s="5">
        <v>193.63</v>
      </c>
      <c r="F691" s="5">
        <v>190.64</v>
      </c>
      <c r="G691" s="5">
        <v>9.5500000000000007</v>
      </c>
      <c r="H691" s="2"/>
    </row>
    <row r="692" spans="1:8">
      <c r="A692" s="1">
        <f t="shared" si="17"/>
        <v>5552</v>
      </c>
      <c r="B692" s="1">
        <v>2</v>
      </c>
      <c r="C692" s="1">
        <v>11</v>
      </c>
      <c r="D692" s="2">
        <v>2</v>
      </c>
      <c r="E692" s="5">
        <v>174.65</v>
      </c>
      <c r="F692" s="5">
        <v>175.29</v>
      </c>
      <c r="G692" s="5">
        <v>4.84</v>
      </c>
      <c r="H692" s="2"/>
    </row>
    <row r="693" spans="1:8">
      <c r="A693" s="1">
        <f t="shared" si="17"/>
        <v>5553</v>
      </c>
      <c r="B693" s="1">
        <v>2</v>
      </c>
      <c r="C693" s="1">
        <v>11</v>
      </c>
      <c r="D693" s="2">
        <v>3</v>
      </c>
      <c r="E693" s="5">
        <v>340.06</v>
      </c>
      <c r="F693" s="5">
        <v>335.96</v>
      </c>
      <c r="G693" s="5">
        <v>11.65</v>
      </c>
      <c r="H693" s="2"/>
    </row>
    <row r="694" spans="1:8">
      <c r="A694" s="1">
        <f t="shared" si="17"/>
        <v>5554</v>
      </c>
      <c r="B694" s="1">
        <v>2</v>
      </c>
      <c r="C694" s="1">
        <v>11</v>
      </c>
      <c r="D694" s="2">
        <v>4</v>
      </c>
      <c r="E694" s="5">
        <v>308.58999999999997</v>
      </c>
      <c r="F694" s="5">
        <v>323.66000000000003</v>
      </c>
      <c r="G694" s="5">
        <v>12.15</v>
      </c>
      <c r="H694" s="2"/>
    </row>
    <row r="695" spans="1:8">
      <c r="A695" s="1">
        <f t="shared" si="17"/>
        <v>5555</v>
      </c>
      <c r="B695" s="1">
        <v>2</v>
      </c>
      <c r="C695" s="1">
        <v>11</v>
      </c>
      <c r="D695" s="2">
        <v>5</v>
      </c>
      <c r="E695" s="5">
        <v>293.61</v>
      </c>
      <c r="F695" s="5">
        <v>305.47000000000003</v>
      </c>
      <c r="G695" s="5">
        <v>12.58</v>
      </c>
      <c r="H695" s="2"/>
    </row>
    <row r="696" spans="1:8">
      <c r="A696" s="1">
        <f t="shared" si="17"/>
        <v>5556</v>
      </c>
      <c r="B696" s="1">
        <v>2</v>
      </c>
      <c r="C696" s="1">
        <v>11</v>
      </c>
      <c r="D696" s="2">
        <v>6</v>
      </c>
      <c r="E696" s="5">
        <v>81.53</v>
      </c>
      <c r="F696" s="5">
        <v>74.86</v>
      </c>
      <c r="G696" s="5">
        <v>7.46</v>
      </c>
      <c r="H696" s="2"/>
    </row>
    <row r="697" spans="1:8">
      <c r="A697" s="1">
        <f t="shared" ref="A697:A760" si="18">ABS(2500*B697+50*C697+D697)</f>
        <v>5557</v>
      </c>
      <c r="B697" s="1">
        <v>2</v>
      </c>
      <c r="C697" s="1">
        <v>11</v>
      </c>
      <c r="D697" s="2">
        <v>7</v>
      </c>
      <c r="E697" s="5">
        <v>7.5</v>
      </c>
      <c r="F697" s="5">
        <v>8.27</v>
      </c>
      <c r="G697" s="5">
        <v>3.64</v>
      </c>
      <c r="H697" s="2"/>
    </row>
    <row r="698" spans="1:8">
      <c r="A698" s="1">
        <f t="shared" si="18"/>
        <v>5558</v>
      </c>
      <c r="B698" s="1">
        <v>2</v>
      </c>
      <c r="C698" s="1">
        <v>11</v>
      </c>
      <c r="D698" s="2">
        <v>8</v>
      </c>
      <c r="E698" s="5">
        <v>67.349999999999994</v>
      </c>
      <c r="F698" s="5">
        <v>65.540000000000006</v>
      </c>
      <c r="G698" s="5">
        <v>7.17</v>
      </c>
      <c r="H698" s="2"/>
    </row>
    <row r="699" spans="1:8">
      <c r="A699" s="1">
        <f t="shared" si="18"/>
        <v>5559</v>
      </c>
      <c r="B699" s="1">
        <v>2</v>
      </c>
      <c r="C699" s="1">
        <v>11</v>
      </c>
      <c r="D699" s="2">
        <v>9</v>
      </c>
      <c r="E699" s="5">
        <v>10.16</v>
      </c>
      <c r="F699" s="5">
        <v>7.36</v>
      </c>
      <c r="G699" s="5">
        <v>3.73</v>
      </c>
      <c r="H699" s="2"/>
    </row>
    <row r="700" spans="1:8">
      <c r="A700" s="1">
        <f t="shared" si="18"/>
        <v>5560</v>
      </c>
      <c r="B700" s="1">
        <v>2</v>
      </c>
      <c r="C700" s="1">
        <v>11</v>
      </c>
      <c r="D700" s="2">
        <v>10</v>
      </c>
      <c r="E700" s="5">
        <v>15.73</v>
      </c>
      <c r="F700" s="5">
        <v>15.76</v>
      </c>
      <c r="G700" s="5">
        <v>5.86</v>
      </c>
      <c r="H700" s="2"/>
    </row>
    <row r="701" spans="1:8">
      <c r="A701" s="1">
        <f t="shared" si="18"/>
        <v>5561</v>
      </c>
      <c r="B701" s="1">
        <v>2</v>
      </c>
      <c r="C701" s="1">
        <v>11</v>
      </c>
      <c r="D701" s="2">
        <v>11</v>
      </c>
      <c r="E701" s="5">
        <v>94.47</v>
      </c>
      <c r="F701" s="5">
        <v>96.03</v>
      </c>
      <c r="G701" s="5">
        <v>10.27</v>
      </c>
      <c r="H701" s="2"/>
    </row>
    <row r="702" spans="1:8">
      <c r="A702" s="1">
        <f t="shared" si="18"/>
        <v>5598</v>
      </c>
      <c r="B702" s="1">
        <v>2</v>
      </c>
      <c r="C702" s="1">
        <v>12</v>
      </c>
      <c r="D702" s="2">
        <v>-2</v>
      </c>
      <c r="E702" s="5">
        <v>30.36</v>
      </c>
      <c r="F702" s="5">
        <v>25.1</v>
      </c>
      <c r="G702" s="5">
        <v>5.31</v>
      </c>
      <c r="H702" s="2"/>
    </row>
    <row r="703" spans="1:8">
      <c r="A703" s="1">
        <f t="shared" si="18"/>
        <v>5599</v>
      </c>
      <c r="B703" s="1">
        <v>2</v>
      </c>
      <c r="C703" s="1">
        <v>12</v>
      </c>
      <c r="D703" s="2">
        <v>-1</v>
      </c>
      <c r="E703" s="5">
        <v>211.48</v>
      </c>
      <c r="F703" s="5">
        <v>211.6</v>
      </c>
      <c r="G703" s="5">
        <v>11.56</v>
      </c>
      <c r="H703" s="2"/>
    </row>
    <row r="704" spans="1:8">
      <c r="A704" s="1">
        <f t="shared" si="18"/>
        <v>5600</v>
      </c>
      <c r="B704" s="1">
        <v>2</v>
      </c>
      <c r="C704" s="1">
        <v>12</v>
      </c>
      <c r="D704" s="2">
        <v>0</v>
      </c>
      <c r="E704" s="5">
        <v>160.91999999999999</v>
      </c>
      <c r="F704" s="5">
        <v>147.83000000000001</v>
      </c>
      <c r="G704" s="5">
        <v>10.08</v>
      </c>
      <c r="H704" s="2"/>
    </row>
    <row r="705" spans="1:13">
      <c r="A705" s="1">
        <f t="shared" si="18"/>
        <v>5605</v>
      </c>
      <c r="B705" s="1">
        <v>2</v>
      </c>
      <c r="C705" s="1">
        <v>12</v>
      </c>
      <c r="D705" s="2">
        <v>5</v>
      </c>
      <c r="E705" s="5">
        <v>123.89</v>
      </c>
      <c r="F705" s="5">
        <v>122.36</v>
      </c>
      <c r="G705" s="5">
        <v>8.68</v>
      </c>
      <c r="H705" s="2"/>
    </row>
    <row r="706" spans="1:13">
      <c r="A706" s="1">
        <f t="shared" si="18"/>
        <v>5606</v>
      </c>
      <c r="B706" s="1">
        <v>2</v>
      </c>
      <c r="C706" s="1">
        <v>12</v>
      </c>
      <c r="D706" s="2">
        <v>6</v>
      </c>
      <c r="E706" s="5">
        <v>47.05</v>
      </c>
      <c r="F706" s="5">
        <v>35.24</v>
      </c>
      <c r="G706" s="5">
        <v>7.77</v>
      </c>
      <c r="H706" s="2"/>
    </row>
    <row r="707" spans="1:13">
      <c r="A707" s="1">
        <f t="shared" si="18"/>
        <v>5607</v>
      </c>
      <c r="B707" s="1">
        <v>2</v>
      </c>
      <c r="C707" s="1">
        <v>12</v>
      </c>
      <c r="D707" s="2">
        <v>7</v>
      </c>
      <c r="E707" s="5">
        <v>66.040000000000006</v>
      </c>
      <c r="F707" s="5">
        <v>65.44</v>
      </c>
      <c r="G707" s="5">
        <v>8.68</v>
      </c>
      <c r="H707" s="2"/>
    </row>
    <row r="708" spans="1:13">
      <c r="A708" s="1">
        <f t="shared" si="18"/>
        <v>5608</v>
      </c>
      <c r="B708" s="1">
        <v>2</v>
      </c>
      <c r="C708" s="1">
        <v>12</v>
      </c>
      <c r="D708" s="2">
        <v>8</v>
      </c>
      <c r="E708" s="5">
        <v>1.98</v>
      </c>
      <c r="F708" s="5">
        <v>2.0499999999999998</v>
      </c>
      <c r="G708" s="5">
        <v>1.25</v>
      </c>
      <c r="H708" s="2"/>
    </row>
    <row r="709" spans="1:13">
      <c r="A709" s="1">
        <f t="shared" si="18"/>
        <v>5609</v>
      </c>
      <c r="B709" s="1">
        <v>2</v>
      </c>
      <c r="C709" s="1">
        <v>12</v>
      </c>
      <c r="D709" s="2">
        <v>9</v>
      </c>
      <c r="E709" s="5">
        <v>145.91999999999999</v>
      </c>
      <c r="F709" s="5">
        <v>142.44999999999999</v>
      </c>
      <c r="G709" s="5">
        <v>11.79</v>
      </c>
      <c r="H709" s="2"/>
    </row>
    <row r="710" spans="1:13">
      <c r="A710" s="1">
        <f t="shared" si="18"/>
        <v>5656</v>
      </c>
      <c r="B710" s="1">
        <v>2</v>
      </c>
      <c r="C710" s="1">
        <v>13</v>
      </c>
      <c r="D710" s="2">
        <v>6</v>
      </c>
      <c r="E710" s="5">
        <v>12.01</v>
      </c>
      <c r="F710" s="5">
        <v>10.07</v>
      </c>
      <c r="G710" s="5">
        <v>4.33</v>
      </c>
      <c r="H710" s="2"/>
    </row>
    <row r="711" spans="1:13">
      <c r="A711" s="1">
        <f t="shared" si="18"/>
        <v>5657</v>
      </c>
      <c r="B711" s="1">
        <v>2</v>
      </c>
      <c r="C711" s="1">
        <v>13</v>
      </c>
      <c r="D711" s="2">
        <v>7</v>
      </c>
      <c r="E711" s="5">
        <v>46.72</v>
      </c>
      <c r="F711" s="5">
        <v>41.53</v>
      </c>
      <c r="G711" s="5">
        <v>6.69</v>
      </c>
      <c r="H711" s="2"/>
    </row>
    <row r="712" spans="1:13">
      <c r="A712" s="1">
        <f t="shared" si="18"/>
        <v>6945</v>
      </c>
      <c r="B712" s="1">
        <v>3</v>
      </c>
      <c r="C712" s="1">
        <v>-11</v>
      </c>
      <c r="D712" s="2">
        <v>-5</v>
      </c>
      <c r="E712" s="5">
        <v>10.83</v>
      </c>
      <c r="F712" s="5">
        <v>15.98</v>
      </c>
      <c r="G712" s="5">
        <v>4.5199999999999996</v>
      </c>
      <c r="H712" s="2"/>
    </row>
    <row r="713" spans="1:13">
      <c r="A713" s="1">
        <f t="shared" si="18"/>
        <v>6946</v>
      </c>
      <c r="B713" s="1">
        <v>3</v>
      </c>
      <c r="C713" s="1">
        <v>-11</v>
      </c>
      <c r="D713" s="2">
        <v>-4</v>
      </c>
      <c r="E713" s="5">
        <v>189.79</v>
      </c>
      <c r="F713" s="5">
        <v>199.88</v>
      </c>
      <c r="G713" s="5">
        <v>12.69</v>
      </c>
      <c r="H713" s="2"/>
    </row>
    <row r="714" spans="1:13">
      <c r="A714" s="1">
        <f t="shared" si="18"/>
        <v>6947</v>
      </c>
      <c r="B714" s="1">
        <v>3</v>
      </c>
      <c r="C714" s="1">
        <v>-11</v>
      </c>
      <c r="D714" s="2">
        <v>-3</v>
      </c>
      <c r="E714" s="5">
        <v>125.61</v>
      </c>
      <c r="F714" s="5">
        <v>138.43</v>
      </c>
      <c r="G714" s="5">
        <v>12.05</v>
      </c>
      <c r="H714" s="2"/>
    </row>
    <row r="715" spans="1:13">
      <c r="A715" s="1">
        <f t="shared" si="18"/>
        <v>6948</v>
      </c>
      <c r="B715" s="1">
        <v>3</v>
      </c>
      <c r="C715" s="1">
        <v>-11</v>
      </c>
      <c r="D715" s="2">
        <v>-2</v>
      </c>
      <c r="E715" s="5">
        <v>169.54</v>
      </c>
      <c r="F715" s="5">
        <v>155.16</v>
      </c>
      <c r="G715" s="5">
        <v>12.72</v>
      </c>
      <c r="H715" s="2"/>
    </row>
    <row r="716" spans="1:13">
      <c r="A716" s="1">
        <f t="shared" si="18"/>
        <v>6949</v>
      </c>
      <c r="B716" s="1">
        <v>3</v>
      </c>
      <c r="C716" s="1">
        <v>-11</v>
      </c>
      <c r="D716" s="2">
        <v>-1</v>
      </c>
      <c r="E716" s="5">
        <v>2.79</v>
      </c>
      <c r="F716" s="5">
        <v>1.75</v>
      </c>
      <c r="G716" s="5">
        <v>3.29</v>
      </c>
      <c r="H716" s="2"/>
      <c r="I716" s="1"/>
      <c r="J716" s="1"/>
      <c r="K716" s="2"/>
      <c r="L716" s="5"/>
      <c r="M716" s="5"/>
    </row>
    <row r="717" spans="1:13">
      <c r="A717" s="1">
        <f t="shared" si="18"/>
        <v>6950</v>
      </c>
      <c r="B717" s="1">
        <v>3</v>
      </c>
      <c r="C717" s="1">
        <v>-11</v>
      </c>
      <c r="D717" s="2">
        <v>0</v>
      </c>
      <c r="E717" s="5">
        <v>25.14</v>
      </c>
      <c r="F717" s="5">
        <v>20.11</v>
      </c>
      <c r="G717" s="5">
        <v>5.45</v>
      </c>
      <c r="H717" s="2"/>
    </row>
    <row r="718" spans="1:13">
      <c r="A718" s="1">
        <f t="shared" si="18"/>
        <v>6992</v>
      </c>
      <c r="B718" s="1">
        <v>-3</v>
      </c>
      <c r="C718" s="1">
        <v>10</v>
      </c>
      <c r="D718" s="2">
        <v>8</v>
      </c>
      <c r="E718" s="5">
        <v>26.79</v>
      </c>
      <c r="F718" s="5">
        <v>18.53</v>
      </c>
      <c r="G718" s="5">
        <v>5.75</v>
      </c>
      <c r="H718" s="2"/>
    </row>
    <row r="719" spans="1:13">
      <c r="A719" s="1">
        <f t="shared" si="18"/>
        <v>6997</v>
      </c>
      <c r="B719" s="1">
        <v>3</v>
      </c>
      <c r="C719" s="1">
        <v>-10</v>
      </c>
      <c r="D719" s="2">
        <v>-3</v>
      </c>
      <c r="E719" s="5">
        <v>278.89999999999998</v>
      </c>
      <c r="F719" s="5">
        <v>271.81</v>
      </c>
      <c r="G719" s="5">
        <v>13.16</v>
      </c>
      <c r="H719" s="2"/>
    </row>
    <row r="720" spans="1:13">
      <c r="A720" s="1">
        <f t="shared" si="18"/>
        <v>6998</v>
      </c>
      <c r="B720" s="1">
        <v>3</v>
      </c>
      <c r="C720" s="1">
        <v>-10</v>
      </c>
      <c r="D720" s="2">
        <v>-2</v>
      </c>
      <c r="E720" s="5">
        <v>17.850000000000001</v>
      </c>
      <c r="F720" s="5">
        <v>15.38</v>
      </c>
      <c r="G720" s="5">
        <v>4.58</v>
      </c>
      <c r="H720" s="2"/>
    </row>
    <row r="721" spans="1:13">
      <c r="A721" s="1">
        <f t="shared" si="18"/>
        <v>6999</v>
      </c>
      <c r="B721" s="1">
        <v>3</v>
      </c>
      <c r="C721" s="1">
        <v>-10</v>
      </c>
      <c r="D721" s="2">
        <v>-1</v>
      </c>
      <c r="E721" s="5">
        <v>102.91</v>
      </c>
      <c r="F721" s="5">
        <v>99.58</v>
      </c>
      <c r="G721" s="5">
        <v>9.99</v>
      </c>
      <c r="H721" s="2"/>
    </row>
    <row r="722" spans="1:13">
      <c r="A722" s="1">
        <f t="shared" si="18"/>
        <v>7000</v>
      </c>
      <c r="B722" s="1">
        <v>3</v>
      </c>
      <c r="C722" s="1">
        <v>-10</v>
      </c>
      <c r="D722" s="2">
        <v>0</v>
      </c>
      <c r="E722" s="5">
        <v>4.07</v>
      </c>
      <c r="F722" s="5">
        <v>2.4900000000000002</v>
      </c>
      <c r="G722" s="5">
        <v>3.73</v>
      </c>
      <c r="H722" s="2"/>
    </row>
    <row r="723" spans="1:13">
      <c r="A723" s="1">
        <f t="shared" si="18"/>
        <v>7001</v>
      </c>
      <c r="B723" s="1">
        <v>3</v>
      </c>
      <c r="C723" s="1">
        <v>-10</v>
      </c>
      <c r="D723" s="2">
        <v>1</v>
      </c>
      <c r="E723" s="5">
        <v>240.86</v>
      </c>
      <c r="F723" s="5">
        <v>249.86</v>
      </c>
      <c r="G723" s="5">
        <v>14.37</v>
      </c>
      <c r="H723" s="2"/>
    </row>
    <row r="724" spans="1:13">
      <c r="A724" s="1">
        <f t="shared" si="18"/>
        <v>7002</v>
      </c>
      <c r="B724" s="1">
        <v>3</v>
      </c>
      <c r="C724" s="1">
        <v>-10</v>
      </c>
      <c r="D724" s="2">
        <v>2</v>
      </c>
      <c r="E724" s="5">
        <v>2</v>
      </c>
      <c r="F724" s="5">
        <v>4.76</v>
      </c>
      <c r="G724" s="5">
        <v>4.4400000000000004</v>
      </c>
      <c r="H724" s="2"/>
    </row>
    <row r="725" spans="1:13">
      <c r="A725" s="1">
        <f t="shared" si="18"/>
        <v>7003</v>
      </c>
      <c r="B725" s="1">
        <v>3</v>
      </c>
      <c r="C725" s="1">
        <v>-10</v>
      </c>
      <c r="D725" s="2">
        <v>3</v>
      </c>
      <c r="E725" s="5">
        <v>219.79</v>
      </c>
      <c r="F725" s="5">
        <v>235.03</v>
      </c>
      <c r="G725" s="5">
        <v>14.22</v>
      </c>
      <c r="H725" s="2"/>
    </row>
    <row r="726" spans="1:13">
      <c r="A726" s="1">
        <f t="shared" si="18"/>
        <v>7004</v>
      </c>
      <c r="B726" s="1">
        <v>3</v>
      </c>
      <c r="C726" s="1">
        <v>-10</v>
      </c>
      <c r="D726" s="2">
        <v>4</v>
      </c>
      <c r="E726" s="5">
        <v>43.49</v>
      </c>
      <c r="F726" s="5">
        <v>44.75</v>
      </c>
      <c r="G726" s="5">
        <v>8.0399999999999991</v>
      </c>
      <c r="H726" s="2"/>
      <c r="I726" s="1"/>
      <c r="J726" s="1"/>
      <c r="K726" s="2"/>
      <c r="L726" s="5"/>
      <c r="M726" s="5"/>
    </row>
    <row r="727" spans="1:13">
      <c r="A727" s="1">
        <f t="shared" si="18"/>
        <v>7041</v>
      </c>
      <c r="B727" s="1">
        <v>-3</v>
      </c>
      <c r="C727" s="1">
        <v>9</v>
      </c>
      <c r="D727" s="2">
        <v>9</v>
      </c>
      <c r="E727" s="5">
        <v>90.39</v>
      </c>
      <c r="F727" s="5">
        <v>87.5</v>
      </c>
      <c r="G727" s="5">
        <v>9.06</v>
      </c>
      <c r="H727" s="2"/>
    </row>
    <row r="728" spans="1:13">
      <c r="A728" s="1">
        <f t="shared" si="18"/>
        <v>7048</v>
      </c>
      <c r="B728" s="1">
        <v>3</v>
      </c>
      <c r="C728" s="1">
        <v>-9</v>
      </c>
      <c r="D728" s="2">
        <v>-2</v>
      </c>
      <c r="E728" s="5">
        <v>23.67</v>
      </c>
      <c r="F728" s="5">
        <v>21.71</v>
      </c>
      <c r="G728" s="5">
        <v>5.17</v>
      </c>
      <c r="H728" s="2"/>
    </row>
    <row r="729" spans="1:13">
      <c r="A729" s="1">
        <f t="shared" si="18"/>
        <v>7049</v>
      </c>
      <c r="B729" s="1">
        <v>3</v>
      </c>
      <c r="C729" s="1">
        <v>-9</v>
      </c>
      <c r="D729" s="2">
        <v>-1</v>
      </c>
      <c r="E729" s="5">
        <v>75.67</v>
      </c>
      <c r="F729" s="5">
        <v>90.79</v>
      </c>
      <c r="G729" s="5">
        <v>7.83</v>
      </c>
      <c r="H729" s="2"/>
    </row>
    <row r="730" spans="1:13">
      <c r="A730" s="1">
        <f t="shared" si="18"/>
        <v>7050</v>
      </c>
      <c r="B730" s="1">
        <v>3</v>
      </c>
      <c r="C730" s="1">
        <v>-9</v>
      </c>
      <c r="D730" s="2">
        <v>0</v>
      </c>
      <c r="E730" s="5">
        <v>31.67</v>
      </c>
      <c r="F730" s="5">
        <v>27.78</v>
      </c>
      <c r="G730" s="5">
        <v>4.6900000000000004</v>
      </c>
      <c r="H730" s="2"/>
    </row>
    <row r="731" spans="1:13">
      <c r="A731" s="1">
        <f t="shared" si="18"/>
        <v>7051</v>
      </c>
      <c r="B731" s="1">
        <v>3</v>
      </c>
      <c r="C731" s="1">
        <v>-9</v>
      </c>
      <c r="D731" s="2">
        <v>1</v>
      </c>
      <c r="E731" s="5">
        <v>46.18</v>
      </c>
      <c r="F731" s="5">
        <v>43.58</v>
      </c>
      <c r="G731" s="5">
        <v>6.28</v>
      </c>
      <c r="H731" s="2"/>
    </row>
    <row r="732" spans="1:13">
      <c r="A732" s="1">
        <f t="shared" si="18"/>
        <v>7052</v>
      </c>
      <c r="B732" s="1">
        <v>3</v>
      </c>
      <c r="C732" s="1">
        <v>-9</v>
      </c>
      <c r="D732" s="2">
        <v>2</v>
      </c>
      <c r="E732" s="5">
        <v>55.24</v>
      </c>
      <c r="F732" s="5">
        <v>61.96</v>
      </c>
      <c r="G732" s="5">
        <v>7.84</v>
      </c>
      <c r="H732" s="2"/>
    </row>
    <row r="733" spans="1:13">
      <c r="A733" s="1">
        <f t="shared" si="18"/>
        <v>7053</v>
      </c>
      <c r="B733" s="1">
        <v>3</v>
      </c>
      <c r="C733" s="1">
        <v>-9</v>
      </c>
      <c r="D733" s="2">
        <v>3</v>
      </c>
      <c r="E733" s="5">
        <v>10.1</v>
      </c>
      <c r="F733" s="5">
        <v>8.2899999999999991</v>
      </c>
      <c r="G733" s="5">
        <v>4.79</v>
      </c>
      <c r="H733" s="2"/>
    </row>
    <row r="734" spans="1:13">
      <c r="A734" s="1">
        <f t="shared" si="18"/>
        <v>7054</v>
      </c>
      <c r="B734" s="1">
        <v>3</v>
      </c>
      <c r="C734" s="1">
        <v>-9</v>
      </c>
      <c r="D734" s="2">
        <v>4</v>
      </c>
      <c r="E734" s="5">
        <v>183.39</v>
      </c>
      <c r="F734" s="5">
        <v>187.01</v>
      </c>
      <c r="G734" s="5">
        <v>13.69</v>
      </c>
      <c r="H734" s="2"/>
    </row>
    <row r="735" spans="1:13">
      <c r="A735" s="1">
        <f t="shared" si="18"/>
        <v>7055</v>
      </c>
      <c r="B735" s="1">
        <v>3</v>
      </c>
      <c r="C735" s="1">
        <v>-9</v>
      </c>
      <c r="D735" s="2">
        <v>5</v>
      </c>
      <c r="E735" s="5">
        <v>48.07</v>
      </c>
      <c r="F735" s="5">
        <v>40.950000000000003</v>
      </c>
      <c r="G735" s="5">
        <v>7.56</v>
      </c>
      <c r="H735" s="2"/>
    </row>
    <row r="736" spans="1:13">
      <c r="A736" s="1">
        <f t="shared" si="18"/>
        <v>7056</v>
      </c>
      <c r="B736" s="1">
        <v>3</v>
      </c>
      <c r="C736" s="1">
        <v>-9</v>
      </c>
      <c r="D736" s="2">
        <v>6</v>
      </c>
      <c r="E736" s="5">
        <v>458.99</v>
      </c>
      <c r="F736" s="5">
        <v>486.82</v>
      </c>
      <c r="G736" s="5">
        <v>19.5</v>
      </c>
      <c r="H736" s="2"/>
      <c r="I736" s="1"/>
      <c r="J736" s="1"/>
      <c r="K736" s="2"/>
      <c r="L736" s="5"/>
      <c r="M736" s="5"/>
    </row>
    <row r="737" spans="1:13">
      <c r="A737" s="1">
        <f t="shared" si="18"/>
        <v>7090</v>
      </c>
      <c r="B737" s="1">
        <v>-3</v>
      </c>
      <c r="C737" s="1">
        <v>8</v>
      </c>
      <c r="D737" s="2">
        <v>10</v>
      </c>
      <c r="E737" s="5">
        <v>31.07</v>
      </c>
      <c r="F737" s="5">
        <v>30.52</v>
      </c>
      <c r="G737" s="5">
        <v>6.8</v>
      </c>
      <c r="H737" s="2"/>
      <c r="I737" s="1"/>
      <c r="J737" s="1"/>
      <c r="K737" s="2"/>
      <c r="L737" s="5"/>
      <c r="M737" s="5"/>
    </row>
    <row r="738" spans="1:13">
      <c r="A738" s="1">
        <f t="shared" si="18"/>
        <v>7098</v>
      </c>
      <c r="B738" s="1">
        <v>3</v>
      </c>
      <c r="C738" s="1">
        <v>-8</v>
      </c>
      <c r="D738" s="2">
        <v>-2</v>
      </c>
      <c r="E738" s="5">
        <v>612.95000000000005</v>
      </c>
      <c r="F738" s="5">
        <v>612.23</v>
      </c>
      <c r="G738" s="5">
        <v>16.72</v>
      </c>
      <c r="H738" s="2"/>
    </row>
    <row r="739" spans="1:13">
      <c r="A739" s="1">
        <f t="shared" si="18"/>
        <v>7100</v>
      </c>
      <c r="B739" s="1">
        <v>3</v>
      </c>
      <c r="C739" s="1">
        <v>-8</v>
      </c>
      <c r="D739" s="2">
        <v>0</v>
      </c>
      <c r="E739" s="5">
        <v>563.55999999999995</v>
      </c>
      <c r="F739" s="5">
        <v>584.22</v>
      </c>
      <c r="G739" s="5">
        <v>16.72</v>
      </c>
      <c r="H739" s="2"/>
    </row>
    <row r="740" spans="1:13">
      <c r="A740" s="1">
        <f t="shared" si="18"/>
        <v>7101</v>
      </c>
      <c r="B740" s="1">
        <v>3</v>
      </c>
      <c r="C740" s="1">
        <v>-8</v>
      </c>
      <c r="D740" s="2">
        <v>1</v>
      </c>
      <c r="E740" s="5">
        <v>78.150000000000006</v>
      </c>
      <c r="F740" s="5">
        <v>74.099999999999994</v>
      </c>
      <c r="G740" s="5">
        <v>7.86</v>
      </c>
      <c r="H740" s="2"/>
    </row>
    <row r="741" spans="1:13">
      <c r="A741" s="1">
        <f t="shared" si="18"/>
        <v>7102</v>
      </c>
      <c r="B741" s="1">
        <v>3</v>
      </c>
      <c r="C741" s="1">
        <v>-8</v>
      </c>
      <c r="D741" s="2">
        <v>2</v>
      </c>
      <c r="E741" s="5">
        <v>242.48</v>
      </c>
      <c r="F741" s="5">
        <v>268.73</v>
      </c>
      <c r="G741" s="5">
        <v>12.24</v>
      </c>
      <c r="H741" s="2"/>
    </row>
    <row r="742" spans="1:13">
      <c r="A742" s="1">
        <f t="shared" si="18"/>
        <v>7103</v>
      </c>
      <c r="B742" s="1">
        <v>3</v>
      </c>
      <c r="C742" s="1">
        <v>-8</v>
      </c>
      <c r="D742" s="2">
        <v>3</v>
      </c>
      <c r="E742" s="5">
        <v>56.09</v>
      </c>
      <c r="F742" s="5">
        <v>46.7</v>
      </c>
      <c r="G742" s="5">
        <v>6.41</v>
      </c>
      <c r="H742" s="2"/>
    </row>
    <row r="743" spans="1:13">
      <c r="A743" s="1">
        <f t="shared" si="18"/>
        <v>7104</v>
      </c>
      <c r="B743" s="1">
        <v>3</v>
      </c>
      <c r="C743" s="1">
        <v>-8</v>
      </c>
      <c r="D743" s="2">
        <v>4</v>
      </c>
      <c r="E743" s="5">
        <v>87.6</v>
      </c>
      <c r="F743" s="5">
        <v>98.12</v>
      </c>
      <c r="G743" s="5">
        <v>8.75</v>
      </c>
      <c r="H743" s="2"/>
    </row>
    <row r="744" spans="1:13">
      <c r="A744" s="1">
        <f t="shared" si="18"/>
        <v>7105</v>
      </c>
      <c r="B744" s="1">
        <v>3</v>
      </c>
      <c r="C744" s="1">
        <v>-8</v>
      </c>
      <c r="D744" s="2">
        <v>5</v>
      </c>
      <c r="E744" s="5">
        <v>10.220000000000001</v>
      </c>
      <c r="F744" s="5">
        <v>10.89</v>
      </c>
      <c r="G744" s="5">
        <v>4.95</v>
      </c>
      <c r="H744" s="2"/>
    </row>
    <row r="745" spans="1:13">
      <c r="A745" s="1">
        <f t="shared" si="18"/>
        <v>7106</v>
      </c>
      <c r="B745" s="1">
        <v>3</v>
      </c>
      <c r="C745" s="1">
        <v>-8</v>
      </c>
      <c r="D745" s="2">
        <v>6</v>
      </c>
      <c r="E745" s="5">
        <v>37.549999999999997</v>
      </c>
      <c r="F745" s="5">
        <v>37.78</v>
      </c>
      <c r="G745" s="5">
        <v>4.58</v>
      </c>
      <c r="H745" s="2"/>
    </row>
    <row r="746" spans="1:13">
      <c r="A746" s="1">
        <f t="shared" si="18"/>
        <v>7107</v>
      </c>
      <c r="B746" s="1">
        <v>3</v>
      </c>
      <c r="C746" s="1">
        <v>-8</v>
      </c>
      <c r="D746" s="2">
        <v>7</v>
      </c>
      <c r="E746" s="5">
        <v>115.81</v>
      </c>
      <c r="F746" s="5">
        <v>116.96</v>
      </c>
      <c r="G746" s="5">
        <v>7.24</v>
      </c>
      <c r="H746" s="2"/>
      <c r="I746" s="1"/>
      <c r="J746" s="1"/>
      <c r="K746" s="2"/>
      <c r="L746" s="5"/>
      <c r="M746" s="5"/>
    </row>
    <row r="747" spans="1:13">
      <c r="A747" s="1">
        <f t="shared" si="18"/>
        <v>7139</v>
      </c>
      <c r="B747" s="1">
        <v>-3</v>
      </c>
      <c r="C747" s="1">
        <v>7</v>
      </c>
      <c r="D747" s="2">
        <v>11</v>
      </c>
      <c r="E747" s="5">
        <v>59.66</v>
      </c>
      <c r="F747" s="5">
        <v>61.87</v>
      </c>
      <c r="G747" s="5">
        <v>7.82</v>
      </c>
      <c r="H747" s="2"/>
      <c r="I747" s="1"/>
      <c r="J747" s="1"/>
      <c r="K747" s="2"/>
      <c r="L747" s="5"/>
      <c r="M747" s="5"/>
    </row>
    <row r="748" spans="1:13">
      <c r="A748" s="1">
        <f t="shared" si="18"/>
        <v>7151</v>
      </c>
      <c r="B748" s="1">
        <v>3</v>
      </c>
      <c r="C748" s="1">
        <v>-7</v>
      </c>
      <c r="D748" s="2">
        <v>1</v>
      </c>
      <c r="E748" s="5">
        <v>182.92</v>
      </c>
      <c r="F748" s="5">
        <v>194.55</v>
      </c>
      <c r="G748" s="5">
        <v>10.119999999999999</v>
      </c>
      <c r="H748" s="2"/>
    </row>
    <row r="749" spans="1:13">
      <c r="A749" s="1">
        <f t="shared" si="18"/>
        <v>7152</v>
      </c>
      <c r="B749" s="1">
        <v>3</v>
      </c>
      <c r="C749" s="1">
        <v>-7</v>
      </c>
      <c r="D749" s="2">
        <v>2</v>
      </c>
      <c r="E749" s="5">
        <v>33.64</v>
      </c>
      <c r="F749" s="5">
        <v>31.23</v>
      </c>
      <c r="G749" s="5">
        <v>5.43</v>
      </c>
      <c r="H749" s="2"/>
    </row>
    <row r="750" spans="1:13">
      <c r="A750" s="1">
        <f t="shared" si="18"/>
        <v>7153</v>
      </c>
      <c r="B750" s="1">
        <v>3</v>
      </c>
      <c r="C750" s="1">
        <v>-7</v>
      </c>
      <c r="D750" s="2">
        <v>3</v>
      </c>
      <c r="E750" s="5">
        <v>587.79999999999995</v>
      </c>
      <c r="F750" s="5">
        <v>593.38</v>
      </c>
      <c r="G750" s="5">
        <v>10.08</v>
      </c>
      <c r="H750" s="2"/>
    </row>
    <row r="751" spans="1:13">
      <c r="A751" s="1">
        <f t="shared" si="18"/>
        <v>7154</v>
      </c>
      <c r="B751" s="1">
        <v>3</v>
      </c>
      <c r="C751" s="1">
        <v>-7</v>
      </c>
      <c r="D751" s="2">
        <v>4</v>
      </c>
      <c r="E751" s="5">
        <v>196.67</v>
      </c>
      <c r="F751" s="5">
        <v>195.72</v>
      </c>
      <c r="G751" s="5">
        <v>8.4700000000000006</v>
      </c>
      <c r="H751" s="2"/>
    </row>
    <row r="752" spans="1:13">
      <c r="A752" s="1">
        <f t="shared" si="18"/>
        <v>7155</v>
      </c>
      <c r="B752" s="1">
        <v>3</v>
      </c>
      <c r="C752" s="1">
        <v>-7</v>
      </c>
      <c r="D752" s="2">
        <v>5</v>
      </c>
      <c r="E752" s="5">
        <v>463.53</v>
      </c>
      <c r="F752" s="5">
        <v>465.75</v>
      </c>
      <c r="G752" s="5">
        <v>10.69</v>
      </c>
      <c r="H752" s="2"/>
    </row>
    <row r="753" spans="1:13">
      <c r="A753" s="1">
        <f t="shared" si="18"/>
        <v>7156</v>
      </c>
      <c r="B753" s="1">
        <v>3</v>
      </c>
      <c r="C753" s="1">
        <v>-7</v>
      </c>
      <c r="D753" s="2">
        <v>6</v>
      </c>
      <c r="E753" s="5">
        <v>71.86</v>
      </c>
      <c r="F753" s="5">
        <v>70.36</v>
      </c>
      <c r="G753" s="5">
        <v>5.45</v>
      </c>
      <c r="H753" s="2"/>
    </row>
    <row r="754" spans="1:13">
      <c r="A754" s="1">
        <f t="shared" si="18"/>
        <v>7157</v>
      </c>
      <c r="B754" s="1">
        <v>3</v>
      </c>
      <c r="C754" s="1">
        <v>-7</v>
      </c>
      <c r="D754" s="2">
        <v>7</v>
      </c>
      <c r="E754" s="5">
        <v>305.47000000000003</v>
      </c>
      <c r="F754" s="5">
        <v>318.52</v>
      </c>
      <c r="G754" s="5">
        <v>10.39</v>
      </c>
      <c r="H754" s="2"/>
    </row>
    <row r="755" spans="1:13">
      <c r="A755" s="1">
        <f t="shared" si="18"/>
        <v>7158</v>
      </c>
      <c r="B755" s="1">
        <v>3</v>
      </c>
      <c r="C755" s="1">
        <v>-7</v>
      </c>
      <c r="D755" s="2">
        <v>8</v>
      </c>
      <c r="E755" s="5">
        <v>200.8</v>
      </c>
      <c r="F755" s="5">
        <v>206.75</v>
      </c>
      <c r="G755" s="5">
        <v>8.64</v>
      </c>
      <c r="H755" s="2"/>
    </row>
    <row r="756" spans="1:13">
      <c r="A756" s="1">
        <f t="shared" si="18"/>
        <v>7159</v>
      </c>
      <c r="B756" s="1">
        <v>3</v>
      </c>
      <c r="C756" s="1">
        <v>-7</v>
      </c>
      <c r="D756" s="2">
        <v>9</v>
      </c>
      <c r="E756" s="5">
        <v>8.3699999999999992</v>
      </c>
      <c r="F756" s="5">
        <v>3.68</v>
      </c>
      <c r="G756" s="5">
        <v>3.61</v>
      </c>
      <c r="H756" s="2"/>
      <c r="I756" s="1"/>
      <c r="J756" s="1"/>
      <c r="K756" s="2"/>
      <c r="L756" s="5"/>
      <c r="M756" s="5"/>
    </row>
    <row r="757" spans="1:13">
      <c r="A757" s="1">
        <f t="shared" si="18"/>
        <v>7188</v>
      </c>
      <c r="B757" s="1">
        <v>-3</v>
      </c>
      <c r="C757" s="1">
        <v>6</v>
      </c>
      <c r="D757" s="2">
        <v>12</v>
      </c>
      <c r="E757" s="5">
        <v>108.74</v>
      </c>
      <c r="F757" s="5">
        <v>105.31</v>
      </c>
      <c r="G757" s="5">
        <v>10.01</v>
      </c>
      <c r="H757" s="2"/>
      <c r="I757" s="1"/>
      <c r="J757" s="1"/>
      <c r="K757" s="2"/>
      <c r="L757" s="5"/>
      <c r="M757" s="5"/>
    </row>
    <row r="758" spans="1:13">
      <c r="A758" s="1">
        <f t="shared" si="18"/>
        <v>7197</v>
      </c>
      <c r="B758" s="1">
        <v>3</v>
      </c>
      <c r="C758" s="1">
        <v>-6</v>
      </c>
      <c r="D758" s="2">
        <v>-3</v>
      </c>
      <c r="E758" s="5">
        <v>5.3</v>
      </c>
      <c r="F758" s="5">
        <v>3.19</v>
      </c>
      <c r="G758" s="5">
        <v>2.2999999999999998</v>
      </c>
      <c r="H758" s="2"/>
    </row>
    <row r="759" spans="1:13">
      <c r="A759" s="1">
        <f t="shared" si="18"/>
        <v>7202</v>
      </c>
      <c r="B759" s="1">
        <v>3</v>
      </c>
      <c r="C759" s="1">
        <v>-6</v>
      </c>
      <c r="D759" s="2">
        <v>2</v>
      </c>
      <c r="E759" s="5">
        <v>77.010000000000005</v>
      </c>
      <c r="F759" s="5">
        <v>71.23</v>
      </c>
      <c r="G759" s="5">
        <v>3.55</v>
      </c>
      <c r="H759" s="2"/>
    </row>
    <row r="760" spans="1:13">
      <c r="A760" s="1">
        <f t="shared" si="18"/>
        <v>7203</v>
      </c>
      <c r="B760" s="1">
        <v>3</v>
      </c>
      <c r="C760" s="1">
        <v>-6</v>
      </c>
      <c r="D760" s="2">
        <v>3</v>
      </c>
      <c r="E760" s="5">
        <v>335.95</v>
      </c>
      <c r="F760" s="5">
        <v>345.95</v>
      </c>
      <c r="G760" s="5">
        <v>8.02</v>
      </c>
      <c r="H760" s="2"/>
    </row>
    <row r="761" spans="1:13">
      <c r="A761" s="1">
        <f t="shared" ref="A761:A824" si="19">ABS(2500*B761+50*C761+D761)</f>
        <v>7204</v>
      </c>
      <c r="B761" s="1">
        <v>3</v>
      </c>
      <c r="C761" s="1">
        <v>-6</v>
      </c>
      <c r="D761" s="2">
        <v>4</v>
      </c>
      <c r="E761" s="5">
        <v>5.85</v>
      </c>
      <c r="F761" s="5">
        <v>4.45</v>
      </c>
      <c r="G761" s="5">
        <v>2.59</v>
      </c>
      <c r="H761" s="2"/>
    </row>
    <row r="762" spans="1:13">
      <c r="A762" s="1">
        <f t="shared" si="19"/>
        <v>7205</v>
      </c>
      <c r="B762" s="1">
        <v>3</v>
      </c>
      <c r="C762" s="1">
        <v>-6</v>
      </c>
      <c r="D762" s="2">
        <v>5</v>
      </c>
      <c r="E762" s="5">
        <v>203.9</v>
      </c>
      <c r="F762" s="5">
        <v>219.47</v>
      </c>
      <c r="G762" s="5">
        <v>7.31</v>
      </c>
      <c r="H762" s="2"/>
    </row>
    <row r="763" spans="1:13">
      <c r="A763" s="1">
        <f t="shared" si="19"/>
        <v>7206</v>
      </c>
      <c r="B763" s="1">
        <v>3</v>
      </c>
      <c r="C763" s="1">
        <v>-6</v>
      </c>
      <c r="D763" s="2">
        <v>6</v>
      </c>
      <c r="E763" s="5">
        <v>86.97</v>
      </c>
      <c r="F763" s="5">
        <v>84.93</v>
      </c>
      <c r="G763" s="5">
        <v>5.44</v>
      </c>
      <c r="H763" s="2"/>
    </row>
    <row r="764" spans="1:13">
      <c r="A764" s="1">
        <f t="shared" si="19"/>
        <v>7207</v>
      </c>
      <c r="B764" s="1">
        <v>3</v>
      </c>
      <c r="C764" s="1">
        <v>-6</v>
      </c>
      <c r="D764" s="2">
        <v>7</v>
      </c>
      <c r="E764" s="5">
        <v>36.65</v>
      </c>
      <c r="F764" s="5">
        <v>31.16</v>
      </c>
      <c r="G764" s="5">
        <v>3.79</v>
      </c>
      <c r="H764" s="2"/>
    </row>
    <row r="765" spans="1:13">
      <c r="A765" s="1">
        <f t="shared" si="19"/>
        <v>7208</v>
      </c>
      <c r="B765" s="1">
        <v>3</v>
      </c>
      <c r="C765" s="1">
        <v>-6</v>
      </c>
      <c r="D765" s="2">
        <v>8</v>
      </c>
      <c r="E765" s="5">
        <v>201.51</v>
      </c>
      <c r="F765" s="5">
        <v>207.17</v>
      </c>
      <c r="G765" s="5">
        <v>8.9700000000000006</v>
      </c>
      <c r="H765" s="2"/>
      <c r="I765" s="1"/>
      <c r="J765" s="1"/>
      <c r="K765" s="2"/>
      <c r="L765" s="5"/>
      <c r="M765" s="5"/>
    </row>
    <row r="766" spans="1:13">
      <c r="A766" s="1">
        <f t="shared" si="19"/>
        <v>7209</v>
      </c>
      <c r="B766" s="1">
        <v>3</v>
      </c>
      <c r="C766" s="1">
        <v>-6</v>
      </c>
      <c r="D766" s="2">
        <v>9</v>
      </c>
      <c r="E766" s="5">
        <v>125.55</v>
      </c>
      <c r="F766" s="5">
        <v>112.78</v>
      </c>
      <c r="G766" s="5">
        <v>6.9</v>
      </c>
      <c r="H766" s="2"/>
      <c r="I766" s="1"/>
      <c r="J766" s="1"/>
      <c r="K766" s="2"/>
      <c r="L766" s="5"/>
      <c r="M766" s="5"/>
    </row>
    <row r="767" spans="1:13">
      <c r="A767" s="1">
        <f t="shared" si="19"/>
        <v>7210</v>
      </c>
      <c r="B767" s="1">
        <v>3</v>
      </c>
      <c r="C767" s="1">
        <v>-6</v>
      </c>
      <c r="D767" s="2">
        <v>10</v>
      </c>
      <c r="E767" s="5">
        <v>35.36</v>
      </c>
      <c r="F767" s="5">
        <v>19.079999999999998</v>
      </c>
      <c r="G767" s="5">
        <v>5.0599999999999996</v>
      </c>
      <c r="H767" s="2"/>
    </row>
    <row r="768" spans="1:13">
      <c r="A768" s="1">
        <f t="shared" si="19"/>
        <v>7252</v>
      </c>
      <c r="B768" s="1">
        <v>3</v>
      </c>
      <c r="C768" s="1">
        <v>-5</v>
      </c>
      <c r="D768" s="2">
        <v>2</v>
      </c>
      <c r="E768" s="5">
        <v>1285.1099999999999</v>
      </c>
      <c r="F768" s="5">
        <v>1290.9000000000001</v>
      </c>
      <c r="G768" s="5">
        <v>15.22</v>
      </c>
      <c r="H768" s="2"/>
    </row>
    <row r="769" spans="1:8">
      <c r="A769" s="1">
        <f t="shared" si="19"/>
        <v>7253</v>
      </c>
      <c r="B769" s="1">
        <v>3</v>
      </c>
      <c r="C769" s="1">
        <v>-5</v>
      </c>
      <c r="D769" s="2">
        <v>3</v>
      </c>
      <c r="E769" s="5">
        <v>156.52000000000001</v>
      </c>
      <c r="F769" s="5">
        <v>135.01</v>
      </c>
      <c r="G769" s="5">
        <v>5.96</v>
      </c>
      <c r="H769" s="2"/>
    </row>
    <row r="770" spans="1:8">
      <c r="A770" s="1">
        <f t="shared" si="19"/>
        <v>7254</v>
      </c>
      <c r="B770" s="1">
        <v>3</v>
      </c>
      <c r="C770" s="1">
        <v>-5</v>
      </c>
      <c r="D770" s="2">
        <v>4</v>
      </c>
      <c r="E770" s="5">
        <v>1242.1199999999999</v>
      </c>
      <c r="F770" s="5">
        <v>1289.6099999999999</v>
      </c>
      <c r="G770" s="5">
        <v>16.55</v>
      </c>
      <c r="H770" s="2"/>
    </row>
    <row r="771" spans="1:8">
      <c r="A771" s="1">
        <f t="shared" si="19"/>
        <v>7255</v>
      </c>
      <c r="B771" s="1">
        <v>3</v>
      </c>
      <c r="C771" s="1">
        <v>-5</v>
      </c>
      <c r="D771" s="2">
        <v>5</v>
      </c>
      <c r="E771" s="5">
        <v>51.08</v>
      </c>
      <c r="F771" s="5">
        <v>37.42</v>
      </c>
      <c r="G771" s="5">
        <v>3.35</v>
      </c>
      <c r="H771" s="2"/>
    </row>
    <row r="772" spans="1:8">
      <c r="A772" s="1">
        <f t="shared" si="19"/>
        <v>7256</v>
      </c>
      <c r="B772" s="1">
        <v>3</v>
      </c>
      <c r="C772" s="1">
        <v>-5</v>
      </c>
      <c r="D772" s="2">
        <v>6</v>
      </c>
      <c r="E772" s="5">
        <v>67.48</v>
      </c>
      <c r="F772" s="5">
        <v>81.14</v>
      </c>
      <c r="G772" s="5">
        <v>5.51</v>
      </c>
      <c r="H772" s="2"/>
    </row>
    <row r="773" spans="1:8">
      <c r="A773" s="1">
        <f t="shared" si="19"/>
        <v>7257</v>
      </c>
      <c r="B773" s="1">
        <v>3</v>
      </c>
      <c r="C773" s="1">
        <v>-5</v>
      </c>
      <c r="D773" s="2">
        <v>7</v>
      </c>
      <c r="E773" s="5">
        <v>164.37</v>
      </c>
      <c r="F773" s="5">
        <v>165.02</v>
      </c>
      <c r="G773" s="5">
        <v>6.66</v>
      </c>
      <c r="H773" s="2"/>
    </row>
    <row r="774" spans="1:8">
      <c r="A774" s="1">
        <f t="shared" si="19"/>
        <v>7258</v>
      </c>
      <c r="B774" s="1">
        <v>3</v>
      </c>
      <c r="C774" s="1">
        <v>-5</v>
      </c>
      <c r="D774" s="2">
        <v>8</v>
      </c>
      <c r="E774" s="5">
        <v>150.66999999999999</v>
      </c>
      <c r="F774" s="5">
        <v>163.69</v>
      </c>
      <c r="G774" s="5">
        <v>7.33</v>
      </c>
      <c r="H774" s="2"/>
    </row>
    <row r="775" spans="1:8">
      <c r="A775" s="1">
        <f t="shared" si="19"/>
        <v>7259</v>
      </c>
      <c r="B775" s="1">
        <v>3</v>
      </c>
      <c r="C775" s="1">
        <v>-5</v>
      </c>
      <c r="D775" s="2">
        <v>9</v>
      </c>
      <c r="E775" s="5">
        <v>144.55000000000001</v>
      </c>
      <c r="F775" s="5">
        <v>153.38999999999999</v>
      </c>
      <c r="G775" s="5">
        <v>7.84</v>
      </c>
      <c r="H775" s="2"/>
    </row>
    <row r="776" spans="1:8">
      <c r="A776" s="1">
        <f t="shared" si="19"/>
        <v>7260</v>
      </c>
      <c r="B776" s="1">
        <v>3</v>
      </c>
      <c r="C776" s="1">
        <v>-5</v>
      </c>
      <c r="D776" s="2">
        <v>10</v>
      </c>
      <c r="E776" s="5">
        <v>7.23</v>
      </c>
      <c r="F776" s="5">
        <v>2.81</v>
      </c>
      <c r="G776" s="5">
        <v>3.11</v>
      </c>
      <c r="H776" s="2"/>
    </row>
    <row r="777" spans="1:8">
      <c r="A777" s="1">
        <f t="shared" si="19"/>
        <v>7302</v>
      </c>
      <c r="B777" s="1">
        <v>3</v>
      </c>
      <c r="C777" s="1">
        <v>-4</v>
      </c>
      <c r="D777" s="2">
        <v>2</v>
      </c>
      <c r="E777" s="5">
        <v>822.19</v>
      </c>
      <c r="F777" s="5">
        <v>815.53</v>
      </c>
      <c r="G777" s="5">
        <v>10.91</v>
      </c>
      <c r="H777" s="2"/>
    </row>
    <row r="778" spans="1:8">
      <c r="A778" s="1">
        <f t="shared" si="19"/>
        <v>7303</v>
      </c>
      <c r="B778" s="1">
        <v>3</v>
      </c>
      <c r="C778" s="1">
        <v>-4</v>
      </c>
      <c r="D778" s="2">
        <v>3</v>
      </c>
      <c r="E778" s="5">
        <v>19.64</v>
      </c>
      <c r="F778" s="5">
        <v>17.89</v>
      </c>
      <c r="G778" s="5">
        <v>2.2599999999999998</v>
      </c>
      <c r="H778" s="2"/>
    </row>
    <row r="779" spans="1:8">
      <c r="A779" s="1">
        <f t="shared" si="19"/>
        <v>7304</v>
      </c>
      <c r="B779" s="1">
        <v>3</v>
      </c>
      <c r="C779" s="1">
        <v>-4</v>
      </c>
      <c r="D779" s="2">
        <v>4</v>
      </c>
      <c r="E779" s="5">
        <v>944.76</v>
      </c>
      <c r="F779" s="5">
        <v>953.67</v>
      </c>
      <c r="G779" s="5">
        <v>13.37</v>
      </c>
      <c r="H779" s="2"/>
    </row>
    <row r="780" spans="1:8">
      <c r="A780" s="1">
        <f t="shared" si="19"/>
        <v>7305</v>
      </c>
      <c r="B780" s="1">
        <v>3</v>
      </c>
      <c r="C780" s="1">
        <v>-4</v>
      </c>
      <c r="D780" s="2">
        <v>5</v>
      </c>
      <c r="E780" s="5">
        <v>491.58</v>
      </c>
      <c r="F780" s="5">
        <v>480.21</v>
      </c>
      <c r="G780" s="5">
        <v>9.8000000000000007</v>
      </c>
      <c r="H780" s="2"/>
    </row>
    <row r="781" spans="1:8">
      <c r="A781" s="1">
        <f t="shared" si="19"/>
        <v>7306</v>
      </c>
      <c r="B781" s="1">
        <v>3</v>
      </c>
      <c r="C781" s="1">
        <v>-4</v>
      </c>
      <c r="D781" s="2">
        <v>6</v>
      </c>
      <c r="E781" s="5">
        <v>105.04</v>
      </c>
      <c r="F781" s="5">
        <v>96.31</v>
      </c>
      <c r="G781" s="5">
        <v>4.71</v>
      </c>
      <c r="H781" s="2"/>
    </row>
    <row r="782" spans="1:8">
      <c r="A782" s="1">
        <f t="shared" si="19"/>
        <v>7307</v>
      </c>
      <c r="B782" s="1">
        <v>3</v>
      </c>
      <c r="C782" s="1">
        <v>-4</v>
      </c>
      <c r="D782" s="2">
        <v>7</v>
      </c>
      <c r="E782" s="5">
        <v>143.61000000000001</v>
      </c>
      <c r="F782" s="5">
        <v>138.87</v>
      </c>
      <c r="G782" s="5">
        <v>7.51</v>
      </c>
      <c r="H782" s="2"/>
    </row>
    <row r="783" spans="1:8">
      <c r="A783" s="1">
        <f t="shared" si="19"/>
        <v>7308</v>
      </c>
      <c r="B783" s="1">
        <v>3</v>
      </c>
      <c r="C783" s="1">
        <v>-4</v>
      </c>
      <c r="D783" s="2">
        <v>8</v>
      </c>
      <c r="E783" s="5">
        <v>402.75</v>
      </c>
      <c r="F783" s="5">
        <v>381.9</v>
      </c>
      <c r="G783" s="5">
        <v>9.76</v>
      </c>
      <c r="H783" s="2"/>
    </row>
    <row r="784" spans="1:8">
      <c r="A784" s="1">
        <f t="shared" si="19"/>
        <v>7309</v>
      </c>
      <c r="B784" s="1">
        <v>3</v>
      </c>
      <c r="C784" s="1">
        <v>-4</v>
      </c>
      <c r="D784" s="2">
        <v>9</v>
      </c>
      <c r="E784" s="5">
        <v>364.07</v>
      </c>
      <c r="F784" s="5">
        <v>355.92</v>
      </c>
      <c r="G784" s="5">
        <v>9.92</v>
      </c>
      <c r="H784" s="2"/>
    </row>
    <row r="785" spans="1:8">
      <c r="A785" s="1">
        <f t="shared" si="19"/>
        <v>7310</v>
      </c>
      <c r="B785" s="1">
        <v>3</v>
      </c>
      <c r="C785" s="1">
        <v>-4</v>
      </c>
      <c r="D785" s="2">
        <v>10</v>
      </c>
      <c r="E785" s="5">
        <v>356.91</v>
      </c>
      <c r="F785" s="5">
        <v>343.55</v>
      </c>
      <c r="G785" s="5">
        <v>17.05</v>
      </c>
      <c r="H785" s="2"/>
    </row>
    <row r="786" spans="1:8">
      <c r="A786" s="1">
        <f t="shared" si="19"/>
        <v>7349</v>
      </c>
      <c r="B786" s="1">
        <v>3</v>
      </c>
      <c r="C786" s="1">
        <v>-3</v>
      </c>
      <c r="D786" s="2">
        <v>-1</v>
      </c>
      <c r="E786" s="5">
        <v>1576.38</v>
      </c>
      <c r="F786" s="5">
        <v>1602.98</v>
      </c>
      <c r="G786" s="5">
        <v>10.93</v>
      </c>
      <c r="H786" s="2"/>
    </row>
    <row r="787" spans="1:8">
      <c r="A787" s="1">
        <f t="shared" si="19"/>
        <v>7351</v>
      </c>
      <c r="B787" s="1">
        <v>3</v>
      </c>
      <c r="C787" s="1">
        <v>-3</v>
      </c>
      <c r="D787" s="2">
        <v>1</v>
      </c>
      <c r="E787" s="5">
        <v>1639.71</v>
      </c>
      <c r="F787" s="5">
        <v>1612.09</v>
      </c>
      <c r="G787" s="5">
        <v>14.42</v>
      </c>
      <c r="H787" s="2"/>
    </row>
    <row r="788" spans="1:8">
      <c r="A788" s="1">
        <f t="shared" si="19"/>
        <v>7352</v>
      </c>
      <c r="B788" s="1">
        <v>3</v>
      </c>
      <c r="C788" s="1">
        <v>-3</v>
      </c>
      <c r="D788" s="2">
        <v>2</v>
      </c>
      <c r="E788" s="5">
        <v>551.79</v>
      </c>
      <c r="F788" s="5">
        <v>497.29</v>
      </c>
      <c r="G788" s="5">
        <v>7.12</v>
      </c>
      <c r="H788" s="2"/>
    </row>
    <row r="789" spans="1:8">
      <c r="A789" s="1">
        <f t="shared" si="19"/>
        <v>7353</v>
      </c>
      <c r="B789" s="1">
        <v>3</v>
      </c>
      <c r="C789" s="1">
        <v>-3</v>
      </c>
      <c r="D789" s="2">
        <v>3</v>
      </c>
      <c r="E789" s="5">
        <v>417.45</v>
      </c>
      <c r="F789" s="5">
        <v>385.83</v>
      </c>
      <c r="G789" s="5">
        <v>7.84</v>
      </c>
      <c r="H789" s="2"/>
    </row>
    <row r="790" spans="1:8">
      <c r="A790" s="1">
        <f t="shared" si="19"/>
        <v>7354</v>
      </c>
      <c r="B790" s="1">
        <v>3</v>
      </c>
      <c r="C790" s="1">
        <v>-3</v>
      </c>
      <c r="D790" s="2">
        <v>4</v>
      </c>
      <c r="E790" s="5">
        <v>276.61</v>
      </c>
      <c r="F790" s="5">
        <v>241.8</v>
      </c>
      <c r="G790" s="5">
        <v>5.77</v>
      </c>
      <c r="H790" s="2"/>
    </row>
    <row r="791" spans="1:8">
      <c r="A791" s="1">
        <f t="shared" si="19"/>
        <v>7355</v>
      </c>
      <c r="B791" s="1">
        <v>3</v>
      </c>
      <c r="C791" s="1">
        <v>-3</v>
      </c>
      <c r="D791" s="2">
        <v>5</v>
      </c>
      <c r="E791" s="5">
        <v>1163.92</v>
      </c>
      <c r="F791" s="5">
        <v>1257.23</v>
      </c>
      <c r="G791" s="5">
        <v>15.87</v>
      </c>
      <c r="H791" s="2"/>
    </row>
    <row r="792" spans="1:8">
      <c r="A792" s="1">
        <f t="shared" si="19"/>
        <v>7356</v>
      </c>
      <c r="B792" s="1">
        <v>3</v>
      </c>
      <c r="C792" s="1">
        <v>-3</v>
      </c>
      <c r="D792" s="2">
        <v>6</v>
      </c>
      <c r="E792" s="5">
        <v>213.94</v>
      </c>
      <c r="F792" s="5">
        <v>209.06</v>
      </c>
      <c r="G792" s="5">
        <v>8.3800000000000008</v>
      </c>
      <c r="H792" s="2"/>
    </row>
    <row r="793" spans="1:8">
      <c r="A793" s="1">
        <f t="shared" si="19"/>
        <v>7357</v>
      </c>
      <c r="B793" s="1">
        <v>3</v>
      </c>
      <c r="C793" s="1">
        <v>-3</v>
      </c>
      <c r="D793" s="2">
        <v>7</v>
      </c>
      <c r="E793" s="5">
        <v>186.78</v>
      </c>
      <c r="F793" s="5">
        <v>188.96</v>
      </c>
      <c r="G793" s="5">
        <v>6.34</v>
      </c>
      <c r="H793" s="2"/>
    </row>
    <row r="794" spans="1:8">
      <c r="A794" s="1">
        <f t="shared" si="19"/>
        <v>7358</v>
      </c>
      <c r="B794" s="1">
        <v>3</v>
      </c>
      <c r="C794" s="1">
        <v>-3</v>
      </c>
      <c r="D794" s="2">
        <v>8</v>
      </c>
      <c r="E794" s="5">
        <v>220.96</v>
      </c>
      <c r="F794" s="5">
        <v>223.94</v>
      </c>
      <c r="G794" s="5">
        <v>7.49</v>
      </c>
      <c r="H794" s="2"/>
    </row>
    <row r="795" spans="1:8">
      <c r="A795" s="1">
        <f t="shared" si="19"/>
        <v>7359</v>
      </c>
      <c r="B795" s="1">
        <v>3</v>
      </c>
      <c r="C795" s="1">
        <v>-3</v>
      </c>
      <c r="D795" s="2">
        <v>9</v>
      </c>
      <c r="E795" s="5">
        <v>99.95</v>
      </c>
      <c r="F795" s="5">
        <v>105.59</v>
      </c>
      <c r="G795" s="5">
        <v>5.87</v>
      </c>
      <c r="H795" s="2"/>
    </row>
    <row r="796" spans="1:8">
      <c r="A796" s="1">
        <f t="shared" si="19"/>
        <v>7360</v>
      </c>
      <c r="B796" s="1">
        <v>3</v>
      </c>
      <c r="C796" s="1">
        <v>-3</v>
      </c>
      <c r="D796" s="2">
        <v>10</v>
      </c>
      <c r="E796" s="5">
        <v>20.38</v>
      </c>
      <c r="F796" s="5">
        <v>14.31</v>
      </c>
      <c r="G796" s="5">
        <v>5.0199999999999996</v>
      </c>
      <c r="H796" s="2"/>
    </row>
    <row r="797" spans="1:8">
      <c r="A797" s="1">
        <f t="shared" si="19"/>
        <v>7401</v>
      </c>
      <c r="B797" s="1">
        <v>3</v>
      </c>
      <c r="C797" s="1">
        <v>-2</v>
      </c>
      <c r="D797" s="2">
        <v>1</v>
      </c>
      <c r="E797" s="5">
        <v>17.670000000000002</v>
      </c>
      <c r="F797" s="5">
        <v>22.49</v>
      </c>
      <c r="G797" s="5">
        <v>1.82</v>
      </c>
      <c r="H797" s="2"/>
    </row>
    <row r="798" spans="1:8">
      <c r="A798" s="1">
        <f t="shared" si="19"/>
        <v>7402</v>
      </c>
      <c r="B798" s="1">
        <v>3</v>
      </c>
      <c r="C798" s="1">
        <v>-2</v>
      </c>
      <c r="D798" s="2">
        <v>2</v>
      </c>
      <c r="E798" s="5">
        <v>259.27999999999997</v>
      </c>
      <c r="F798" s="5">
        <v>282.64999999999998</v>
      </c>
      <c r="G798" s="5">
        <v>7.19</v>
      </c>
      <c r="H798" s="2"/>
    </row>
    <row r="799" spans="1:8">
      <c r="A799" s="1">
        <f t="shared" si="19"/>
        <v>7403</v>
      </c>
      <c r="B799" s="1">
        <v>3</v>
      </c>
      <c r="C799" s="1">
        <v>-2</v>
      </c>
      <c r="D799" s="2">
        <v>3</v>
      </c>
      <c r="E799" s="5">
        <v>454.83</v>
      </c>
      <c r="F799" s="5">
        <v>416.45</v>
      </c>
      <c r="G799" s="5">
        <v>7.91</v>
      </c>
      <c r="H799" s="2"/>
    </row>
    <row r="800" spans="1:8">
      <c r="A800" s="1">
        <f t="shared" si="19"/>
        <v>7404</v>
      </c>
      <c r="B800" s="1">
        <v>3</v>
      </c>
      <c r="C800" s="1">
        <v>-2</v>
      </c>
      <c r="D800" s="2">
        <v>4</v>
      </c>
      <c r="E800" s="5">
        <v>269.38</v>
      </c>
      <c r="F800" s="5">
        <v>272.10000000000002</v>
      </c>
      <c r="G800" s="5">
        <v>6.46</v>
      </c>
      <c r="H800" s="2"/>
    </row>
    <row r="801" spans="1:13">
      <c r="A801" s="1">
        <f t="shared" si="19"/>
        <v>7405</v>
      </c>
      <c r="B801" s="1">
        <v>3</v>
      </c>
      <c r="C801" s="1">
        <v>-2</v>
      </c>
      <c r="D801" s="2">
        <v>5</v>
      </c>
      <c r="E801" s="5">
        <v>343.45</v>
      </c>
      <c r="F801" s="5">
        <v>335.23</v>
      </c>
      <c r="G801" s="5">
        <v>6.88</v>
      </c>
      <c r="H801" s="2"/>
    </row>
    <row r="802" spans="1:13">
      <c r="A802" s="1">
        <f t="shared" si="19"/>
        <v>7406</v>
      </c>
      <c r="B802" s="1">
        <v>3</v>
      </c>
      <c r="C802" s="1">
        <v>-2</v>
      </c>
      <c r="D802" s="2">
        <v>6</v>
      </c>
      <c r="E802" s="5">
        <v>696.1</v>
      </c>
      <c r="F802" s="5">
        <v>665.04</v>
      </c>
      <c r="G802" s="5">
        <v>11</v>
      </c>
      <c r="H802" s="2"/>
    </row>
    <row r="803" spans="1:13">
      <c r="A803" s="1">
        <f t="shared" si="19"/>
        <v>7407</v>
      </c>
      <c r="B803" s="1">
        <v>3</v>
      </c>
      <c r="C803" s="1">
        <v>-2</v>
      </c>
      <c r="D803" s="2">
        <v>7</v>
      </c>
      <c r="E803" s="5">
        <v>1562.73</v>
      </c>
      <c r="F803" s="5">
        <v>1576.55</v>
      </c>
      <c r="G803" s="5">
        <v>20.56</v>
      </c>
      <c r="H803" s="2"/>
    </row>
    <row r="804" spans="1:13">
      <c r="A804" s="1">
        <f t="shared" si="19"/>
        <v>7408</v>
      </c>
      <c r="B804" s="1">
        <v>3</v>
      </c>
      <c r="C804" s="1">
        <v>-2</v>
      </c>
      <c r="D804" s="2">
        <v>8</v>
      </c>
      <c r="E804" s="5">
        <v>352.14</v>
      </c>
      <c r="F804" s="5">
        <v>346.52</v>
      </c>
      <c r="G804" s="5">
        <v>8.69</v>
      </c>
      <c r="H804" s="2"/>
    </row>
    <row r="805" spans="1:13">
      <c r="A805" s="1">
        <f t="shared" si="19"/>
        <v>7409</v>
      </c>
      <c r="B805" s="1">
        <v>3</v>
      </c>
      <c r="C805" s="1">
        <v>-2</v>
      </c>
      <c r="D805" s="2">
        <v>9</v>
      </c>
      <c r="E805" s="5">
        <v>212.23</v>
      </c>
      <c r="F805" s="5">
        <v>219</v>
      </c>
      <c r="G805" s="5">
        <v>10.95</v>
      </c>
      <c r="H805" s="2"/>
    </row>
    <row r="806" spans="1:13">
      <c r="A806" s="1">
        <f t="shared" si="19"/>
        <v>7410</v>
      </c>
      <c r="B806" s="1">
        <v>3</v>
      </c>
      <c r="C806" s="1">
        <v>-2</v>
      </c>
      <c r="D806" s="2">
        <v>10</v>
      </c>
      <c r="E806" s="5">
        <v>49.64</v>
      </c>
      <c r="F806" s="5">
        <v>47.23</v>
      </c>
      <c r="G806" s="5">
        <v>6.15</v>
      </c>
      <c r="H806" s="2"/>
    </row>
    <row r="807" spans="1:13">
      <c r="A807" s="1">
        <f t="shared" si="19"/>
        <v>7450</v>
      </c>
      <c r="B807" s="1">
        <v>3</v>
      </c>
      <c r="C807" s="1">
        <v>-1</v>
      </c>
      <c r="D807" s="2">
        <v>0</v>
      </c>
      <c r="E807" s="5">
        <v>1198.72</v>
      </c>
      <c r="F807" s="5">
        <v>1090.1600000000001</v>
      </c>
      <c r="G807" s="5">
        <v>9.59</v>
      </c>
      <c r="H807" s="2"/>
    </row>
    <row r="808" spans="1:13">
      <c r="A808" s="1">
        <f t="shared" si="19"/>
        <v>7451</v>
      </c>
      <c r="B808" s="1">
        <v>3</v>
      </c>
      <c r="C808" s="1">
        <v>-1</v>
      </c>
      <c r="D808" s="2">
        <v>1</v>
      </c>
      <c r="E808" s="5">
        <v>380.37</v>
      </c>
      <c r="F808" s="5">
        <v>395.32</v>
      </c>
      <c r="G808" s="5">
        <v>7.04</v>
      </c>
      <c r="H808" s="2"/>
    </row>
    <row r="809" spans="1:13">
      <c r="A809" s="1">
        <f t="shared" si="19"/>
        <v>7452</v>
      </c>
      <c r="B809" s="1">
        <v>3</v>
      </c>
      <c r="C809" s="1">
        <v>-1</v>
      </c>
      <c r="D809" s="2">
        <v>2</v>
      </c>
      <c r="E809" s="5">
        <v>1466.11</v>
      </c>
      <c r="F809" s="5">
        <v>1404.2</v>
      </c>
      <c r="G809" s="5">
        <v>14.33</v>
      </c>
      <c r="H809" s="2"/>
    </row>
    <row r="810" spans="1:13">
      <c r="A810" s="1">
        <f t="shared" si="19"/>
        <v>7453</v>
      </c>
      <c r="B810" s="1">
        <v>3</v>
      </c>
      <c r="C810" s="1">
        <v>-1</v>
      </c>
      <c r="D810" s="2">
        <v>3</v>
      </c>
      <c r="E810" s="5">
        <v>937.55</v>
      </c>
      <c r="F810" s="5">
        <v>974.32</v>
      </c>
      <c r="G810" s="5">
        <v>11.51</v>
      </c>
      <c r="H810" s="2"/>
    </row>
    <row r="811" spans="1:13">
      <c r="A811" s="1">
        <f t="shared" si="19"/>
        <v>7454</v>
      </c>
      <c r="B811" s="1">
        <v>3</v>
      </c>
      <c r="C811" s="1">
        <v>-1</v>
      </c>
      <c r="D811" s="2">
        <v>4</v>
      </c>
      <c r="E811" s="5">
        <v>1909.26</v>
      </c>
      <c r="F811" s="5">
        <v>1936.84</v>
      </c>
      <c r="G811" s="5">
        <v>19.48</v>
      </c>
      <c r="H811" s="2"/>
    </row>
    <row r="812" spans="1:13">
      <c r="A812" s="1">
        <f t="shared" si="19"/>
        <v>7455</v>
      </c>
      <c r="B812" s="1">
        <v>3</v>
      </c>
      <c r="C812" s="1">
        <v>-1</v>
      </c>
      <c r="D812" s="2">
        <v>5</v>
      </c>
      <c r="E812" s="5">
        <v>387.45</v>
      </c>
      <c r="F812" s="5">
        <v>357.78</v>
      </c>
      <c r="G812" s="5">
        <v>7.6</v>
      </c>
      <c r="H812" s="2"/>
    </row>
    <row r="813" spans="1:13">
      <c r="A813" s="1">
        <f t="shared" si="19"/>
        <v>7456</v>
      </c>
      <c r="B813" s="1">
        <v>3</v>
      </c>
      <c r="C813" s="1">
        <v>-1</v>
      </c>
      <c r="D813" s="2">
        <v>6</v>
      </c>
      <c r="E813" s="5">
        <v>538.79999999999995</v>
      </c>
      <c r="F813" s="5">
        <v>530.69000000000005</v>
      </c>
      <c r="G813" s="5">
        <v>9.1199999999999992</v>
      </c>
      <c r="H813" s="2"/>
      <c r="I813" s="1"/>
      <c r="J813" s="1"/>
      <c r="K813" s="2"/>
      <c r="L813" s="5"/>
      <c r="M813" s="5"/>
    </row>
    <row r="814" spans="1:13">
      <c r="A814" s="1">
        <f t="shared" si="19"/>
        <v>7457</v>
      </c>
      <c r="B814" s="1">
        <v>3</v>
      </c>
      <c r="C814" s="1">
        <v>-1</v>
      </c>
      <c r="D814" s="2">
        <v>7</v>
      </c>
      <c r="E814" s="5">
        <v>110.11</v>
      </c>
      <c r="F814" s="5">
        <v>102.38</v>
      </c>
      <c r="G814" s="5">
        <v>4.6399999999999997</v>
      </c>
      <c r="H814" s="2"/>
    </row>
    <row r="815" spans="1:13">
      <c r="A815" s="1">
        <f t="shared" si="19"/>
        <v>7458</v>
      </c>
      <c r="B815" s="1">
        <v>3</v>
      </c>
      <c r="C815" s="1">
        <v>-1</v>
      </c>
      <c r="D815" s="2">
        <v>8</v>
      </c>
      <c r="E815" s="5">
        <v>98.83</v>
      </c>
      <c r="F815" s="5">
        <v>95.76</v>
      </c>
      <c r="G815" s="5">
        <v>3.82</v>
      </c>
      <c r="H815" s="2"/>
    </row>
    <row r="816" spans="1:13">
      <c r="A816" s="1">
        <f t="shared" si="19"/>
        <v>7459</v>
      </c>
      <c r="B816" s="1">
        <v>3</v>
      </c>
      <c r="C816" s="1">
        <v>-1</v>
      </c>
      <c r="D816" s="2">
        <v>9</v>
      </c>
      <c r="E816" s="5">
        <v>128.59</v>
      </c>
      <c r="F816" s="5">
        <v>114.06</v>
      </c>
      <c r="G816" s="5">
        <v>3.66</v>
      </c>
      <c r="H816" s="2"/>
    </row>
    <row r="817" spans="1:13">
      <c r="A817" s="1">
        <f t="shared" si="19"/>
        <v>7499</v>
      </c>
      <c r="B817" s="1">
        <v>3</v>
      </c>
      <c r="C817" s="1">
        <v>0</v>
      </c>
      <c r="D817" s="2">
        <v>-1</v>
      </c>
      <c r="E817" s="5">
        <v>172.26</v>
      </c>
      <c r="F817" s="5">
        <v>187.14</v>
      </c>
      <c r="G817" s="5">
        <v>6.43</v>
      </c>
      <c r="H817" s="2"/>
    </row>
    <row r="818" spans="1:13">
      <c r="A818" s="1">
        <f t="shared" si="19"/>
        <v>7500</v>
      </c>
      <c r="B818" s="1">
        <v>3</v>
      </c>
      <c r="C818" s="1">
        <v>0</v>
      </c>
      <c r="D818" s="2">
        <v>0</v>
      </c>
      <c r="E818" s="5">
        <v>1133</v>
      </c>
      <c r="F818" s="5">
        <v>1106.3</v>
      </c>
      <c r="G818" s="5">
        <v>10.57</v>
      </c>
      <c r="H818" s="2"/>
    </row>
    <row r="819" spans="1:13">
      <c r="A819" s="1">
        <f t="shared" si="19"/>
        <v>7501</v>
      </c>
      <c r="B819" s="1">
        <v>3</v>
      </c>
      <c r="C819" s="1">
        <v>0</v>
      </c>
      <c r="D819" s="2">
        <v>1</v>
      </c>
      <c r="E819" s="5">
        <v>144.61000000000001</v>
      </c>
      <c r="F819" s="5">
        <v>118.1</v>
      </c>
      <c r="G819" s="5">
        <v>3.29</v>
      </c>
      <c r="H819" s="2"/>
    </row>
    <row r="820" spans="1:13">
      <c r="A820" s="1">
        <f t="shared" si="19"/>
        <v>7502</v>
      </c>
      <c r="B820" s="1">
        <v>3</v>
      </c>
      <c r="C820" s="1">
        <v>0</v>
      </c>
      <c r="D820" s="2">
        <v>2</v>
      </c>
      <c r="E820" s="5">
        <v>33.22</v>
      </c>
      <c r="F820" s="5">
        <v>30.51</v>
      </c>
      <c r="G820" s="5">
        <v>1.81</v>
      </c>
      <c r="H820" s="2"/>
    </row>
    <row r="821" spans="1:13">
      <c r="A821" s="1">
        <f t="shared" si="19"/>
        <v>7503</v>
      </c>
      <c r="B821" s="1">
        <v>3</v>
      </c>
      <c r="C821" s="1">
        <v>0</v>
      </c>
      <c r="D821" s="2">
        <v>3</v>
      </c>
      <c r="E821" s="5">
        <v>425.34</v>
      </c>
      <c r="F821" s="5">
        <v>401.21</v>
      </c>
      <c r="G821" s="5">
        <v>7.53</v>
      </c>
      <c r="H821" s="2"/>
    </row>
    <row r="822" spans="1:13">
      <c r="A822" s="1">
        <f t="shared" si="19"/>
        <v>7504</v>
      </c>
      <c r="B822" s="1">
        <v>3</v>
      </c>
      <c r="C822" s="1">
        <v>0</v>
      </c>
      <c r="D822" s="2">
        <v>4</v>
      </c>
      <c r="E822" s="5">
        <v>31.86</v>
      </c>
      <c r="F822" s="5">
        <v>25.44</v>
      </c>
      <c r="G822" s="5">
        <v>1.95</v>
      </c>
      <c r="H822" s="2"/>
    </row>
    <row r="823" spans="1:13">
      <c r="A823" s="1">
        <f t="shared" si="19"/>
        <v>7505</v>
      </c>
      <c r="B823" s="1">
        <v>3</v>
      </c>
      <c r="C823" s="1">
        <v>0</v>
      </c>
      <c r="D823" s="2">
        <v>5</v>
      </c>
      <c r="E823" s="5">
        <v>1656.03</v>
      </c>
      <c r="F823" s="5">
        <v>1647.59</v>
      </c>
      <c r="G823" s="5">
        <v>13.75</v>
      </c>
      <c r="H823" s="2"/>
    </row>
    <row r="824" spans="1:13">
      <c r="A824" s="1">
        <f t="shared" si="19"/>
        <v>7506</v>
      </c>
      <c r="B824" s="1">
        <v>3</v>
      </c>
      <c r="C824" s="1">
        <v>0</v>
      </c>
      <c r="D824" s="2">
        <v>6</v>
      </c>
      <c r="E824" s="5">
        <v>3748.82</v>
      </c>
      <c r="F824" s="5">
        <v>3815.76</v>
      </c>
      <c r="G824" s="5">
        <v>23.84</v>
      </c>
      <c r="H824" s="2"/>
    </row>
    <row r="825" spans="1:13">
      <c r="A825" s="1">
        <f t="shared" ref="A825:A888" si="20">ABS(2500*B825+50*C825+D825)</f>
        <v>7507</v>
      </c>
      <c r="B825" s="1">
        <v>3</v>
      </c>
      <c r="C825" s="1">
        <v>0</v>
      </c>
      <c r="D825" s="2">
        <v>7</v>
      </c>
      <c r="E825" s="5">
        <v>492.65</v>
      </c>
      <c r="F825" s="5">
        <v>504.83</v>
      </c>
      <c r="G825" s="5">
        <v>8.98</v>
      </c>
      <c r="H825" s="2"/>
      <c r="I825" s="1"/>
      <c r="J825" s="1"/>
      <c r="K825" s="2"/>
      <c r="L825" s="5"/>
      <c r="M825" s="5"/>
    </row>
    <row r="826" spans="1:13">
      <c r="A826" s="1">
        <f t="shared" si="20"/>
        <v>7508</v>
      </c>
      <c r="B826" s="1">
        <v>3</v>
      </c>
      <c r="C826" s="1">
        <v>0</v>
      </c>
      <c r="D826" s="2">
        <v>8</v>
      </c>
      <c r="E826" s="5">
        <v>1168.79</v>
      </c>
      <c r="F826" s="5">
        <v>1120.82</v>
      </c>
      <c r="G826" s="5">
        <v>15.81</v>
      </c>
      <c r="H826" s="2"/>
      <c r="I826" s="1"/>
      <c r="J826" s="1"/>
      <c r="K826" s="2"/>
      <c r="L826" s="5"/>
      <c r="M826" s="5"/>
    </row>
    <row r="827" spans="1:13">
      <c r="A827" s="1">
        <f t="shared" si="20"/>
        <v>7509</v>
      </c>
      <c r="B827" s="1">
        <v>3</v>
      </c>
      <c r="C827" s="1">
        <v>0</v>
      </c>
      <c r="D827" s="2">
        <v>9</v>
      </c>
      <c r="E827" s="5">
        <v>93.81</v>
      </c>
      <c r="F827" s="5">
        <v>97.5</v>
      </c>
      <c r="G827" s="5">
        <v>3.46</v>
      </c>
      <c r="H827" s="2"/>
    </row>
    <row r="828" spans="1:13">
      <c r="A828" s="1">
        <f t="shared" si="20"/>
        <v>7548</v>
      </c>
      <c r="B828" s="1">
        <v>3</v>
      </c>
      <c r="C828" s="1">
        <v>1</v>
      </c>
      <c r="D828" s="2">
        <v>-2</v>
      </c>
      <c r="E828" s="5">
        <v>12.41</v>
      </c>
      <c r="F828" s="5">
        <v>15.48</v>
      </c>
      <c r="G828" s="5">
        <v>2.04</v>
      </c>
      <c r="H828" s="2"/>
    </row>
    <row r="829" spans="1:13">
      <c r="A829" s="1">
        <f t="shared" si="20"/>
        <v>7549</v>
      </c>
      <c r="B829" s="1">
        <v>3</v>
      </c>
      <c r="C829" s="1">
        <v>1</v>
      </c>
      <c r="D829" s="2">
        <v>-1</v>
      </c>
      <c r="E829" s="5">
        <v>692.18</v>
      </c>
      <c r="F829" s="5">
        <v>563.87</v>
      </c>
      <c r="G829" s="5">
        <v>13.11</v>
      </c>
      <c r="H829" s="2"/>
    </row>
    <row r="830" spans="1:13">
      <c r="A830" s="1">
        <f t="shared" si="20"/>
        <v>7550</v>
      </c>
      <c r="B830" s="1">
        <v>3</v>
      </c>
      <c r="C830" s="1">
        <v>1</v>
      </c>
      <c r="D830" s="2">
        <v>0</v>
      </c>
      <c r="E830" s="5">
        <v>149.36000000000001</v>
      </c>
      <c r="F830" s="5">
        <v>128.49</v>
      </c>
      <c r="G830" s="5">
        <v>3.44</v>
      </c>
      <c r="H830" s="2"/>
    </row>
    <row r="831" spans="1:13">
      <c r="A831" s="1">
        <f t="shared" si="20"/>
        <v>7551</v>
      </c>
      <c r="B831" s="1">
        <v>3</v>
      </c>
      <c r="C831" s="1">
        <v>1</v>
      </c>
      <c r="D831" s="2">
        <v>1</v>
      </c>
      <c r="E831" s="5">
        <v>6443.98</v>
      </c>
      <c r="F831" s="5">
        <v>6404.07</v>
      </c>
      <c r="G831" s="5">
        <v>41.9</v>
      </c>
      <c r="H831" s="2"/>
    </row>
    <row r="832" spans="1:13">
      <c r="A832" s="1">
        <f t="shared" si="20"/>
        <v>7552</v>
      </c>
      <c r="B832" s="1">
        <v>3</v>
      </c>
      <c r="C832" s="1">
        <v>1</v>
      </c>
      <c r="D832" s="2">
        <v>2</v>
      </c>
      <c r="E832" s="5">
        <v>25.62</v>
      </c>
      <c r="F832" s="5">
        <v>15.71</v>
      </c>
      <c r="G832" s="5">
        <v>1.79</v>
      </c>
      <c r="H832" s="2"/>
    </row>
    <row r="833" spans="1:13">
      <c r="A833" s="1">
        <f t="shared" si="20"/>
        <v>7553</v>
      </c>
      <c r="B833" s="1">
        <v>3</v>
      </c>
      <c r="C833" s="1">
        <v>1</v>
      </c>
      <c r="D833" s="2">
        <v>3</v>
      </c>
      <c r="E833" s="5">
        <v>447.1</v>
      </c>
      <c r="F833" s="5">
        <v>405.82</v>
      </c>
      <c r="G833" s="5">
        <v>7.13</v>
      </c>
      <c r="H833" s="2"/>
    </row>
    <row r="834" spans="1:13">
      <c r="A834" s="1">
        <f t="shared" si="20"/>
        <v>7554</v>
      </c>
      <c r="B834" s="1">
        <v>3</v>
      </c>
      <c r="C834" s="1">
        <v>1</v>
      </c>
      <c r="D834" s="2">
        <v>4</v>
      </c>
      <c r="E834" s="5">
        <v>421.35</v>
      </c>
      <c r="F834" s="5">
        <v>418.25</v>
      </c>
      <c r="G834" s="5">
        <v>5.78</v>
      </c>
      <c r="H834" s="2"/>
    </row>
    <row r="835" spans="1:13">
      <c r="A835" s="1">
        <f t="shared" si="20"/>
        <v>7555</v>
      </c>
      <c r="B835" s="1">
        <v>3</v>
      </c>
      <c r="C835" s="1">
        <v>1</v>
      </c>
      <c r="D835" s="2">
        <v>5</v>
      </c>
      <c r="E835" s="5">
        <v>741.25</v>
      </c>
      <c r="F835" s="5">
        <v>675.85</v>
      </c>
      <c r="G835" s="5">
        <v>7.63</v>
      </c>
      <c r="H835" s="2"/>
    </row>
    <row r="836" spans="1:13">
      <c r="A836" s="1">
        <f t="shared" si="20"/>
        <v>7556</v>
      </c>
      <c r="B836" s="1">
        <v>3</v>
      </c>
      <c r="C836" s="1">
        <v>1</v>
      </c>
      <c r="D836" s="2">
        <v>6</v>
      </c>
      <c r="E836" s="5">
        <v>1482.49</v>
      </c>
      <c r="F836" s="5">
        <v>1553.62</v>
      </c>
      <c r="G836" s="5">
        <v>13.31</v>
      </c>
      <c r="H836" s="2"/>
    </row>
    <row r="837" spans="1:13">
      <c r="A837" s="1">
        <f t="shared" si="20"/>
        <v>7557</v>
      </c>
      <c r="B837" s="1">
        <v>3</v>
      </c>
      <c r="C837" s="1">
        <v>1</v>
      </c>
      <c r="D837" s="2">
        <v>7</v>
      </c>
      <c r="E837" s="5">
        <v>948.47</v>
      </c>
      <c r="F837" s="5">
        <v>995.46</v>
      </c>
      <c r="G837" s="5">
        <v>12.52</v>
      </c>
      <c r="H837" s="2"/>
    </row>
    <row r="838" spans="1:13">
      <c r="A838" s="1">
        <f t="shared" si="20"/>
        <v>7558</v>
      </c>
      <c r="B838" s="1">
        <v>3</v>
      </c>
      <c r="C838" s="1">
        <v>1</v>
      </c>
      <c r="D838" s="2">
        <v>8</v>
      </c>
      <c r="E838" s="5">
        <v>441.22</v>
      </c>
      <c r="F838" s="5">
        <v>480.03</v>
      </c>
      <c r="G838" s="5">
        <v>8.73</v>
      </c>
      <c r="H838" s="2"/>
      <c r="I838" s="1"/>
      <c r="J838" s="1"/>
      <c r="K838" s="2"/>
      <c r="L838" s="5"/>
      <c r="M838" s="5"/>
    </row>
    <row r="839" spans="1:13">
      <c r="A839" s="1">
        <f t="shared" si="20"/>
        <v>7563</v>
      </c>
      <c r="B839" s="1">
        <v>3</v>
      </c>
      <c r="C839" s="1">
        <v>1</v>
      </c>
      <c r="D839" s="2">
        <v>13</v>
      </c>
      <c r="E839" s="5">
        <v>230.69</v>
      </c>
      <c r="F839" s="5">
        <v>241.25</v>
      </c>
      <c r="G839" s="5">
        <v>13.03</v>
      </c>
      <c r="H839" s="2"/>
      <c r="I839" s="1"/>
      <c r="J839" s="1"/>
      <c r="K839" s="2"/>
      <c r="L839" s="5"/>
      <c r="M839" s="5"/>
    </row>
    <row r="840" spans="1:13">
      <c r="A840" s="1">
        <f t="shared" si="20"/>
        <v>7564</v>
      </c>
      <c r="B840" s="1">
        <v>3</v>
      </c>
      <c r="C840" s="1">
        <v>1</v>
      </c>
      <c r="D840" s="2">
        <v>14</v>
      </c>
      <c r="E840" s="5">
        <v>14.96</v>
      </c>
      <c r="F840" s="5">
        <v>6.92</v>
      </c>
      <c r="G840" s="5">
        <v>4.38</v>
      </c>
      <c r="H840" s="2"/>
    </row>
    <row r="841" spans="1:13">
      <c r="A841" s="1">
        <f t="shared" si="20"/>
        <v>7596</v>
      </c>
      <c r="B841" s="1">
        <v>3</v>
      </c>
      <c r="C841" s="1">
        <v>2</v>
      </c>
      <c r="D841" s="2">
        <v>-4</v>
      </c>
      <c r="E841" s="5">
        <v>225.11</v>
      </c>
      <c r="F841" s="5">
        <v>210.82</v>
      </c>
      <c r="G841" s="5">
        <v>8.33</v>
      </c>
      <c r="H841" s="2"/>
    </row>
    <row r="842" spans="1:13">
      <c r="A842" s="1">
        <f t="shared" si="20"/>
        <v>7597</v>
      </c>
      <c r="B842" s="1">
        <v>3</v>
      </c>
      <c r="C842" s="1">
        <v>2</v>
      </c>
      <c r="D842" s="2">
        <v>-3</v>
      </c>
      <c r="E842" s="5">
        <v>1076.3699999999999</v>
      </c>
      <c r="F842" s="5">
        <v>1026.74</v>
      </c>
      <c r="G842" s="5">
        <v>18.12</v>
      </c>
      <c r="H842" s="2"/>
    </row>
    <row r="843" spans="1:13">
      <c r="A843" s="1">
        <f t="shared" si="20"/>
        <v>7598</v>
      </c>
      <c r="B843" s="1">
        <v>3</v>
      </c>
      <c r="C843" s="1">
        <v>2</v>
      </c>
      <c r="D843" s="2">
        <v>-2</v>
      </c>
      <c r="E843" s="5">
        <v>177.04</v>
      </c>
      <c r="F843" s="5">
        <v>204.06</v>
      </c>
      <c r="G843" s="5">
        <v>6.52</v>
      </c>
      <c r="H843" s="2"/>
    </row>
    <row r="844" spans="1:13">
      <c r="A844" s="1">
        <f t="shared" si="20"/>
        <v>7599</v>
      </c>
      <c r="B844" s="1">
        <v>3</v>
      </c>
      <c r="C844" s="1">
        <v>2</v>
      </c>
      <c r="D844" s="2">
        <v>-1</v>
      </c>
      <c r="E844" s="5">
        <v>138.72999999999999</v>
      </c>
      <c r="F844" s="5">
        <v>142.32</v>
      </c>
      <c r="G844" s="5">
        <v>5.43</v>
      </c>
      <c r="H844" s="2"/>
    </row>
    <row r="845" spans="1:13">
      <c r="A845" s="1">
        <f t="shared" si="20"/>
        <v>7600</v>
      </c>
      <c r="B845" s="1">
        <v>3</v>
      </c>
      <c r="C845" s="1">
        <v>2</v>
      </c>
      <c r="D845" s="2">
        <v>0</v>
      </c>
      <c r="E845" s="5">
        <v>425.43</v>
      </c>
      <c r="F845" s="5">
        <v>411.35</v>
      </c>
      <c r="G845" s="5">
        <v>10.09</v>
      </c>
      <c r="H845" s="2"/>
    </row>
    <row r="846" spans="1:13">
      <c r="A846" s="1">
        <f t="shared" si="20"/>
        <v>7601</v>
      </c>
      <c r="B846" s="1">
        <v>3</v>
      </c>
      <c r="C846" s="1">
        <v>2</v>
      </c>
      <c r="D846" s="2">
        <v>1</v>
      </c>
      <c r="E846" s="5">
        <v>378.42</v>
      </c>
      <c r="F846" s="5">
        <v>420.44</v>
      </c>
      <c r="G846" s="5">
        <v>7.18</v>
      </c>
      <c r="H846" s="2"/>
    </row>
    <row r="847" spans="1:13">
      <c r="A847" s="1">
        <f t="shared" si="20"/>
        <v>7602</v>
      </c>
      <c r="B847" s="1">
        <v>3</v>
      </c>
      <c r="C847" s="1">
        <v>2</v>
      </c>
      <c r="D847" s="2">
        <v>2</v>
      </c>
      <c r="E847" s="5">
        <v>442.19</v>
      </c>
      <c r="F847" s="5">
        <v>408.47</v>
      </c>
      <c r="G847" s="5">
        <v>6.94</v>
      </c>
      <c r="H847" s="2"/>
    </row>
    <row r="848" spans="1:13">
      <c r="A848" s="1">
        <f t="shared" si="20"/>
        <v>7603</v>
      </c>
      <c r="B848" s="1">
        <v>3</v>
      </c>
      <c r="C848" s="1">
        <v>2</v>
      </c>
      <c r="D848" s="2">
        <v>3</v>
      </c>
      <c r="E848" s="5">
        <v>3895.46</v>
      </c>
      <c r="F848" s="5">
        <v>4273.17</v>
      </c>
      <c r="G848" s="5">
        <v>64.55</v>
      </c>
      <c r="H848" s="2"/>
    </row>
    <row r="849" spans="1:13">
      <c r="A849" s="1">
        <f t="shared" si="20"/>
        <v>7604</v>
      </c>
      <c r="B849" s="1">
        <v>3</v>
      </c>
      <c r="C849" s="1">
        <v>2</v>
      </c>
      <c r="D849" s="2">
        <v>4</v>
      </c>
      <c r="E849" s="5">
        <v>677.98</v>
      </c>
      <c r="F849" s="5">
        <v>683.29</v>
      </c>
      <c r="G849" s="5">
        <v>6.44</v>
      </c>
      <c r="H849" s="2"/>
    </row>
    <row r="850" spans="1:13">
      <c r="A850" s="1">
        <f t="shared" si="20"/>
        <v>7605</v>
      </c>
      <c r="B850" s="1">
        <v>3</v>
      </c>
      <c r="C850" s="1">
        <v>2</v>
      </c>
      <c r="D850" s="2">
        <v>5</v>
      </c>
      <c r="E850" s="5">
        <v>3348.67</v>
      </c>
      <c r="F850" s="5">
        <v>3415.84</v>
      </c>
      <c r="G850" s="5">
        <v>28.98</v>
      </c>
      <c r="H850" s="2"/>
      <c r="I850" s="1"/>
      <c r="J850" s="1"/>
      <c r="K850" s="2"/>
      <c r="L850" s="5"/>
      <c r="M850" s="5"/>
    </row>
    <row r="851" spans="1:13">
      <c r="A851" s="1">
        <f t="shared" si="20"/>
        <v>7606</v>
      </c>
      <c r="B851" s="1">
        <v>3</v>
      </c>
      <c r="C851" s="1">
        <v>2</v>
      </c>
      <c r="D851" s="2">
        <v>6</v>
      </c>
      <c r="E851" s="5">
        <v>15.49</v>
      </c>
      <c r="F851" s="5">
        <v>16.63</v>
      </c>
      <c r="G851" s="5">
        <v>1.76</v>
      </c>
      <c r="H851" s="2"/>
      <c r="I851" s="1"/>
      <c r="J851" s="1"/>
      <c r="K851" s="2"/>
      <c r="L851" s="5"/>
      <c r="M851" s="5"/>
    </row>
    <row r="852" spans="1:13">
      <c r="A852" s="1">
        <f t="shared" si="20"/>
        <v>7607</v>
      </c>
      <c r="B852" s="1">
        <v>3</v>
      </c>
      <c r="C852" s="1">
        <v>2</v>
      </c>
      <c r="D852" s="2">
        <v>7</v>
      </c>
      <c r="E852" s="5">
        <v>1983.5</v>
      </c>
      <c r="F852" s="5">
        <v>2037.05</v>
      </c>
      <c r="G852" s="5">
        <v>19.5</v>
      </c>
      <c r="H852" s="2"/>
      <c r="I852" s="1"/>
      <c r="J852" s="1"/>
      <c r="K852" s="2"/>
      <c r="L852" s="5"/>
      <c r="M852" s="5"/>
    </row>
    <row r="853" spans="1:13">
      <c r="A853" s="1">
        <f t="shared" si="20"/>
        <v>7613</v>
      </c>
      <c r="B853" s="1">
        <v>3</v>
      </c>
      <c r="C853" s="1">
        <v>2</v>
      </c>
      <c r="D853" s="2">
        <v>13</v>
      </c>
      <c r="E853" s="5">
        <v>38.43</v>
      </c>
      <c r="F853" s="5">
        <v>35.97</v>
      </c>
      <c r="G853" s="5">
        <v>4.05</v>
      </c>
      <c r="H853" s="2"/>
    </row>
    <row r="854" spans="1:13">
      <c r="A854" s="1">
        <f t="shared" si="20"/>
        <v>7614</v>
      </c>
      <c r="B854" s="1">
        <v>3</v>
      </c>
      <c r="C854" s="1">
        <v>2</v>
      </c>
      <c r="D854" s="2">
        <v>14</v>
      </c>
      <c r="E854" s="5">
        <v>43.23</v>
      </c>
      <c r="F854" s="5">
        <v>32.32</v>
      </c>
      <c r="G854" s="5">
        <v>6.76</v>
      </c>
      <c r="H854" s="2"/>
    </row>
    <row r="855" spans="1:13">
      <c r="A855" s="1">
        <f t="shared" si="20"/>
        <v>7644</v>
      </c>
      <c r="B855" s="1">
        <v>3</v>
      </c>
      <c r="C855" s="1">
        <v>3</v>
      </c>
      <c r="D855" s="2">
        <v>-6</v>
      </c>
      <c r="E855" s="5">
        <v>70.2</v>
      </c>
      <c r="F855" s="5">
        <v>67.31</v>
      </c>
      <c r="G855" s="5">
        <v>6.02</v>
      </c>
      <c r="H855" s="2"/>
    </row>
    <row r="856" spans="1:13">
      <c r="A856" s="1">
        <f t="shared" si="20"/>
        <v>7645</v>
      </c>
      <c r="B856" s="1">
        <v>3</v>
      </c>
      <c r="C856" s="1">
        <v>3</v>
      </c>
      <c r="D856" s="2">
        <v>-5</v>
      </c>
      <c r="E856" s="5">
        <v>146.27000000000001</v>
      </c>
      <c r="F856" s="5">
        <v>130.26</v>
      </c>
      <c r="G856" s="5">
        <v>6.88</v>
      </c>
      <c r="H856" s="2"/>
    </row>
    <row r="857" spans="1:13">
      <c r="A857" s="1">
        <f t="shared" si="20"/>
        <v>7646</v>
      </c>
      <c r="B857" s="1">
        <v>3</v>
      </c>
      <c r="C857" s="1">
        <v>3</v>
      </c>
      <c r="D857" s="2">
        <v>-4</v>
      </c>
      <c r="E857" s="5">
        <v>1043.31</v>
      </c>
      <c r="F857" s="5">
        <v>954.05</v>
      </c>
      <c r="G857" s="5">
        <v>16.34</v>
      </c>
      <c r="H857" s="2"/>
    </row>
    <row r="858" spans="1:13">
      <c r="A858" s="1">
        <f t="shared" si="20"/>
        <v>7647</v>
      </c>
      <c r="B858" s="1">
        <v>3</v>
      </c>
      <c r="C858" s="1">
        <v>3</v>
      </c>
      <c r="D858" s="2">
        <v>-3</v>
      </c>
      <c r="E858" s="5">
        <v>16.940000000000001</v>
      </c>
      <c r="F858" s="5">
        <v>10.55</v>
      </c>
      <c r="G858" s="5">
        <v>2.76</v>
      </c>
      <c r="H858" s="2"/>
    </row>
    <row r="859" spans="1:13">
      <c r="A859" s="1">
        <f t="shared" si="20"/>
        <v>7648</v>
      </c>
      <c r="B859" s="1">
        <v>3</v>
      </c>
      <c r="C859" s="1">
        <v>3</v>
      </c>
      <c r="D859" s="2">
        <v>-2</v>
      </c>
      <c r="E859" s="5">
        <v>2139.14</v>
      </c>
      <c r="F859" s="5">
        <v>2199.4499999999998</v>
      </c>
      <c r="G859" s="5">
        <v>30.18</v>
      </c>
      <c r="H859" s="2"/>
    </row>
    <row r="860" spans="1:13">
      <c r="A860" s="1">
        <f t="shared" si="20"/>
        <v>7649</v>
      </c>
      <c r="B860" s="1">
        <v>3</v>
      </c>
      <c r="C860" s="1">
        <v>3</v>
      </c>
      <c r="D860" s="2">
        <v>-1</v>
      </c>
      <c r="E860" s="5">
        <v>987.26</v>
      </c>
      <c r="F860" s="5">
        <v>971.44</v>
      </c>
      <c r="G860" s="5">
        <v>15.95</v>
      </c>
      <c r="H860" s="2"/>
    </row>
    <row r="861" spans="1:13">
      <c r="A861" s="1">
        <f t="shared" si="20"/>
        <v>7650</v>
      </c>
      <c r="B861" s="1">
        <v>3</v>
      </c>
      <c r="C861" s="1">
        <v>3</v>
      </c>
      <c r="D861" s="2">
        <v>0</v>
      </c>
      <c r="E861" s="5">
        <v>886.83</v>
      </c>
      <c r="F861" s="5">
        <v>815.31</v>
      </c>
      <c r="G861" s="5">
        <v>17</v>
      </c>
      <c r="H861" s="2"/>
    </row>
    <row r="862" spans="1:13">
      <c r="A862" s="1">
        <f t="shared" si="20"/>
        <v>7651</v>
      </c>
      <c r="B862" s="1">
        <v>3</v>
      </c>
      <c r="C862" s="1">
        <v>3</v>
      </c>
      <c r="D862" s="2">
        <v>1</v>
      </c>
      <c r="E862" s="5">
        <v>831.46</v>
      </c>
      <c r="F862" s="5">
        <v>771.93</v>
      </c>
      <c r="G862" s="5">
        <v>11.49</v>
      </c>
      <c r="H862" s="2"/>
    </row>
    <row r="863" spans="1:13">
      <c r="A863" s="1">
        <f t="shared" si="20"/>
        <v>7652</v>
      </c>
      <c r="B863" s="1">
        <v>3</v>
      </c>
      <c r="C863" s="1">
        <v>3</v>
      </c>
      <c r="D863" s="2">
        <v>2</v>
      </c>
      <c r="E863" s="5">
        <v>2988.33</v>
      </c>
      <c r="F863" s="5">
        <v>3074.1</v>
      </c>
      <c r="G863" s="5">
        <v>22.23</v>
      </c>
      <c r="H863" s="2"/>
      <c r="I863" s="1"/>
      <c r="J863" s="1"/>
      <c r="K863" s="2"/>
      <c r="L863" s="5"/>
      <c r="M863" s="5"/>
    </row>
    <row r="864" spans="1:13">
      <c r="A864" s="1">
        <f t="shared" si="20"/>
        <v>7654</v>
      </c>
      <c r="B864" s="1">
        <v>3</v>
      </c>
      <c r="C864" s="1">
        <v>3</v>
      </c>
      <c r="D864" s="2">
        <v>4</v>
      </c>
      <c r="E864" s="5">
        <v>2859.78</v>
      </c>
      <c r="F864" s="5">
        <v>2920.04</v>
      </c>
      <c r="G864" s="5">
        <v>24.35</v>
      </c>
      <c r="H864" s="2"/>
      <c r="I864" s="1"/>
      <c r="J864" s="1"/>
      <c r="K864" s="2"/>
      <c r="L864" s="5"/>
      <c r="M864" s="5"/>
    </row>
    <row r="865" spans="1:13">
      <c r="A865" s="1">
        <f t="shared" si="20"/>
        <v>7655</v>
      </c>
      <c r="B865" s="1">
        <v>3</v>
      </c>
      <c r="C865" s="1">
        <v>3</v>
      </c>
      <c r="D865" s="2">
        <v>5</v>
      </c>
      <c r="E865" s="5">
        <v>135.87</v>
      </c>
      <c r="F865" s="5">
        <v>118.6</v>
      </c>
      <c r="G865" s="5">
        <v>2.59</v>
      </c>
      <c r="H865" s="2"/>
      <c r="I865" s="1"/>
      <c r="J865" s="1"/>
      <c r="K865" s="2"/>
      <c r="L865" s="5"/>
      <c r="M865" s="5"/>
    </row>
    <row r="866" spans="1:13">
      <c r="A866" s="1">
        <f t="shared" si="20"/>
        <v>7656</v>
      </c>
      <c r="B866" s="1">
        <v>3</v>
      </c>
      <c r="C866" s="1">
        <v>3</v>
      </c>
      <c r="D866" s="2">
        <v>6</v>
      </c>
      <c r="E866" s="5">
        <v>301.06</v>
      </c>
      <c r="F866" s="5">
        <v>303.25</v>
      </c>
      <c r="G866" s="5">
        <v>5.52</v>
      </c>
      <c r="H866" s="2"/>
    </row>
    <row r="867" spans="1:13">
      <c r="A867" s="1">
        <f t="shared" si="20"/>
        <v>7661</v>
      </c>
      <c r="B867" s="1">
        <v>3</v>
      </c>
      <c r="C867" s="1">
        <v>3</v>
      </c>
      <c r="D867" s="2">
        <v>11</v>
      </c>
      <c r="E867" s="5">
        <v>92.27</v>
      </c>
      <c r="F867" s="5">
        <v>83.76</v>
      </c>
      <c r="G867" s="5">
        <v>4.9400000000000004</v>
      </c>
      <c r="H867" s="2"/>
    </row>
    <row r="868" spans="1:13">
      <c r="A868" s="1">
        <f t="shared" si="20"/>
        <v>7662</v>
      </c>
      <c r="B868" s="1">
        <v>3</v>
      </c>
      <c r="C868" s="1">
        <v>3</v>
      </c>
      <c r="D868" s="2">
        <v>12</v>
      </c>
      <c r="E868" s="5">
        <v>172.01</v>
      </c>
      <c r="F868" s="5">
        <v>167.45</v>
      </c>
      <c r="G868" s="5">
        <v>6.87</v>
      </c>
      <c r="H868" s="2"/>
    </row>
    <row r="869" spans="1:13">
      <c r="A869" s="1">
        <f t="shared" si="20"/>
        <v>7663</v>
      </c>
      <c r="B869" s="1">
        <v>3</v>
      </c>
      <c r="C869" s="1">
        <v>3</v>
      </c>
      <c r="D869" s="2">
        <v>13</v>
      </c>
      <c r="E869" s="5">
        <v>7.8</v>
      </c>
      <c r="F869" s="5">
        <v>8.7899999999999991</v>
      </c>
      <c r="G869" s="5">
        <v>2.81</v>
      </c>
      <c r="H869" s="2"/>
    </row>
    <row r="870" spans="1:13">
      <c r="A870" s="1">
        <f t="shared" si="20"/>
        <v>7664</v>
      </c>
      <c r="B870" s="1">
        <v>3</v>
      </c>
      <c r="C870" s="1">
        <v>3</v>
      </c>
      <c r="D870" s="2">
        <v>14</v>
      </c>
      <c r="E870" s="5">
        <v>232.71</v>
      </c>
      <c r="F870" s="5">
        <v>235.71</v>
      </c>
      <c r="G870" s="5">
        <v>8.59</v>
      </c>
      <c r="H870" s="2"/>
    </row>
    <row r="871" spans="1:13">
      <c r="A871" s="1">
        <f t="shared" si="20"/>
        <v>7665</v>
      </c>
      <c r="B871" s="1">
        <v>3</v>
      </c>
      <c r="C871" s="1">
        <v>3</v>
      </c>
      <c r="D871" s="2">
        <v>15</v>
      </c>
      <c r="E871" s="5">
        <v>3.78</v>
      </c>
      <c r="F871" s="5">
        <v>1.34</v>
      </c>
      <c r="G871" s="5">
        <v>2.92</v>
      </c>
      <c r="H871" s="2"/>
    </row>
    <row r="872" spans="1:13">
      <c r="A872" s="1">
        <f t="shared" si="20"/>
        <v>7692</v>
      </c>
      <c r="B872" s="1">
        <v>3</v>
      </c>
      <c r="C872" s="1">
        <v>4</v>
      </c>
      <c r="D872" s="2">
        <v>-8</v>
      </c>
      <c r="E872" s="5">
        <v>1092.6500000000001</v>
      </c>
      <c r="F872" s="5">
        <v>1142.23</v>
      </c>
      <c r="G872" s="5">
        <v>23.16</v>
      </c>
      <c r="H872" s="2"/>
    </row>
    <row r="873" spans="1:13">
      <c r="A873" s="1">
        <f t="shared" si="20"/>
        <v>7693</v>
      </c>
      <c r="B873" s="1">
        <v>3</v>
      </c>
      <c r="C873" s="1">
        <v>4</v>
      </c>
      <c r="D873" s="2">
        <v>-7</v>
      </c>
      <c r="E873" s="5">
        <v>218.76</v>
      </c>
      <c r="F873" s="5">
        <v>198.31</v>
      </c>
      <c r="G873" s="5">
        <v>9.82</v>
      </c>
      <c r="H873" s="2"/>
    </row>
    <row r="874" spans="1:13">
      <c r="A874" s="1">
        <f t="shared" si="20"/>
        <v>7694</v>
      </c>
      <c r="B874" s="1">
        <v>3</v>
      </c>
      <c r="C874" s="1">
        <v>4</v>
      </c>
      <c r="D874" s="2">
        <v>-6</v>
      </c>
      <c r="E874" s="5">
        <v>320.98</v>
      </c>
      <c r="F874" s="5">
        <v>355.24</v>
      </c>
      <c r="G874" s="5">
        <v>12.27</v>
      </c>
      <c r="H874" s="2"/>
    </row>
    <row r="875" spans="1:13">
      <c r="A875" s="1">
        <f t="shared" si="20"/>
        <v>7695</v>
      </c>
      <c r="B875" s="1">
        <v>3</v>
      </c>
      <c r="C875" s="1">
        <v>4</v>
      </c>
      <c r="D875" s="2">
        <v>-5</v>
      </c>
      <c r="E875" s="5">
        <v>196.17</v>
      </c>
      <c r="F875" s="5">
        <v>196.79</v>
      </c>
      <c r="G875" s="5">
        <v>8.89</v>
      </c>
      <c r="H875" s="2"/>
      <c r="I875" s="1"/>
      <c r="J875" s="1"/>
      <c r="K875" s="2"/>
      <c r="L875" s="5"/>
      <c r="M875" s="5"/>
    </row>
    <row r="876" spans="1:13">
      <c r="A876" s="1">
        <f t="shared" si="20"/>
        <v>7696</v>
      </c>
      <c r="B876" s="1">
        <v>3</v>
      </c>
      <c r="C876" s="1">
        <v>4</v>
      </c>
      <c r="D876" s="2">
        <v>-4</v>
      </c>
      <c r="E876" s="5">
        <v>26.75</v>
      </c>
      <c r="F876" s="5">
        <v>32.44</v>
      </c>
      <c r="G876" s="5">
        <v>3.64</v>
      </c>
      <c r="H876" s="2"/>
      <c r="I876" s="1"/>
      <c r="J876" s="1"/>
      <c r="K876" s="2"/>
      <c r="L876" s="5"/>
      <c r="M876" s="5"/>
    </row>
    <row r="877" spans="1:13">
      <c r="A877" s="1">
        <f t="shared" si="20"/>
        <v>7697</v>
      </c>
      <c r="B877" s="1">
        <v>3</v>
      </c>
      <c r="C877" s="1">
        <v>4</v>
      </c>
      <c r="D877" s="2">
        <v>-3</v>
      </c>
      <c r="E877" s="5">
        <v>235.59</v>
      </c>
      <c r="F877" s="5">
        <v>260.83</v>
      </c>
      <c r="G877" s="5">
        <v>9.16</v>
      </c>
      <c r="H877" s="2"/>
      <c r="I877" s="1"/>
      <c r="J877" s="1"/>
      <c r="K877" s="2"/>
      <c r="L877" s="5"/>
      <c r="M877" s="5"/>
    </row>
    <row r="878" spans="1:13">
      <c r="A878" s="1">
        <f t="shared" si="20"/>
        <v>7698</v>
      </c>
      <c r="B878" s="1">
        <v>3</v>
      </c>
      <c r="C878" s="1">
        <v>4</v>
      </c>
      <c r="D878" s="2">
        <v>-2</v>
      </c>
      <c r="E878" s="5">
        <v>1314.48</v>
      </c>
      <c r="F878" s="5">
        <v>1354.86</v>
      </c>
      <c r="G878" s="5">
        <v>18.21</v>
      </c>
      <c r="H878" s="2"/>
    </row>
    <row r="879" spans="1:13">
      <c r="A879" s="1">
        <f t="shared" si="20"/>
        <v>7699</v>
      </c>
      <c r="B879" s="1">
        <v>3</v>
      </c>
      <c r="C879" s="1">
        <v>4</v>
      </c>
      <c r="D879" s="2">
        <v>-1</v>
      </c>
      <c r="E879" s="5">
        <v>1025.3800000000001</v>
      </c>
      <c r="F879" s="5">
        <v>1010.9</v>
      </c>
      <c r="G879" s="5">
        <v>17.010000000000002</v>
      </c>
      <c r="H879" s="2"/>
    </row>
    <row r="880" spans="1:13">
      <c r="A880" s="1">
        <f t="shared" si="20"/>
        <v>7700</v>
      </c>
      <c r="B880" s="1">
        <v>3</v>
      </c>
      <c r="C880" s="1">
        <v>4</v>
      </c>
      <c r="D880" s="2">
        <v>0</v>
      </c>
      <c r="E880" s="5">
        <v>767.65</v>
      </c>
      <c r="F880" s="5">
        <v>719.42</v>
      </c>
      <c r="G880" s="5">
        <v>10.41</v>
      </c>
      <c r="H880" s="2"/>
    </row>
    <row r="881" spans="1:13">
      <c r="A881" s="1">
        <f t="shared" si="20"/>
        <v>7701</v>
      </c>
      <c r="B881" s="1">
        <v>3</v>
      </c>
      <c r="C881" s="1">
        <v>4</v>
      </c>
      <c r="D881" s="2">
        <v>1</v>
      </c>
      <c r="E881" s="5">
        <v>734.06</v>
      </c>
      <c r="F881" s="5">
        <v>741.66</v>
      </c>
      <c r="G881" s="5">
        <v>9.7100000000000009</v>
      </c>
      <c r="H881" s="2"/>
    </row>
    <row r="882" spans="1:13">
      <c r="A882" s="1">
        <f t="shared" si="20"/>
        <v>7702</v>
      </c>
      <c r="B882" s="1">
        <v>3</v>
      </c>
      <c r="C882" s="1">
        <v>4</v>
      </c>
      <c r="D882" s="2">
        <v>2</v>
      </c>
      <c r="E882" s="5">
        <v>1460.39</v>
      </c>
      <c r="F882" s="5">
        <v>1472.23</v>
      </c>
      <c r="G882" s="5">
        <v>18.649999999999999</v>
      </c>
      <c r="H882" s="2"/>
    </row>
    <row r="883" spans="1:13">
      <c r="A883" s="1">
        <f t="shared" si="20"/>
        <v>7703</v>
      </c>
      <c r="B883" s="1">
        <v>3</v>
      </c>
      <c r="C883" s="1">
        <v>4</v>
      </c>
      <c r="D883" s="2">
        <v>3</v>
      </c>
      <c r="E883" s="5">
        <v>2603.88</v>
      </c>
      <c r="F883" s="5">
        <v>2771.28</v>
      </c>
      <c r="G883" s="5">
        <v>23.29</v>
      </c>
      <c r="H883" s="2"/>
    </row>
    <row r="884" spans="1:13">
      <c r="A884" s="1">
        <f t="shared" si="20"/>
        <v>7705</v>
      </c>
      <c r="B884" s="1">
        <v>3</v>
      </c>
      <c r="C884" s="1">
        <v>4</v>
      </c>
      <c r="D884" s="2">
        <v>5</v>
      </c>
      <c r="E884" s="5">
        <v>747.54</v>
      </c>
      <c r="F884" s="5">
        <v>788.99</v>
      </c>
      <c r="G884" s="5">
        <v>14.19</v>
      </c>
      <c r="H884" s="2"/>
    </row>
    <row r="885" spans="1:13">
      <c r="A885" s="1">
        <f t="shared" si="20"/>
        <v>7706</v>
      </c>
      <c r="B885" s="1">
        <v>3</v>
      </c>
      <c r="C885" s="1">
        <v>4</v>
      </c>
      <c r="D885" s="2">
        <v>6</v>
      </c>
      <c r="E885" s="5">
        <v>816.56</v>
      </c>
      <c r="F885" s="5">
        <v>870.15</v>
      </c>
      <c r="G885" s="5">
        <v>15.45</v>
      </c>
      <c r="H885" s="2"/>
    </row>
    <row r="886" spans="1:13">
      <c r="A886" s="1">
        <f t="shared" si="20"/>
        <v>7710</v>
      </c>
      <c r="B886" s="1">
        <v>3</v>
      </c>
      <c r="C886" s="1">
        <v>4</v>
      </c>
      <c r="D886" s="2">
        <v>10</v>
      </c>
      <c r="E886" s="5">
        <v>126.68</v>
      </c>
      <c r="F886" s="5">
        <v>121.74</v>
      </c>
      <c r="G886" s="5">
        <v>5.32</v>
      </c>
      <c r="H886" s="2"/>
    </row>
    <row r="887" spans="1:13">
      <c r="A887" s="1">
        <f t="shared" si="20"/>
        <v>7711</v>
      </c>
      <c r="B887" s="1">
        <v>3</v>
      </c>
      <c r="C887" s="1">
        <v>4</v>
      </c>
      <c r="D887" s="2">
        <v>11</v>
      </c>
      <c r="E887" s="5">
        <v>9.42</v>
      </c>
      <c r="F887" s="5">
        <v>8.6</v>
      </c>
      <c r="G887" s="5">
        <v>3.22</v>
      </c>
      <c r="H887" s="2"/>
      <c r="I887" s="1"/>
      <c r="J887" s="1"/>
      <c r="K887" s="2"/>
      <c r="L887" s="5"/>
      <c r="M887" s="5"/>
    </row>
    <row r="888" spans="1:13">
      <c r="A888" s="1">
        <f t="shared" si="20"/>
        <v>7712</v>
      </c>
      <c r="B888" s="1">
        <v>3</v>
      </c>
      <c r="C888" s="1">
        <v>4</v>
      </c>
      <c r="D888" s="2">
        <v>12</v>
      </c>
      <c r="E888" s="5">
        <v>39.229999999999997</v>
      </c>
      <c r="F888" s="5">
        <v>33.86</v>
      </c>
      <c r="G888" s="5">
        <v>3.99</v>
      </c>
      <c r="H888" s="2"/>
      <c r="I888" s="1"/>
      <c r="J888" s="1"/>
      <c r="K888" s="2"/>
      <c r="L888" s="5"/>
      <c r="M888" s="5"/>
    </row>
    <row r="889" spans="1:13">
      <c r="A889" s="1">
        <f t="shared" ref="A889:A952" si="21">ABS(2500*B889+50*C889+D889)</f>
        <v>7713</v>
      </c>
      <c r="B889" s="1">
        <v>3</v>
      </c>
      <c r="C889" s="1">
        <v>4</v>
      </c>
      <c r="D889" s="2">
        <v>13</v>
      </c>
      <c r="E889" s="5">
        <v>175.37</v>
      </c>
      <c r="F889" s="5">
        <v>168.88</v>
      </c>
      <c r="G889" s="5">
        <v>7.95</v>
      </c>
      <c r="H889" s="2"/>
    </row>
    <row r="890" spans="1:13">
      <c r="A890" s="1">
        <f t="shared" si="21"/>
        <v>7714</v>
      </c>
      <c r="B890" s="1">
        <v>3</v>
      </c>
      <c r="C890" s="1">
        <v>4</v>
      </c>
      <c r="D890" s="2">
        <v>14</v>
      </c>
      <c r="E890" s="5">
        <v>7.72</v>
      </c>
      <c r="F890" s="5">
        <v>4.68</v>
      </c>
      <c r="G890" s="5">
        <v>2.29</v>
      </c>
      <c r="H890" s="2"/>
    </row>
    <row r="891" spans="1:13">
      <c r="A891" s="1">
        <f t="shared" si="21"/>
        <v>7715</v>
      </c>
      <c r="B891" s="1">
        <v>3</v>
      </c>
      <c r="C891" s="1">
        <v>4</v>
      </c>
      <c r="D891" s="2">
        <v>15</v>
      </c>
      <c r="E891" s="5">
        <v>154.38999999999999</v>
      </c>
      <c r="F891" s="5">
        <v>143.29</v>
      </c>
      <c r="G891" s="5">
        <v>7.86</v>
      </c>
      <c r="H891" s="2"/>
    </row>
    <row r="892" spans="1:13">
      <c r="A892" s="1">
        <f t="shared" si="21"/>
        <v>7739</v>
      </c>
      <c r="B892" s="1">
        <v>3</v>
      </c>
      <c r="C892" s="1">
        <v>5</v>
      </c>
      <c r="D892" s="2">
        <v>-11</v>
      </c>
      <c r="E892" s="5">
        <v>16.32</v>
      </c>
      <c r="F892" s="5">
        <v>13.6</v>
      </c>
      <c r="G892" s="5">
        <v>5.16</v>
      </c>
      <c r="H892" s="2"/>
    </row>
    <row r="893" spans="1:13">
      <c r="A893" s="1">
        <f t="shared" si="21"/>
        <v>7740</v>
      </c>
      <c r="B893" s="1">
        <v>3</v>
      </c>
      <c r="C893" s="1">
        <v>5</v>
      </c>
      <c r="D893" s="2">
        <v>-10</v>
      </c>
      <c r="E893" s="5">
        <v>70.959999999999994</v>
      </c>
      <c r="F893" s="5">
        <v>81.819999999999993</v>
      </c>
      <c r="G893" s="5">
        <v>9.16</v>
      </c>
      <c r="H893" s="2"/>
    </row>
    <row r="894" spans="1:13">
      <c r="A894" s="1">
        <f t="shared" si="21"/>
        <v>7741</v>
      </c>
      <c r="B894" s="1">
        <v>3</v>
      </c>
      <c r="C894" s="1">
        <v>5</v>
      </c>
      <c r="D894" s="2">
        <v>-9</v>
      </c>
      <c r="E894" s="5">
        <v>56.95</v>
      </c>
      <c r="F894" s="5">
        <v>53.74</v>
      </c>
      <c r="G894" s="5">
        <v>7.38</v>
      </c>
      <c r="H894" s="2"/>
    </row>
    <row r="895" spans="1:13">
      <c r="A895" s="1">
        <f t="shared" si="21"/>
        <v>7742</v>
      </c>
      <c r="B895" s="1">
        <v>3</v>
      </c>
      <c r="C895" s="1">
        <v>5</v>
      </c>
      <c r="D895" s="2">
        <v>-8</v>
      </c>
      <c r="E895" s="5">
        <v>251.83</v>
      </c>
      <c r="F895" s="5">
        <v>214.91</v>
      </c>
      <c r="G895" s="5">
        <v>11.51</v>
      </c>
      <c r="H895" s="2"/>
    </row>
    <row r="896" spans="1:13">
      <c r="A896" s="1">
        <f t="shared" si="21"/>
        <v>7743</v>
      </c>
      <c r="B896" s="1">
        <v>3</v>
      </c>
      <c r="C896" s="1">
        <v>5</v>
      </c>
      <c r="D896" s="2">
        <v>-7</v>
      </c>
      <c r="E896" s="5">
        <v>161.86000000000001</v>
      </c>
      <c r="F896" s="5">
        <v>167.6</v>
      </c>
      <c r="G896" s="5">
        <v>9.65</v>
      </c>
      <c r="H896" s="2"/>
    </row>
    <row r="897" spans="1:13">
      <c r="A897" s="1">
        <f t="shared" si="21"/>
        <v>7744</v>
      </c>
      <c r="B897" s="1">
        <v>3</v>
      </c>
      <c r="C897" s="1">
        <v>5</v>
      </c>
      <c r="D897" s="2">
        <v>-6</v>
      </c>
      <c r="E897" s="5">
        <v>6.44</v>
      </c>
      <c r="F897" s="5">
        <v>3.3</v>
      </c>
      <c r="G897" s="5">
        <v>2.27</v>
      </c>
      <c r="H897" s="2"/>
      <c r="I897" s="1"/>
      <c r="J897" s="1"/>
      <c r="K897" s="2"/>
      <c r="L897" s="5"/>
      <c r="M897" s="5"/>
    </row>
    <row r="898" spans="1:13">
      <c r="A898" s="1">
        <f t="shared" si="21"/>
        <v>7745</v>
      </c>
      <c r="B898" s="1">
        <v>3</v>
      </c>
      <c r="C898" s="1">
        <v>5</v>
      </c>
      <c r="D898" s="2">
        <v>-5</v>
      </c>
      <c r="E898" s="5">
        <v>454.59</v>
      </c>
      <c r="F898" s="5">
        <v>433.56</v>
      </c>
      <c r="G898" s="5">
        <v>13.25</v>
      </c>
      <c r="H898" s="2"/>
    </row>
    <row r="899" spans="1:13">
      <c r="A899" s="1">
        <f t="shared" si="21"/>
        <v>7746</v>
      </c>
      <c r="B899" s="1">
        <v>3</v>
      </c>
      <c r="C899" s="1">
        <v>5</v>
      </c>
      <c r="D899" s="2">
        <v>-4</v>
      </c>
      <c r="E899" s="5">
        <v>12.53</v>
      </c>
      <c r="F899" s="5">
        <v>11.07</v>
      </c>
      <c r="G899" s="5">
        <v>2.77</v>
      </c>
      <c r="H899" s="2"/>
    </row>
    <row r="900" spans="1:13">
      <c r="A900" s="1">
        <f t="shared" si="21"/>
        <v>7747</v>
      </c>
      <c r="B900" s="1">
        <v>3</v>
      </c>
      <c r="C900" s="1">
        <v>5</v>
      </c>
      <c r="D900" s="2">
        <v>-3</v>
      </c>
      <c r="E900" s="5">
        <v>785.18</v>
      </c>
      <c r="F900" s="5">
        <v>671.54</v>
      </c>
      <c r="G900" s="5">
        <v>15.15</v>
      </c>
      <c r="H900" s="2"/>
    </row>
    <row r="901" spans="1:13">
      <c r="A901" s="1">
        <f t="shared" si="21"/>
        <v>7748</v>
      </c>
      <c r="B901" s="1">
        <v>3</v>
      </c>
      <c r="C901" s="1">
        <v>5</v>
      </c>
      <c r="D901" s="2">
        <v>-2</v>
      </c>
      <c r="E901" s="5">
        <v>1214.6199999999999</v>
      </c>
      <c r="F901" s="5">
        <v>1183.68</v>
      </c>
      <c r="G901" s="5">
        <v>20.3</v>
      </c>
      <c r="H901" s="2"/>
    </row>
    <row r="902" spans="1:13">
      <c r="A902" s="1">
        <f t="shared" si="21"/>
        <v>7750</v>
      </c>
      <c r="B902" s="1">
        <v>3</v>
      </c>
      <c r="C902" s="1">
        <v>5</v>
      </c>
      <c r="D902" s="2">
        <v>0</v>
      </c>
      <c r="E902" s="5">
        <v>1649.35</v>
      </c>
      <c r="F902" s="5">
        <v>1607.44</v>
      </c>
      <c r="G902" s="5">
        <v>18.09</v>
      </c>
      <c r="H902" s="2"/>
    </row>
    <row r="903" spans="1:13">
      <c r="A903" s="1">
        <f t="shared" si="21"/>
        <v>7751</v>
      </c>
      <c r="B903" s="1">
        <v>3</v>
      </c>
      <c r="C903" s="1">
        <v>5</v>
      </c>
      <c r="D903" s="2">
        <v>1</v>
      </c>
      <c r="E903" s="5">
        <v>355.11</v>
      </c>
      <c r="F903" s="5">
        <v>356.62</v>
      </c>
      <c r="G903" s="5">
        <v>8.8000000000000007</v>
      </c>
      <c r="H903" s="2"/>
    </row>
    <row r="904" spans="1:13">
      <c r="A904" s="1">
        <f t="shared" si="21"/>
        <v>7752</v>
      </c>
      <c r="B904" s="1">
        <v>3</v>
      </c>
      <c r="C904" s="1">
        <v>5</v>
      </c>
      <c r="D904" s="2">
        <v>2</v>
      </c>
      <c r="E904" s="5">
        <v>102.56</v>
      </c>
      <c r="F904" s="5">
        <v>106.09</v>
      </c>
      <c r="G904" s="5">
        <v>2.98</v>
      </c>
      <c r="H904" s="2"/>
    </row>
    <row r="905" spans="1:13">
      <c r="A905" s="1">
        <f t="shared" si="21"/>
        <v>7753</v>
      </c>
      <c r="B905" s="1">
        <v>3</v>
      </c>
      <c r="C905" s="1">
        <v>5</v>
      </c>
      <c r="D905" s="2">
        <v>3</v>
      </c>
      <c r="E905" s="5">
        <v>167.84</v>
      </c>
      <c r="F905" s="5">
        <v>165.13</v>
      </c>
      <c r="G905" s="5">
        <v>3.64</v>
      </c>
      <c r="H905" s="2"/>
    </row>
    <row r="906" spans="1:13">
      <c r="A906" s="1">
        <f t="shared" si="21"/>
        <v>7754</v>
      </c>
      <c r="B906" s="1">
        <v>3</v>
      </c>
      <c r="C906" s="1">
        <v>5</v>
      </c>
      <c r="D906" s="2">
        <v>4</v>
      </c>
      <c r="E906" s="5">
        <v>470.71</v>
      </c>
      <c r="F906" s="5">
        <v>493.36</v>
      </c>
      <c r="G906" s="5">
        <v>5.47</v>
      </c>
      <c r="H906" s="2"/>
    </row>
    <row r="907" spans="1:13">
      <c r="A907" s="1">
        <f t="shared" si="21"/>
        <v>7755</v>
      </c>
      <c r="B907" s="1">
        <v>3</v>
      </c>
      <c r="C907" s="1">
        <v>5</v>
      </c>
      <c r="D907" s="2">
        <v>5</v>
      </c>
      <c r="E907" s="5">
        <v>649.22</v>
      </c>
      <c r="F907" s="5">
        <v>638.91999999999996</v>
      </c>
      <c r="G907" s="5">
        <v>12.92</v>
      </c>
      <c r="H907" s="2"/>
    </row>
    <row r="908" spans="1:13">
      <c r="A908" s="1">
        <f t="shared" si="21"/>
        <v>7756</v>
      </c>
      <c r="B908" s="1">
        <v>3</v>
      </c>
      <c r="C908" s="1">
        <v>5</v>
      </c>
      <c r="D908" s="2">
        <v>6</v>
      </c>
      <c r="E908" s="5">
        <v>20.71</v>
      </c>
      <c r="F908" s="5">
        <v>22.69</v>
      </c>
      <c r="G908" s="5">
        <v>3.42</v>
      </c>
      <c r="H908" s="2"/>
    </row>
    <row r="909" spans="1:13">
      <c r="A909" s="1">
        <f t="shared" si="21"/>
        <v>7757</v>
      </c>
      <c r="B909" s="1">
        <v>3</v>
      </c>
      <c r="C909" s="1">
        <v>5</v>
      </c>
      <c r="D909" s="2">
        <v>7</v>
      </c>
      <c r="E909" s="5">
        <v>490.1</v>
      </c>
      <c r="F909" s="5">
        <v>495.52</v>
      </c>
      <c r="G909" s="5">
        <v>13.05</v>
      </c>
      <c r="H909" s="2"/>
    </row>
    <row r="910" spans="1:13">
      <c r="A910" s="1">
        <f t="shared" si="21"/>
        <v>7758</v>
      </c>
      <c r="B910" s="1">
        <v>3</v>
      </c>
      <c r="C910" s="1">
        <v>5</v>
      </c>
      <c r="D910" s="2">
        <v>8</v>
      </c>
      <c r="E910" s="5">
        <v>103.06</v>
      </c>
      <c r="F910" s="5">
        <v>108.1</v>
      </c>
      <c r="G910" s="5">
        <v>7.79</v>
      </c>
      <c r="H910" s="2"/>
    </row>
    <row r="911" spans="1:13">
      <c r="A911" s="1">
        <f t="shared" si="21"/>
        <v>7759</v>
      </c>
      <c r="B911" s="1">
        <v>3</v>
      </c>
      <c r="C911" s="1">
        <v>5</v>
      </c>
      <c r="D911" s="2">
        <v>9</v>
      </c>
      <c r="E911" s="5">
        <v>519.58000000000004</v>
      </c>
      <c r="F911" s="5">
        <v>537.6</v>
      </c>
      <c r="G911" s="5">
        <v>14.85</v>
      </c>
      <c r="H911" s="2"/>
    </row>
    <row r="912" spans="1:13">
      <c r="A912" s="1">
        <f t="shared" si="21"/>
        <v>7760</v>
      </c>
      <c r="B912" s="1">
        <v>3</v>
      </c>
      <c r="C912" s="1">
        <v>5</v>
      </c>
      <c r="D912" s="2">
        <v>10</v>
      </c>
      <c r="E912" s="5">
        <v>17.25</v>
      </c>
      <c r="F912" s="5">
        <v>14.91</v>
      </c>
      <c r="G912" s="5">
        <v>3.18</v>
      </c>
      <c r="H912" s="2"/>
    </row>
    <row r="913" spans="1:8">
      <c r="A913" s="1">
        <f t="shared" si="21"/>
        <v>7761</v>
      </c>
      <c r="B913" s="1">
        <v>3</v>
      </c>
      <c r="C913" s="1">
        <v>5</v>
      </c>
      <c r="D913" s="2">
        <v>11</v>
      </c>
      <c r="E913" s="5">
        <v>786.06</v>
      </c>
      <c r="F913" s="5">
        <v>856.42</v>
      </c>
      <c r="G913" s="5">
        <v>13.99</v>
      </c>
      <c r="H913" s="2"/>
    </row>
    <row r="914" spans="1:8">
      <c r="A914" s="1">
        <f t="shared" si="21"/>
        <v>7762</v>
      </c>
      <c r="B914" s="1">
        <v>3</v>
      </c>
      <c r="C914" s="1">
        <v>5</v>
      </c>
      <c r="D914" s="2">
        <v>12</v>
      </c>
      <c r="E914" s="5">
        <v>9.7200000000000006</v>
      </c>
      <c r="F914" s="5">
        <v>4.79</v>
      </c>
      <c r="G914" s="5">
        <v>2.92</v>
      </c>
      <c r="H914" s="2"/>
    </row>
    <row r="915" spans="1:8">
      <c r="A915" s="1">
        <f t="shared" si="21"/>
        <v>7763</v>
      </c>
      <c r="B915" s="1">
        <v>3</v>
      </c>
      <c r="C915" s="1">
        <v>5</v>
      </c>
      <c r="D915" s="2">
        <v>13</v>
      </c>
      <c r="E915" s="5">
        <v>180.64</v>
      </c>
      <c r="F915" s="5">
        <v>174.07</v>
      </c>
      <c r="G915" s="5">
        <v>7.84</v>
      </c>
      <c r="H915" s="2"/>
    </row>
    <row r="916" spans="1:8">
      <c r="A916" s="1">
        <f t="shared" si="21"/>
        <v>7764</v>
      </c>
      <c r="B916" s="1">
        <v>3</v>
      </c>
      <c r="C916" s="1">
        <v>5</v>
      </c>
      <c r="D916" s="2">
        <v>14</v>
      </c>
      <c r="E916" s="5">
        <v>9.99</v>
      </c>
      <c r="F916" s="5">
        <v>6.45</v>
      </c>
      <c r="G916" s="5">
        <v>2.5299999999999998</v>
      </c>
      <c r="H916" s="2"/>
    </row>
    <row r="917" spans="1:8">
      <c r="A917" s="1">
        <f t="shared" si="21"/>
        <v>7765</v>
      </c>
      <c r="B917" s="1">
        <v>3</v>
      </c>
      <c r="C917" s="1">
        <v>5</v>
      </c>
      <c r="D917" s="2">
        <v>15</v>
      </c>
      <c r="E917" s="5">
        <v>68.459999999999994</v>
      </c>
      <c r="F917" s="5">
        <v>66.459999999999994</v>
      </c>
      <c r="G917" s="5">
        <v>6.29</v>
      </c>
      <c r="H917" s="2"/>
    </row>
    <row r="918" spans="1:8">
      <c r="A918" s="1">
        <f t="shared" si="21"/>
        <v>7790</v>
      </c>
      <c r="B918" s="1">
        <v>3</v>
      </c>
      <c r="C918" s="1">
        <v>6</v>
      </c>
      <c r="D918" s="2">
        <v>-10</v>
      </c>
      <c r="E918" s="5">
        <v>14.42</v>
      </c>
      <c r="F918" s="5">
        <v>12.65</v>
      </c>
      <c r="G918" s="5">
        <v>5.46</v>
      </c>
      <c r="H918" s="2"/>
    </row>
    <row r="919" spans="1:8">
      <c r="A919" s="1">
        <f t="shared" si="21"/>
        <v>7791</v>
      </c>
      <c r="B919" s="1">
        <v>3</v>
      </c>
      <c r="C919" s="1">
        <v>6</v>
      </c>
      <c r="D919" s="2">
        <v>-9</v>
      </c>
      <c r="E919" s="5">
        <v>316.64999999999998</v>
      </c>
      <c r="F919" s="5">
        <v>303.20999999999998</v>
      </c>
      <c r="G919" s="5">
        <v>14.38</v>
      </c>
      <c r="H919" s="2"/>
    </row>
    <row r="920" spans="1:8">
      <c r="A920" s="1">
        <f t="shared" si="21"/>
        <v>7792</v>
      </c>
      <c r="B920" s="1">
        <v>3</v>
      </c>
      <c r="C920" s="1">
        <v>6</v>
      </c>
      <c r="D920" s="2">
        <v>-8</v>
      </c>
      <c r="E920" s="5">
        <v>72.06</v>
      </c>
      <c r="F920" s="5">
        <v>76.14</v>
      </c>
      <c r="G920" s="5">
        <v>7.9</v>
      </c>
      <c r="H920" s="2"/>
    </row>
    <row r="921" spans="1:8">
      <c r="A921" s="1">
        <f t="shared" si="21"/>
        <v>7793</v>
      </c>
      <c r="B921" s="1">
        <v>3</v>
      </c>
      <c r="C921" s="1">
        <v>6</v>
      </c>
      <c r="D921" s="2">
        <v>-7</v>
      </c>
      <c r="E921" s="5">
        <v>349.78</v>
      </c>
      <c r="F921" s="5">
        <v>359.16</v>
      </c>
      <c r="G921" s="5">
        <v>13.96</v>
      </c>
      <c r="H921" s="2"/>
    </row>
    <row r="922" spans="1:8">
      <c r="A922" s="1">
        <f t="shared" si="21"/>
        <v>7794</v>
      </c>
      <c r="B922" s="1">
        <v>3</v>
      </c>
      <c r="C922" s="1">
        <v>6</v>
      </c>
      <c r="D922" s="2">
        <v>-6</v>
      </c>
      <c r="E922" s="5">
        <v>13.71</v>
      </c>
      <c r="F922" s="5">
        <v>15.85</v>
      </c>
      <c r="G922" s="5">
        <v>4.05</v>
      </c>
      <c r="H922" s="2"/>
    </row>
    <row r="923" spans="1:8">
      <c r="A923" s="1">
        <f t="shared" si="21"/>
        <v>7795</v>
      </c>
      <c r="B923" s="1">
        <v>3</v>
      </c>
      <c r="C923" s="1">
        <v>6</v>
      </c>
      <c r="D923" s="2">
        <v>-5</v>
      </c>
      <c r="E923" s="5">
        <v>101.06</v>
      </c>
      <c r="F923" s="5">
        <v>113.86</v>
      </c>
      <c r="G923" s="5">
        <v>7.5</v>
      </c>
      <c r="H923" s="2"/>
    </row>
    <row r="924" spans="1:8">
      <c r="A924" s="1">
        <f t="shared" si="21"/>
        <v>7796</v>
      </c>
      <c r="B924" s="1">
        <v>3</v>
      </c>
      <c r="C924" s="1">
        <v>6</v>
      </c>
      <c r="D924" s="2">
        <v>-4</v>
      </c>
      <c r="E924" s="5">
        <v>10.62</v>
      </c>
      <c r="F924" s="5">
        <v>28.32</v>
      </c>
      <c r="G924" s="5">
        <v>4.79</v>
      </c>
      <c r="H924" s="2"/>
    </row>
    <row r="925" spans="1:8">
      <c r="A925" s="1">
        <f t="shared" si="21"/>
        <v>7797</v>
      </c>
      <c r="B925" s="1">
        <v>3</v>
      </c>
      <c r="C925" s="1">
        <v>6</v>
      </c>
      <c r="D925" s="2">
        <v>-3</v>
      </c>
      <c r="E925" s="5">
        <v>155.81</v>
      </c>
      <c r="F925" s="5">
        <v>161.54</v>
      </c>
      <c r="G925" s="5">
        <v>9.7200000000000006</v>
      </c>
      <c r="H925" s="2"/>
    </row>
    <row r="926" spans="1:8">
      <c r="A926" s="1">
        <f t="shared" si="21"/>
        <v>7798</v>
      </c>
      <c r="B926" s="1">
        <v>3</v>
      </c>
      <c r="C926" s="1">
        <v>6</v>
      </c>
      <c r="D926" s="2">
        <v>-2</v>
      </c>
      <c r="E926" s="5">
        <v>451.75</v>
      </c>
      <c r="F926" s="5">
        <v>410.88</v>
      </c>
      <c r="G926" s="5">
        <v>18.46</v>
      </c>
      <c r="H926" s="2"/>
    </row>
    <row r="927" spans="1:8">
      <c r="A927" s="1">
        <f t="shared" si="21"/>
        <v>7799</v>
      </c>
      <c r="B927" s="1">
        <v>3</v>
      </c>
      <c r="C927" s="1">
        <v>6</v>
      </c>
      <c r="D927" s="2">
        <v>-1</v>
      </c>
      <c r="E927" s="5">
        <v>1032.5899999999999</v>
      </c>
      <c r="F927" s="5">
        <v>1028.3699999999999</v>
      </c>
      <c r="G927" s="5">
        <v>18.28</v>
      </c>
      <c r="H927" s="2"/>
    </row>
    <row r="928" spans="1:8">
      <c r="A928" s="1">
        <f t="shared" si="21"/>
        <v>7800</v>
      </c>
      <c r="B928" s="1">
        <v>3</v>
      </c>
      <c r="C928" s="1">
        <v>6</v>
      </c>
      <c r="D928" s="2">
        <v>0</v>
      </c>
      <c r="E928" s="5">
        <v>797.18</v>
      </c>
      <c r="F928" s="5">
        <v>735.92</v>
      </c>
      <c r="G928" s="5">
        <v>14.04</v>
      </c>
      <c r="H928" s="2"/>
    </row>
    <row r="929" spans="1:8">
      <c r="A929" s="1">
        <f t="shared" si="21"/>
        <v>7801</v>
      </c>
      <c r="B929" s="1">
        <v>3</v>
      </c>
      <c r="C929" s="1">
        <v>6</v>
      </c>
      <c r="D929" s="2">
        <v>1</v>
      </c>
      <c r="E929" s="5">
        <v>1445.42</v>
      </c>
      <c r="F929" s="5">
        <v>1354.39</v>
      </c>
      <c r="G929" s="5">
        <v>16.05</v>
      </c>
      <c r="H929" s="2"/>
    </row>
    <row r="930" spans="1:8">
      <c r="A930" s="1">
        <f t="shared" si="21"/>
        <v>7802</v>
      </c>
      <c r="B930" s="1">
        <v>3</v>
      </c>
      <c r="C930" s="1">
        <v>6</v>
      </c>
      <c r="D930" s="2">
        <v>2</v>
      </c>
      <c r="E930" s="5">
        <v>180.3</v>
      </c>
      <c r="F930" s="5">
        <v>173.67</v>
      </c>
      <c r="G930" s="5">
        <v>4.45</v>
      </c>
      <c r="H930" s="2"/>
    </row>
    <row r="931" spans="1:8">
      <c r="A931" s="1">
        <f t="shared" si="21"/>
        <v>7803</v>
      </c>
      <c r="B931" s="1">
        <v>3</v>
      </c>
      <c r="C931" s="1">
        <v>6</v>
      </c>
      <c r="D931" s="2">
        <v>3</v>
      </c>
      <c r="E931" s="5">
        <v>1815.66</v>
      </c>
      <c r="F931" s="5">
        <v>1837.8</v>
      </c>
      <c r="G931" s="5">
        <v>21.23</v>
      </c>
      <c r="H931" s="2"/>
    </row>
    <row r="932" spans="1:8">
      <c r="A932" s="1">
        <f t="shared" si="21"/>
        <v>7804</v>
      </c>
      <c r="B932" s="1">
        <v>3</v>
      </c>
      <c r="C932" s="1">
        <v>6</v>
      </c>
      <c r="D932" s="2">
        <v>4</v>
      </c>
      <c r="E932" s="5">
        <v>48.4</v>
      </c>
      <c r="F932" s="5">
        <v>46.05</v>
      </c>
      <c r="G932" s="5">
        <v>1.1499999999999999</v>
      </c>
      <c r="H932" s="2"/>
    </row>
    <row r="933" spans="1:8">
      <c r="A933" s="1">
        <f t="shared" si="21"/>
        <v>7805</v>
      </c>
      <c r="B933" s="1">
        <v>3</v>
      </c>
      <c r="C933" s="1">
        <v>6</v>
      </c>
      <c r="D933" s="2">
        <v>5</v>
      </c>
      <c r="E933" s="5">
        <v>510.74</v>
      </c>
      <c r="F933" s="5">
        <v>526.82000000000005</v>
      </c>
      <c r="G933" s="5">
        <v>12.63</v>
      </c>
      <c r="H933" s="2"/>
    </row>
    <row r="934" spans="1:8">
      <c r="A934" s="1">
        <f t="shared" si="21"/>
        <v>7806</v>
      </c>
      <c r="B934" s="1">
        <v>3</v>
      </c>
      <c r="C934" s="1">
        <v>6</v>
      </c>
      <c r="D934" s="2">
        <v>6</v>
      </c>
      <c r="E934" s="5">
        <v>35.69</v>
      </c>
      <c r="F934" s="5">
        <v>32.67</v>
      </c>
      <c r="G934" s="5">
        <v>4.29</v>
      </c>
      <c r="H934" s="2"/>
    </row>
    <row r="935" spans="1:8">
      <c r="A935" s="1">
        <f t="shared" si="21"/>
        <v>7807</v>
      </c>
      <c r="B935" s="1">
        <v>3</v>
      </c>
      <c r="C935" s="1">
        <v>6</v>
      </c>
      <c r="D935" s="2">
        <v>7</v>
      </c>
      <c r="E935" s="5">
        <v>1175.1099999999999</v>
      </c>
      <c r="F935" s="5">
        <v>1285.3399999999999</v>
      </c>
      <c r="G935" s="5">
        <v>23.04</v>
      </c>
      <c r="H935" s="2"/>
    </row>
    <row r="936" spans="1:8">
      <c r="A936" s="1">
        <f t="shared" si="21"/>
        <v>7808</v>
      </c>
      <c r="B936" s="1">
        <v>3</v>
      </c>
      <c r="C936" s="1">
        <v>6</v>
      </c>
      <c r="D936" s="2">
        <v>8</v>
      </c>
      <c r="E936" s="5">
        <v>87.36</v>
      </c>
      <c r="F936" s="5">
        <v>87.28</v>
      </c>
      <c r="G936" s="5">
        <v>6.12</v>
      </c>
      <c r="H936" s="2"/>
    </row>
    <row r="937" spans="1:8">
      <c r="A937" s="1">
        <f t="shared" si="21"/>
        <v>7809</v>
      </c>
      <c r="B937" s="1">
        <v>3</v>
      </c>
      <c r="C937" s="1">
        <v>6</v>
      </c>
      <c r="D937" s="2">
        <v>9</v>
      </c>
      <c r="E937" s="5">
        <v>10.24</v>
      </c>
      <c r="F937" s="5">
        <v>10.89</v>
      </c>
      <c r="G937" s="5">
        <v>3.58</v>
      </c>
      <c r="H937" s="2"/>
    </row>
    <row r="938" spans="1:8">
      <c r="A938" s="1">
        <f t="shared" si="21"/>
        <v>7810</v>
      </c>
      <c r="B938" s="1">
        <v>3</v>
      </c>
      <c r="C938" s="1">
        <v>6</v>
      </c>
      <c r="D938" s="2">
        <v>10</v>
      </c>
      <c r="E938" s="5">
        <v>13.04</v>
      </c>
      <c r="F938" s="5">
        <v>10.19</v>
      </c>
      <c r="G938" s="5">
        <v>2.2799999999999998</v>
      </c>
      <c r="H938" s="2"/>
    </row>
    <row r="939" spans="1:8">
      <c r="A939" s="1">
        <f t="shared" si="21"/>
        <v>7811</v>
      </c>
      <c r="B939" s="1">
        <v>3</v>
      </c>
      <c r="C939" s="1">
        <v>6</v>
      </c>
      <c r="D939" s="2">
        <v>11</v>
      </c>
      <c r="E939" s="5">
        <v>41.14</v>
      </c>
      <c r="F939" s="5">
        <v>33.5</v>
      </c>
      <c r="G939" s="5">
        <v>3.93</v>
      </c>
      <c r="H939" s="2"/>
    </row>
    <row r="940" spans="1:8">
      <c r="A940" s="1">
        <f t="shared" si="21"/>
        <v>7812</v>
      </c>
      <c r="B940" s="1">
        <v>3</v>
      </c>
      <c r="C940" s="1">
        <v>6</v>
      </c>
      <c r="D940" s="2">
        <v>12</v>
      </c>
      <c r="E940" s="5">
        <v>327.54000000000002</v>
      </c>
      <c r="F940" s="5">
        <v>322.23</v>
      </c>
      <c r="G940" s="5">
        <v>9.33</v>
      </c>
      <c r="H940" s="2"/>
    </row>
    <row r="941" spans="1:8">
      <c r="A941" s="1">
        <f t="shared" si="21"/>
        <v>7813</v>
      </c>
      <c r="B941" s="1">
        <v>3</v>
      </c>
      <c r="C941" s="1">
        <v>6</v>
      </c>
      <c r="D941" s="2">
        <v>13</v>
      </c>
      <c r="E941" s="5">
        <v>10.52</v>
      </c>
      <c r="F941" s="5">
        <v>6.2</v>
      </c>
      <c r="G941" s="5">
        <v>3.71</v>
      </c>
      <c r="H941" s="2"/>
    </row>
    <row r="942" spans="1:8">
      <c r="A942" s="1">
        <f t="shared" si="21"/>
        <v>7814</v>
      </c>
      <c r="B942" s="1">
        <v>3</v>
      </c>
      <c r="C942" s="1">
        <v>6</v>
      </c>
      <c r="D942" s="2">
        <v>14</v>
      </c>
      <c r="E942" s="5">
        <v>112.2</v>
      </c>
      <c r="F942" s="5">
        <v>119.88</v>
      </c>
      <c r="G942" s="5">
        <v>7.58</v>
      </c>
      <c r="H942" s="2"/>
    </row>
    <row r="943" spans="1:8">
      <c r="A943" s="1">
        <f t="shared" si="21"/>
        <v>7841</v>
      </c>
      <c r="B943" s="1">
        <v>3</v>
      </c>
      <c r="C943" s="1">
        <v>7</v>
      </c>
      <c r="D943" s="2">
        <v>-9</v>
      </c>
      <c r="E943" s="5">
        <v>39.01</v>
      </c>
      <c r="F943" s="5">
        <v>35.47</v>
      </c>
      <c r="G943" s="5">
        <v>6.44</v>
      </c>
      <c r="H943" s="2"/>
    </row>
    <row r="944" spans="1:8">
      <c r="A944" s="1">
        <f t="shared" si="21"/>
        <v>7842</v>
      </c>
      <c r="B944" s="1">
        <v>3</v>
      </c>
      <c r="C944" s="1">
        <v>7</v>
      </c>
      <c r="D944" s="2">
        <v>-8</v>
      </c>
      <c r="E944" s="5">
        <v>162.22999999999999</v>
      </c>
      <c r="F944" s="5">
        <v>167.36</v>
      </c>
      <c r="G944" s="5">
        <v>10.93</v>
      </c>
      <c r="H944" s="2"/>
    </row>
    <row r="945" spans="1:13">
      <c r="A945" s="1">
        <f t="shared" si="21"/>
        <v>7843</v>
      </c>
      <c r="B945" s="1">
        <v>3</v>
      </c>
      <c r="C945" s="1">
        <v>7</v>
      </c>
      <c r="D945" s="2">
        <v>-7</v>
      </c>
      <c r="E945" s="5">
        <v>53.6</v>
      </c>
      <c r="F945" s="5">
        <v>45.82</v>
      </c>
      <c r="G945" s="5">
        <v>6.39</v>
      </c>
      <c r="H945" s="2"/>
    </row>
    <row r="946" spans="1:13">
      <c r="A946" s="1">
        <f t="shared" si="21"/>
        <v>7844</v>
      </c>
      <c r="B946" s="1">
        <v>3</v>
      </c>
      <c r="C946" s="1">
        <v>7</v>
      </c>
      <c r="D946" s="2">
        <v>-6</v>
      </c>
      <c r="E946" s="5">
        <v>441.08</v>
      </c>
      <c r="F946" s="5">
        <v>433.2</v>
      </c>
      <c r="G946" s="5">
        <v>15.29</v>
      </c>
      <c r="H946" s="2"/>
    </row>
    <row r="947" spans="1:13">
      <c r="A947" s="1">
        <f t="shared" si="21"/>
        <v>7845</v>
      </c>
      <c r="B947" s="1">
        <v>3</v>
      </c>
      <c r="C947" s="1">
        <v>7</v>
      </c>
      <c r="D947" s="2">
        <v>-5</v>
      </c>
      <c r="E947" s="5">
        <v>100.71</v>
      </c>
      <c r="F947" s="5">
        <v>95.47</v>
      </c>
      <c r="G947" s="5">
        <v>7.85</v>
      </c>
      <c r="H947" s="2"/>
    </row>
    <row r="948" spans="1:13">
      <c r="A948" s="1">
        <f t="shared" si="21"/>
        <v>7846</v>
      </c>
      <c r="B948" s="1">
        <v>3</v>
      </c>
      <c r="C948" s="1">
        <v>7</v>
      </c>
      <c r="D948" s="2">
        <v>-4</v>
      </c>
      <c r="E948" s="5">
        <v>441.02</v>
      </c>
      <c r="F948" s="5">
        <v>447.3</v>
      </c>
      <c r="G948" s="5">
        <v>14.12</v>
      </c>
      <c r="H948" s="2"/>
    </row>
    <row r="949" spans="1:13">
      <c r="A949" s="1">
        <f t="shared" si="21"/>
        <v>7847</v>
      </c>
      <c r="B949" s="1">
        <v>3</v>
      </c>
      <c r="C949" s="1">
        <v>7</v>
      </c>
      <c r="D949" s="2">
        <v>-3</v>
      </c>
      <c r="E949" s="5">
        <v>672.33</v>
      </c>
      <c r="F949" s="5">
        <v>640.94000000000005</v>
      </c>
      <c r="G949" s="5">
        <v>16.37</v>
      </c>
      <c r="H949" s="2"/>
    </row>
    <row r="950" spans="1:13">
      <c r="A950" s="1">
        <f t="shared" si="21"/>
        <v>7848</v>
      </c>
      <c r="B950" s="1">
        <v>3</v>
      </c>
      <c r="C950" s="1">
        <v>7</v>
      </c>
      <c r="D950" s="2">
        <v>-2</v>
      </c>
      <c r="E950" s="5">
        <v>449.41</v>
      </c>
      <c r="F950" s="5">
        <v>451.41</v>
      </c>
      <c r="G950" s="5">
        <v>13.29</v>
      </c>
      <c r="H950" s="2"/>
    </row>
    <row r="951" spans="1:13">
      <c r="A951" s="1">
        <f t="shared" si="21"/>
        <v>7849</v>
      </c>
      <c r="B951" s="1">
        <v>3</v>
      </c>
      <c r="C951" s="1">
        <v>7</v>
      </c>
      <c r="D951" s="2">
        <v>-1</v>
      </c>
      <c r="E951" s="5">
        <v>679.37</v>
      </c>
      <c r="F951" s="5">
        <v>626.78</v>
      </c>
      <c r="G951" s="5">
        <v>15.03</v>
      </c>
      <c r="H951" s="2"/>
    </row>
    <row r="952" spans="1:13">
      <c r="A952" s="1">
        <f t="shared" si="21"/>
        <v>7850</v>
      </c>
      <c r="B952" s="1">
        <v>3</v>
      </c>
      <c r="C952" s="1">
        <v>7</v>
      </c>
      <c r="D952" s="2">
        <v>0</v>
      </c>
      <c r="E952" s="5">
        <v>236.19</v>
      </c>
      <c r="F952" s="5">
        <v>241.45</v>
      </c>
      <c r="G952" s="5">
        <v>8.73</v>
      </c>
      <c r="H952" s="2"/>
    </row>
    <row r="953" spans="1:13">
      <c r="A953" s="1">
        <f t="shared" ref="A953:A1016" si="22">ABS(2500*B953+50*C953+D953)</f>
        <v>7851</v>
      </c>
      <c r="B953" s="1">
        <v>3</v>
      </c>
      <c r="C953" s="1">
        <v>7</v>
      </c>
      <c r="D953" s="2">
        <v>1</v>
      </c>
      <c r="E953" s="5">
        <v>470.06</v>
      </c>
      <c r="F953" s="5">
        <v>510.2</v>
      </c>
      <c r="G953" s="5">
        <v>11.22</v>
      </c>
      <c r="H953" s="2"/>
    </row>
    <row r="954" spans="1:13">
      <c r="A954" s="1">
        <f t="shared" si="22"/>
        <v>7852</v>
      </c>
      <c r="B954" s="1">
        <v>3</v>
      </c>
      <c r="C954" s="1">
        <v>7</v>
      </c>
      <c r="D954" s="2">
        <v>2</v>
      </c>
      <c r="E954" s="5">
        <v>767.95</v>
      </c>
      <c r="F954" s="5">
        <v>747.98</v>
      </c>
      <c r="G954" s="5">
        <v>10.14</v>
      </c>
      <c r="H954" s="2"/>
    </row>
    <row r="955" spans="1:13">
      <c r="A955" s="1">
        <f t="shared" si="22"/>
        <v>7853</v>
      </c>
      <c r="B955" s="1">
        <v>3</v>
      </c>
      <c r="C955" s="1">
        <v>7</v>
      </c>
      <c r="D955" s="2">
        <v>3</v>
      </c>
      <c r="E955" s="5">
        <v>272.79000000000002</v>
      </c>
      <c r="F955" s="5">
        <v>274.13</v>
      </c>
      <c r="G955" s="5">
        <v>5.86</v>
      </c>
      <c r="H955" s="2"/>
    </row>
    <row r="956" spans="1:13">
      <c r="A956" s="1">
        <f t="shared" si="22"/>
        <v>7854</v>
      </c>
      <c r="B956" s="1">
        <v>3</v>
      </c>
      <c r="C956" s="1">
        <v>7</v>
      </c>
      <c r="D956" s="2">
        <v>4</v>
      </c>
      <c r="E956" s="5">
        <v>6.89</v>
      </c>
      <c r="F956" s="5">
        <v>8.64</v>
      </c>
      <c r="G956" s="5">
        <v>1.05</v>
      </c>
      <c r="H956" s="2"/>
    </row>
    <row r="957" spans="1:13">
      <c r="A957" s="1">
        <f t="shared" si="22"/>
        <v>7855</v>
      </c>
      <c r="B957" s="1">
        <v>3</v>
      </c>
      <c r="C957" s="1">
        <v>7</v>
      </c>
      <c r="D957" s="2">
        <v>5</v>
      </c>
      <c r="E957" s="5">
        <v>52.34</v>
      </c>
      <c r="F957" s="5">
        <v>61.45</v>
      </c>
      <c r="G957" s="5">
        <v>4.68</v>
      </c>
      <c r="H957" s="2"/>
    </row>
    <row r="958" spans="1:13">
      <c r="A958" s="1">
        <f t="shared" si="22"/>
        <v>7856</v>
      </c>
      <c r="B958" s="1">
        <v>3</v>
      </c>
      <c r="C958" s="1">
        <v>7</v>
      </c>
      <c r="D958" s="2">
        <v>6</v>
      </c>
      <c r="E958" s="5">
        <v>272.69</v>
      </c>
      <c r="F958" s="5">
        <v>280.49</v>
      </c>
      <c r="G958" s="5">
        <v>9.84</v>
      </c>
      <c r="H958" s="2"/>
    </row>
    <row r="959" spans="1:13">
      <c r="A959" s="1">
        <f t="shared" si="22"/>
        <v>7857</v>
      </c>
      <c r="B959" s="1">
        <v>3</v>
      </c>
      <c r="C959" s="1">
        <v>7</v>
      </c>
      <c r="D959" s="2">
        <v>7</v>
      </c>
      <c r="E959" s="5">
        <v>51.19</v>
      </c>
      <c r="F959" s="5">
        <v>57.75</v>
      </c>
      <c r="G959" s="5">
        <v>5.34</v>
      </c>
      <c r="H959" s="2"/>
      <c r="I959" s="1"/>
      <c r="J959" s="1"/>
      <c r="K959" s="2"/>
      <c r="L959" s="5"/>
      <c r="M959" s="5"/>
    </row>
    <row r="960" spans="1:13">
      <c r="A960" s="1">
        <f t="shared" si="22"/>
        <v>7858</v>
      </c>
      <c r="B960" s="1">
        <v>3</v>
      </c>
      <c r="C960" s="1">
        <v>7</v>
      </c>
      <c r="D960" s="2">
        <v>8</v>
      </c>
      <c r="E960" s="5">
        <v>1233.76</v>
      </c>
      <c r="F960" s="5">
        <v>1310.32</v>
      </c>
      <c r="G960" s="5">
        <v>25.28</v>
      </c>
      <c r="H960" s="2"/>
    </row>
    <row r="961" spans="1:13">
      <c r="A961" s="1">
        <f t="shared" si="22"/>
        <v>7859</v>
      </c>
      <c r="B961" s="1">
        <v>3</v>
      </c>
      <c r="C961" s="1">
        <v>7</v>
      </c>
      <c r="D961" s="2">
        <v>9</v>
      </c>
      <c r="E961" s="5">
        <v>157.30000000000001</v>
      </c>
      <c r="F961" s="5">
        <v>150.4</v>
      </c>
      <c r="G961" s="5">
        <v>10.210000000000001</v>
      </c>
      <c r="H961" s="2"/>
    </row>
    <row r="962" spans="1:13">
      <c r="A962" s="1">
        <f t="shared" si="22"/>
        <v>7860</v>
      </c>
      <c r="B962" s="1">
        <v>3</v>
      </c>
      <c r="C962" s="1">
        <v>7</v>
      </c>
      <c r="D962" s="2">
        <v>10</v>
      </c>
      <c r="E962" s="5">
        <v>341.11</v>
      </c>
      <c r="F962" s="5">
        <v>353.59</v>
      </c>
      <c r="G962" s="5">
        <v>8.98</v>
      </c>
      <c r="H962" s="2"/>
    </row>
    <row r="963" spans="1:13">
      <c r="A963" s="1">
        <f t="shared" si="22"/>
        <v>7861</v>
      </c>
      <c r="B963" s="1">
        <v>3</v>
      </c>
      <c r="C963" s="1">
        <v>7</v>
      </c>
      <c r="D963" s="2">
        <v>11</v>
      </c>
      <c r="E963" s="5">
        <v>4.96</v>
      </c>
      <c r="F963" s="5">
        <v>4.9400000000000004</v>
      </c>
      <c r="G963" s="5">
        <v>1.99</v>
      </c>
      <c r="H963" s="2"/>
    </row>
    <row r="964" spans="1:13">
      <c r="A964" s="1">
        <f t="shared" si="22"/>
        <v>7862</v>
      </c>
      <c r="B964" s="1">
        <v>3</v>
      </c>
      <c r="C964" s="1">
        <v>7</v>
      </c>
      <c r="D964" s="2">
        <v>12</v>
      </c>
      <c r="E964" s="5">
        <v>188.08</v>
      </c>
      <c r="F964" s="5">
        <v>188.7</v>
      </c>
      <c r="G964" s="5">
        <v>7.89</v>
      </c>
      <c r="H964" s="2"/>
    </row>
    <row r="965" spans="1:13">
      <c r="A965" s="1">
        <f t="shared" si="22"/>
        <v>7863</v>
      </c>
      <c r="B965" s="1">
        <v>3</v>
      </c>
      <c r="C965" s="1">
        <v>7</v>
      </c>
      <c r="D965" s="2">
        <v>13</v>
      </c>
      <c r="E965" s="5">
        <v>45.75</v>
      </c>
      <c r="F965" s="5">
        <v>43.56</v>
      </c>
      <c r="G965" s="5">
        <v>4.9400000000000004</v>
      </c>
      <c r="H965" s="2"/>
    </row>
    <row r="966" spans="1:13">
      <c r="A966" s="1">
        <f t="shared" si="22"/>
        <v>7864</v>
      </c>
      <c r="B966" s="1">
        <v>3</v>
      </c>
      <c r="C966" s="1">
        <v>7</v>
      </c>
      <c r="D966" s="2">
        <v>14</v>
      </c>
      <c r="E966" s="5">
        <v>51.08</v>
      </c>
      <c r="F966" s="5">
        <v>44.68</v>
      </c>
      <c r="G966" s="5">
        <v>4.76</v>
      </c>
      <c r="H966" s="2"/>
    </row>
    <row r="967" spans="1:13">
      <c r="A967" s="1">
        <f t="shared" si="22"/>
        <v>7892</v>
      </c>
      <c r="B967" s="1">
        <v>3</v>
      </c>
      <c r="C967" s="1">
        <v>8</v>
      </c>
      <c r="D967" s="2">
        <v>-8</v>
      </c>
      <c r="E967" s="5">
        <v>80.38</v>
      </c>
      <c r="F967" s="5">
        <v>93.4</v>
      </c>
      <c r="G967" s="5">
        <v>9.1999999999999993</v>
      </c>
      <c r="H967" s="2"/>
    </row>
    <row r="968" spans="1:13">
      <c r="A968" s="1">
        <f t="shared" si="22"/>
        <v>7893</v>
      </c>
      <c r="B968" s="1">
        <v>3</v>
      </c>
      <c r="C968" s="1">
        <v>8</v>
      </c>
      <c r="D968" s="2">
        <v>-7</v>
      </c>
      <c r="E968" s="5">
        <v>48.3</v>
      </c>
      <c r="F968" s="5">
        <v>50.16</v>
      </c>
      <c r="G968" s="5">
        <v>7.65</v>
      </c>
      <c r="H968" s="2"/>
    </row>
    <row r="969" spans="1:13">
      <c r="A969" s="1">
        <f t="shared" si="22"/>
        <v>7894</v>
      </c>
      <c r="B969" s="1">
        <v>3</v>
      </c>
      <c r="C969" s="1">
        <v>8</v>
      </c>
      <c r="D969" s="2">
        <v>-6</v>
      </c>
      <c r="E969" s="5">
        <v>162.27000000000001</v>
      </c>
      <c r="F969" s="5">
        <v>156.55000000000001</v>
      </c>
      <c r="G969" s="5">
        <v>10.95</v>
      </c>
      <c r="H969" s="2"/>
    </row>
    <row r="970" spans="1:13">
      <c r="A970" s="1">
        <f t="shared" si="22"/>
        <v>7895</v>
      </c>
      <c r="B970" s="1">
        <v>3</v>
      </c>
      <c r="C970" s="1">
        <v>8</v>
      </c>
      <c r="D970" s="2">
        <v>-5</v>
      </c>
      <c r="E970" s="5">
        <v>132.81</v>
      </c>
      <c r="F970" s="5">
        <v>124.97</v>
      </c>
      <c r="G970" s="5">
        <v>9.25</v>
      </c>
      <c r="H970" s="2"/>
    </row>
    <row r="971" spans="1:13">
      <c r="A971" s="1">
        <f t="shared" si="22"/>
        <v>7896</v>
      </c>
      <c r="B971" s="1">
        <v>3</v>
      </c>
      <c r="C971" s="1">
        <v>8</v>
      </c>
      <c r="D971" s="2">
        <v>-4</v>
      </c>
      <c r="E971" s="5">
        <v>184.76</v>
      </c>
      <c r="F971" s="5">
        <v>196.94</v>
      </c>
      <c r="G971" s="5">
        <v>10.26</v>
      </c>
      <c r="H971" s="2"/>
    </row>
    <row r="972" spans="1:13">
      <c r="A972" s="1">
        <f t="shared" si="22"/>
        <v>7897</v>
      </c>
      <c r="B972" s="1">
        <v>3</v>
      </c>
      <c r="C972" s="1">
        <v>8</v>
      </c>
      <c r="D972" s="2">
        <v>-3</v>
      </c>
      <c r="E972" s="5">
        <v>149.85</v>
      </c>
      <c r="F972" s="5">
        <v>153.66</v>
      </c>
      <c r="G972" s="5">
        <v>10.97</v>
      </c>
      <c r="H972" s="2"/>
    </row>
    <row r="973" spans="1:13">
      <c r="A973" s="1">
        <f t="shared" si="22"/>
        <v>7898</v>
      </c>
      <c r="B973" s="1">
        <v>3</v>
      </c>
      <c r="C973" s="1">
        <v>8</v>
      </c>
      <c r="D973" s="2">
        <v>-2</v>
      </c>
      <c r="E973" s="5">
        <v>1211.31</v>
      </c>
      <c r="F973" s="5">
        <v>1256.18</v>
      </c>
      <c r="G973" s="5">
        <v>25.49</v>
      </c>
      <c r="H973" s="2"/>
    </row>
    <row r="974" spans="1:13">
      <c r="A974" s="1">
        <f t="shared" si="22"/>
        <v>7899</v>
      </c>
      <c r="B974" s="1">
        <v>3</v>
      </c>
      <c r="C974" s="1">
        <v>8</v>
      </c>
      <c r="D974" s="2">
        <v>-1</v>
      </c>
      <c r="E974" s="5">
        <v>134.54</v>
      </c>
      <c r="F974" s="5">
        <v>118.13</v>
      </c>
      <c r="G974" s="5">
        <v>6.39</v>
      </c>
      <c r="H974" s="2"/>
    </row>
    <row r="975" spans="1:13">
      <c r="A975" s="1">
        <f t="shared" si="22"/>
        <v>7900</v>
      </c>
      <c r="B975" s="1">
        <v>3</v>
      </c>
      <c r="C975" s="1">
        <v>8</v>
      </c>
      <c r="D975" s="2">
        <v>0</v>
      </c>
      <c r="E975" s="5">
        <v>764.96</v>
      </c>
      <c r="F975" s="5">
        <v>747.4</v>
      </c>
      <c r="G975" s="5">
        <v>15.88</v>
      </c>
      <c r="H975" s="2"/>
      <c r="I975" s="1"/>
      <c r="J975" s="1"/>
      <c r="K975" s="2"/>
      <c r="L975" s="5"/>
      <c r="M975" s="5"/>
    </row>
    <row r="976" spans="1:13">
      <c r="A976" s="1">
        <f t="shared" si="22"/>
        <v>7901</v>
      </c>
      <c r="B976" s="1">
        <v>3</v>
      </c>
      <c r="C976" s="1">
        <v>8</v>
      </c>
      <c r="D976" s="2">
        <v>1</v>
      </c>
      <c r="E976" s="5">
        <v>345.16</v>
      </c>
      <c r="F976" s="5">
        <v>343.49</v>
      </c>
      <c r="G976" s="5">
        <v>10.01</v>
      </c>
      <c r="H976" s="2"/>
      <c r="I976" s="1"/>
      <c r="J976" s="1"/>
      <c r="K976" s="2"/>
      <c r="L976" s="5"/>
      <c r="M976" s="5"/>
    </row>
    <row r="977" spans="1:13">
      <c r="A977" s="1">
        <f t="shared" si="22"/>
        <v>7902</v>
      </c>
      <c r="B977" s="1">
        <v>3</v>
      </c>
      <c r="C977" s="1">
        <v>8</v>
      </c>
      <c r="D977" s="2">
        <v>2</v>
      </c>
      <c r="E977" s="5">
        <v>1234.1400000000001</v>
      </c>
      <c r="F977" s="5">
        <v>1253.69</v>
      </c>
      <c r="G977" s="5">
        <v>38.42</v>
      </c>
      <c r="H977" s="2"/>
    </row>
    <row r="978" spans="1:13">
      <c r="A978" s="1">
        <f t="shared" si="22"/>
        <v>7903</v>
      </c>
      <c r="B978" s="1">
        <v>3</v>
      </c>
      <c r="C978" s="1">
        <v>8</v>
      </c>
      <c r="D978" s="2">
        <v>3</v>
      </c>
      <c r="E978" s="5">
        <v>81.92</v>
      </c>
      <c r="F978" s="5">
        <v>68.83</v>
      </c>
      <c r="G978" s="5">
        <v>4.55</v>
      </c>
      <c r="H978" s="2"/>
    </row>
    <row r="979" spans="1:13">
      <c r="A979" s="1">
        <f t="shared" si="22"/>
        <v>7904</v>
      </c>
      <c r="B979" s="1">
        <v>3</v>
      </c>
      <c r="C979" s="1">
        <v>8</v>
      </c>
      <c r="D979" s="2">
        <v>4</v>
      </c>
      <c r="E979" s="5">
        <v>315</v>
      </c>
      <c r="F979" s="5">
        <v>349.78</v>
      </c>
      <c r="G979" s="5">
        <v>6.21</v>
      </c>
      <c r="H979" s="2"/>
    </row>
    <row r="980" spans="1:13">
      <c r="A980" s="1">
        <f t="shared" si="22"/>
        <v>7905</v>
      </c>
      <c r="B980" s="1">
        <v>3</v>
      </c>
      <c r="C980" s="1">
        <v>8</v>
      </c>
      <c r="D980" s="2">
        <v>5</v>
      </c>
      <c r="E980" s="5">
        <v>59.38</v>
      </c>
      <c r="F980" s="5">
        <v>60.73</v>
      </c>
      <c r="G980" s="5">
        <v>4.62</v>
      </c>
      <c r="H980" s="2"/>
    </row>
    <row r="981" spans="1:13">
      <c r="A981" s="1">
        <f t="shared" si="22"/>
        <v>7906</v>
      </c>
      <c r="B981" s="1">
        <v>3</v>
      </c>
      <c r="C981" s="1">
        <v>8</v>
      </c>
      <c r="D981" s="2">
        <v>6</v>
      </c>
      <c r="E981" s="5">
        <v>178.12</v>
      </c>
      <c r="F981" s="5">
        <v>189.55</v>
      </c>
      <c r="G981" s="5">
        <v>7.65</v>
      </c>
      <c r="H981" s="2"/>
    </row>
    <row r="982" spans="1:13">
      <c r="A982" s="1">
        <f t="shared" si="22"/>
        <v>7907</v>
      </c>
      <c r="B982" s="1">
        <v>3</v>
      </c>
      <c r="C982" s="1">
        <v>8</v>
      </c>
      <c r="D982" s="2">
        <v>7</v>
      </c>
      <c r="E982" s="5">
        <v>205.02</v>
      </c>
      <c r="F982" s="5">
        <v>187.86</v>
      </c>
      <c r="G982" s="5">
        <v>8.17</v>
      </c>
      <c r="H982" s="2"/>
    </row>
    <row r="983" spans="1:13">
      <c r="A983" s="1">
        <f t="shared" si="22"/>
        <v>7908</v>
      </c>
      <c r="B983" s="1">
        <v>3</v>
      </c>
      <c r="C983" s="1">
        <v>8</v>
      </c>
      <c r="D983" s="2">
        <v>8</v>
      </c>
      <c r="E983" s="5">
        <v>24.07</v>
      </c>
      <c r="F983" s="5">
        <v>23.59</v>
      </c>
      <c r="G983" s="5">
        <v>4.16</v>
      </c>
      <c r="H983" s="2"/>
    </row>
    <row r="984" spans="1:13">
      <c r="A984" s="1">
        <f t="shared" si="22"/>
        <v>7909</v>
      </c>
      <c r="B984" s="1">
        <v>3</v>
      </c>
      <c r="C984" s="1">
        <v>8</v>
      </c>
      <c r="D984" s="2">
        <v>9</v>
      </c>
      <c r="E984" s="5">
        <v>69.989999999999995</v>
      </c>
      <c r="F984" s="5">
        <v>68.459999999999994</v>
      </c>
      <c r="G984" s="5">
        <v>4.66</v>
      </c>
      <c r="H984" s="2"/>
    </row>
    <row r="985" spans="1:13">
      <c r="A985" s="1">
        <f t="shared" si="22"/>
        <v>7910</v>
      </c>
      <c r="B985" s="1">
        <v>3</v>
      </c>
      <c r="C985" s="1">
        <v>8</v>
      </c>
      <c r="D985" s="2">
        <v>10</v>
      </c>
      <c r="E985" s="5">
        <v>40.44</v>
      </c>
      <c r="F985" s="5">
        <v>40.17</v>
      </c>
      <c r="G985" s="5">
        <v>4.1100000000000003</v>
      </c>
      <c r="H985" s="2"/>
    </row>
    <row r="986" spans="1:13">
      <c r="A986" s="1">
        <f t="shared" si="22"/>
        <v>7911</v>
      </c>
      <c r="B986" s="1">
        <v>3</v>
      </c>
      <c r="C986" s="1">
        <v>8</v>
      </c>
      <c r="D986" s="2">
        <v>11</v>
      </c>
      <c r="E986" s="5">
        <v>112.83</v>
      </c>
      <c r="F986" s="5">
        <v>113.05</v>
      </c>
      <c r="G986" s="5">
        <v>7.2</v>
      </c>
      <c r="H986" s="2"/>
    </row>
    <row r="987" spans="1:13">
      <c r="A987" s="1">
        <f t="shared" si="22"/>
        <v>7912</v>
      </c>
      <c r="B987" s="1">
        <v>3</v>
      </c>
      <c r="C987" s="1">
        <v>8</v>
      </c>
      <c r="D987" s="2">
        <v>12</v>
      </c>
      <c r="E987" s="5">
        <v>29.25</v>
      </c>
      <c r="F987" s="5">
        <v>26.92</v>
      </c>
      <c r="G987" s="5">
        <v>3.64</v>
      </c>
      <c r="H987" s="2"/>
    </row>
    <row r="988" spans="1:13">
      <c r="A988" s="1">
        <f t="shared" si="22"/>
        <v>7913</v>
      </c>
      <c r="B988" s="1">
        <v>3</v>
      </c>
      <c r="C988" s="1">
        <v>8</v>
      </c>
      <c r="D988" s="2">
        <v>13</v>
      </c>
      <c r="E988" s="5">
        <v>156.82</v>
      </c>
      <c r="F988" s="5">
        <v>147.1</v>
      </c>
      <c r="G988" s="5">
        <v>7.3</v>
      </c>
      <c r="H988" s="2"/>
    </row>
    <row r="989" spans="1:13">
      <c r="A989" s="1">
        <f t="shared" si="22"/>
        <v>7914</v>
      </c>
      <c r="B989" s="1">
        <v>3</v>
      </c>
      <c r="C989" s="1">
        <v>8</v>
      </c>
      <c r="D989" s="2">
        <v>14</v>
      </c>
      <c r="E989" s="5">
        <v>91.17</v>
      </c>
      <c r="F989" s="5">
        <v>85.82</v>
      </c>
      <c r="G989" s="5">
        <v>9.27</v>
      </c>
      <c r="H989" s="2"/>
    </row>
    <row r="990" spans="1:13">
      <c r="A990" s="1">
        <f t="shared" si="22"/>
        <v>7943</v>
      </c>
      <c r="B990" s="1">
        <v>3</v>
      </c>
      <c r="C990" s="1">
        <v>9</v>
      </c>
      <c r="D990" s="2">
        <v>-7</v>
      </c>
      <c r="E990" s="5">
        <v>146.36000000000001</v>
      </c>
      <c r="F990" s="5">
        <v>158.77000000000001</v>
      </c>
      <c r="G990" s="5">
        <v>11.41</v>
      </c>
      <c r="H990" s="2"/>
    </row>
    <row r="991" spans="1:13">
      <c r="A991" s="1">
        <f t="shared" si="22"/>
        <v>7944</v>
      </c>
      <c r="B991" s="1">
        <v>3</v>
      </c>
      <c r="C991" s="1">
        <v>9</v>
      </c>
      <c r="D991" s="2">
        <v>-6</v>
      </c>
      <c r="E991" s="5">
        <v>205.66</v>
      </c>
      <c r="F991" s="5">
        <v>188.27</v>
      </c>
      <c r="G991" s="5">
        <v>11.44</v>
      </c>
      <c r="H991" s="2"/>
      <c r="I991" s="1"/>
      <c r="J991" s="1"/>
      <c r="K991" s="2"/>
      <c r="L991" s="5"/>
      <c r="M991" s="5"/>
    </row>
    <row r="992" spans="1:13">
      <c r="A992" s="1">
        <f t="shared" si="22"/>
        <v>7945</v>
      </c>
      <c r="B992" s="1">
        <v>3</v>
      </c>
      <c r="C992" s="1">
        <v>9</v>
      </c>
      <c r="D992" s="2">
        <v>-5</v>
      </c>
      <c r="E992" s="5">
        <v>355.68</v>
      </c>
      <c r="F992" s="5">
        <v>372.46</v>
      </c>
      <c r="G992" s="5">
        <v>14.57</v>
      </c>
      <c r="H992" s="2"/>
      <c r="I992" s="1"/>
      <c r="J992" s="1"/>
      <c r="K992" s="2"/>
      <c r="L992" s="5"/>
      <c r="M992" s="5"/>
    </row>
    <row r="993" spans="1:13">
      <c r="A993" s="1">
        <f t="shared" si="22"/>
        <v>7946</v>
      </c>
      <c r="B993" s="1">
        <v>3</v>
      </c>
      <c r="C993" s="1">
        <v>9</v>
      </c>
      <c r="D993" s="2">
        <v>-4</v>
      </c>
      <c r="E993" s="5">
        <v>463.79</v>
      </c>
      <c r="F993" s="5">
        <v>466.67</v>
      </c>
      <c r="G993" s="5">
        <v>15.74</v>
      </c>
      <c r="H993" s="2"/>
      <c r="I993" s="1"/>
      <c r="J993" s="1"/>
      <c r="K993" s="2"/>
      <c r="L993" s="5"/>
      <c r="M993" s="5"/>
    </row>
    <row r="994" spans="1:13">
      <c r="A994" s="1">
        <f t="shared" si="22"/>
        <v>7947</v>
      </c>
      <c r="B994" s="1">
        <v>3</v>
      </c>
      <c r="C994" s="1">
        <v>9</v>
      </c>
      <c r="D994" s="2">
        <v>-3</v>
      </c>
      <c r="E994" s="5">
        <v>491.03</v>
      </c>
      <c r="F994" s="5">
        <v>531.28</v>
      </c>
      <c r="G994" s="5">
        <v>15.76</v>
      </c>
      <c r="H994" s="2"/>
    </row>
    <row r="995" spans="1:13">
      <c r="A995" s="1">
        <f t="shared" si="22"/>
        <v>7948</v>
      </c>
      <c r="B995" s="1">
        <v>3</v>
      </c>
      <c r="C995" s="1">
        <v>9</v>
      </c>
      <c r="D995" s="2">
        <v>-2</v>
      </c>
      <c r="E995" s="5">
        <v>145.05000000000001</v>
      </c>
      <c r="F995" s="5">
        <v>131.49</v>
      </c>
      <c r="G995" s="5">
        <v>7.98</v>
      </c>
      <c r="H995" s="2"/>
    </row>
    <row r="996" spans="1:13">
      <c r="A996" s="1">
        <f t="shared" si="22"/>
        <v>7949</v>
      </c>
      <c r="B996" s="1">
        <v>3</v>
      </c>
      <c r="C996" s="1">
        <v>9</v>
      </c>
      <c r="D996" s="2">
        <v>-1</v>
      </c>
      <c r="E996" s="5">
        <v>116.78</v>
      </c>
      <c r="F996" s="5">
        <v>121.6</v>
      </c>
      <c r="G996" s="5">
        <v>8.8699999999999992</v>
      </c>
      <c r="H996" s="2"/>
    </row>
    <row r="997" spans="1:13">
      <c r="A997" s="1">
        <f t="shared" si="22"/>
        <v>7950</v>
      </c>
      <c r="B997" s="1">
        <v>3</v>
      </c>
      <c r="C997" s="1">
        <v>9</v>
      </c>
      <c r="D997" s="2">
        <v>0</v>
      </c>
      <c r="E997" s="5">
        <v>177.93</v>
      </c>
      <c r="F997" s="5">
        <v>165.31</v>
      </c>
      <c r="G997" s="5">
        <v>10.66</v>
      </c>
      <c r="H997" s="2"/>
    </row>
    <row r="998" spans="1:13">
      <c r="A998" s="1">
        <f t="shared" si="22"/>
        <v>7951</v>
      </c>
      <c r="B998" s="1">
        <v>3</v>
      </c>
      <c r="C998" s="1">
        <v>9</v>
      </c>
      <c r="D998" s="2">
        <v>1</v>
      </c>
      <c r="E998" s="5">
        <v>163.57</v>
      </c>
      <c r="F998" s="5">
        <v>152.05000000000001</v>
      </c>
      <c r="G998" s="5">
        <v>7.44</v>
      </c>
      <c r="H998" s="2"/>
    </row>
    <row r="999" spans="1:13">
      <c r="A999" s="1">
        <f t="shared" si="22"/>
        <v>7952</v>
      </c>
      <c r="B999" s="1">
        <v>3</v>
      </c>
      <c r="C999" s="1">
        <v>9</v>
      </c>
      <c r="D999" s="2">
        <v>2</v>
      </c>
      <c r="E999" s="5">
        <v>8.94</v>
      </c>
      <c r="F999" s="5">
        <v>8.7799999999999994</v>
      </c>
      <c r="G999" s="5">
        <v>1.77</v>
      </c>
      <c r="H999" s="2"/>
    </row>
    <row r="1000" spans="1:13">
      <c r="A1000" s="1">
        <f t="shared" si="22"/>
        <v>7953</v>
      </c>
      <c r="B1000" s="1">
        <v>3</v>
      </c>
      <c r="C1000" s="1">
        <v>9</v>
      </c>
      <c r="D1000" s="2">
        <v>3</v>
      </c>
      <c r="E1000" s="5">
        <v>68.58</v>
      </c>
      <c r="F1000" s="5">
        <v>66.91</v>
      </c>
      <c r="G1000" s="5">
        <v>3.24</v>
      </c>
      <c r="H1000" s="2"/>
    </row>
    <row r="1001" spans="1:13">
      <c r="A1001" s="1">
        <f t="shared" si="22"/>
        <v>7954</v>
      </c>
      <c r="B1001" s="1">
        <v>3</v>
      </c>
      <c r="C1001" s="1">
        <v>9</v>
      </c>
      <c r="D1001" s="2">
        <v>4</v>
      </c>
      <c r="E1001" s="5">
        <v>19.53</v>
      </c>
      <c r="F1001" s="5">
        <v>18.73</v>
      </c>
      <c r="G1001" s="5">
        <v>3.53</v>
      </c>
      <c r="H1001" s="2"/>
    </row>
    <row r="1002" spans="1:13">
      <c r="A1002" s="1">
        <f t="shared" si="22"/>
        <v>7955</v>
      </c>
      <c r="B1002" s="1">
        <v>3</v>
      </c>
      <c r="C1002" s="1">
        <v>9</v>
      </c>
      <c r="D1002" s="2">
        <v>5</v>
      </c>
      <c r="E1002" s="5">
        <v>212.9</v>
      </c>
      <c r="F1002" s="5">
        <v>219.79</v>
      </c>
      <c r="G1002" s="5">
        <v>9.18</v>
      </c>
      <c r="H1002" s="2"/>
    </row>
    <row r="1003" spans="1:13">
      <c r="A1003" s="1">
        <f t="shared" si="22"/>
        <v>7956</v>
      </c>
      <c r="B1003" s="1">
        <v>3</v>
      </c>
      <c r="C1003" s="1">
        <v>9</v>
      </c>
      <c r="D1003" s="2">
        <v>6</v>
      </c>
      <c r="E1003" s="5">
        <v>41.9</v>
      </c>
      <c r="F1003" s="5">
        <v>38.68</v>
      </c>
      <c r="G1003" s="5">
        <v>4.75</v>
      </c>
      <c r="H1003" s="2"/>
    </row>
    <row r="1004" spans="1:13">
      <c r="A1004" s="1">
        <f t="shared" si="22"/>
        <v>7957</v>
      </c>
      <c r="B1004" s="1">
        <v>3</v>
      </c>
      <c r="C1004" s="1">
        <v>9</v>
      </c>
      <c r="D1004" s="2">
        <v>7</v>
      </c>
      <c r="E1004" s="5">
        <v>500.85</v>
      </c>
      <c r="F1004" s="5">
        <v>525.08000000000004</v>
      </c>
      <c r="G1004" s="5">
        <v>13.95</v>
      </c>
      <c r="H1004" s="2"/>
    </row>
    <row r="1005" spans="1:13">
      <c r="A1005" s="1">
        <f t="shared" si="22"/>
        <v>7958</v>
      </c>
      <c r="B1005" s="1">
        <v>3</v>
      </c>
      <c r="C1005" s="1">
        <v>9</v>
      </c>
      <c r="D1005" s="2">
        <v>8</v>
      </c>
      <c r="E1005" s="5">
        <v>3.33</v>
      </c>
      <c r="F1005" s="5">
        <v>1.68</v>
      </c>
      <c r="G1005" s="5">
        <v>1.52</v>
      </c>
      <c r="H1005" s="2"/>
    </row>
    <row r="1006" spans="1:13">
      <c r="A1006" s="1">
        <f t="shared" si="22"/>
        <v>7959</v>
      </c>
      <c r="B1006" s="1">
        <v>3</v>
      </c>
      <c r="C1006" s="1">
        <v>9</v>
      </c>
      <c r="D1006" s="2">
        <v>9</v>
      </c>
      <c r="E1006" s="5">
        <v>524.54</v>
      </c>
      <c r="F1006" s="5">
        <v>531.22</v>
      </c>
      <c r="G1006" s="5">
        <v>11.01</v>
      </c>
      <c r="H1006" s="2"/>
    </row>
    <row r="1007" spans="1:13">
      <c r="A1007" s="1">
        <f t="shared" si="22"/>
        <v>7960</v>
      </c>
      <c r="B1007" s="1">
        <v>3</v>
      </c>
      <c r="C1007" s="1">
        <v>9</v>
      </c>
      <c r="D1007" s="2">
        <v>10</v>
      </c>
      <c r="E1007" s="5">
        <v>37.35</v>
      </c>
      <c r="F1007" s="5">
        <v>34.85</v>
      </c>
      <c r="G1007" s="5">
        <v>4.01</v>
      </c>
      <c r="H1007" s="2"/>
      <c r="I1007" s="1"/>
      <c r="J1007" s="1"/>
      <c r="K1007" s="2"/>
      <c r="L1007" s="5"/>
      <c r="M1007" s="5"/>
    </row>
    <row r="1008" spans="1:13">
      <c r="A1008" s="1">
        <f t="shared" si="22"/>
        <v>7961</v>
      </c>
      <c r="B1008" s="1">
        <v>3</v>
      </c>
      <c r="C1008" s="1">
        <v>9</v>
      </c>
      <c r="D1008" s="2">
        <v>11</v>
      </c>
      <c r="E1008" s="5">
        <v>134.76</v>
      </c>
      <c r="F1008" s="5">
        <v>132.11000000000001</v>
      </c>
      <c r="G1008" s="5">
        <v>7.03</v>
      </c>
      <c r="H1008" s="2"/>
      <c r="I1008" s="1"/>
      <c r="J1008" s="1"/>
      <c r="K1008" s="2"/>
      <c r="L1008" s="5"/>
      <c r="M1008" s="5"/>
    </row>
    <row r="1009" spans="1:13">
      <c r="A1009" s="1">
        <f t="shared" si="22"/>
        <v>7962</v>
      </c>
      <c r="B1009" s="1">
        <v>3</v>
      </c>
      <c r="C1009" s="1">
        <v>9</v>
      </c>
      <c r="D1009" s="2">
        <v>12</v>
      </c>
      <c r="E1009" s="5">
        <v>0.59</v>
      </c>
      <c r="F1009" s="5">
        <v>-0.91</v>
      </c>
      <c r="G1009" s="5">
        <v>3.49</v>
      </c>
      <c r="H1009" s="2"/>
    </row>
    <row r="1010" spans="1:13">
      <c r="A1010" s="1">
        <f t="shared" si="22"/>
        <v>7963</v>
      </c>
      <c r="B1010" s="1">
        <v>3</v>
      </c>
      <c r="C1010" s="1">
        <v>9</v>
      </c>
      <c r="D1010" s="2">
        <v>13</v>
      </c>
      <c r="E1010" s="5">
        <v>35.58</v>
      </c>
      <c r="F1010" s="5">
        <v>31.91</v>
      </c>
      <c r="G1010" s="5">
        <v>7.16</v>
      </c>
      <c r="H1010" s="2"/>
    </row>
    <row r="1011" spans="1:13">
      <c r="A1011" s="1">
        <f t="shared" si="22"/>
        <v>7994</v>
      </c>
      <c r="B1011" s="1">
        <v>3</v>
      </c>
      <c r="C1011" s="1">
        <v>10</v>
      </c>
      <c r="D1011" s="2">
        <v>-6</v>
      </c>
      <c r="E1011" s="5">
        <v>8.0500000000000007</v>
      </c>
      <c r="F1011" s="5">
        <v>3.86</v>
      </c>
      <c r="G1011" s="5">
        <v>2.79</v>
      </c>
      <c r="H1011" s="2"/>
    </row>
    <row r="1012" spans="1:13">
      <c r="A1012" s="1">
        <f t="shared" si="22"/>
        <v>7995</v>
      </c>
      <c r="B1012" s="1">
        <v>3</v>
      </c>
      <c r="C1012" s="1">
        <v>10</v>
      </c>
      <c r="D1012" s="2">
        <v>-5</v>
      </c>
      <c r="E1012" s="5">
        <v>147.91999999999999</v>
      </c>
      <c r="F1012" s="5">
        <v>147.88999999999999</v>
      </c>
      <c r="G1012" s="5">
        <v>10.19</v>
      </c>
      <c r="H1012" s="2"/>
    </row>
    <row r="1013" spans="1:13">
      <c r="A1013" s="1">
        <f t="shared" si="22"/>
        <v>7996</v>
      </c>
      <c r="B1013" s="1">
        <v>3</v>
      </c>
      <c r="C1013" s="1">
        <v>10</v>
      </c>
      <c r="D1013" s="2">
        <v>-4</v>
      </c>
      <c r="E1013" s="5">
        <v>129.03</v>
      </c>
      <c r="F1013" s="5">
        <v>120.54</v>
      </c>
      <c r="G1013" s="5">
        <v>9.6999999999999993</v>
      </c>
      <c r="H1013" s="2"/>
    </row>
    <row r="1014" spans="1:13">
      <c r="A1014" s="1">
        <f t="shared" si="22"/>
        <v>7997</v>
      </c>
      <c r="B1014" s="1">
        <v>3</v>
      </c>
      <c r="C1014" s="1">
        <v>10</v>
      </c>
      <c r="D1014" s="2">
        <v>-3</v>
      </c>
      <c r="E1014" s="5">
        <v>704.33</v>
      </c>
      <c r="F1014" s="5">
        <v>712.19</v>
      </c>
      <c r="G1014" s="5">
        <v>21.44</v>
      </c>
      <c r="H1014" s="2"/>
    </row>
    <row r="1015" spans="1:13">
      <c r="A1015" s="1">
        <f t="shared" si="22"/>
        <v>7998</v>
      </c>
      <c r="B1015" s="1">
        <v>3</v>
      </c>
      <c r="C1015" s="1">
        <v>10</v>
      </c>
      <c r="D1015" s="2">
        <v>-2</v>
      </c>
      <c r="E1015" s="5">
        <v>330.98</v>
      </c>
      <c r="F1015" s="5">
        <v>338.94</v>
      </c>
      <c r="G1015" s="5">
        <v>13.02</v>
      </c>
      <c r="H1015" s="2"/>
    </row>
    <row r="1016" spans="1:13">
      <c r="A1016" s="1">
        <f t="shared" si="22"/>
        <v>7999</v>
      </c>
      <c r="B1016" s="1">
        <v>3</v>
      </c>
      <c r="C1016" s="1">
        <v>10</v>
      </c>
      <c r="D1016" s="2">
        <v>-1</v>
      </c>
      <c r="E1016" s="5">
        <v>42.28</v>
      </c>
      <c r="F1016" s="5">
        <v>37.32</v>
      </c>
      <c r="G1016" s="5">
        <v>6.06</v>
      </c>
      <c r="H1016" s="2"/>
    </row>
    <row r="1017" spans="1:13">
      <c r="A1017" s="1">
        <f t="shared" ref="A1017:A1080" si="23">ABS(2500*B1017+50*C1017+D1017)</f>
        <v>8000</v>
      </c>
      <c r="B1017" s="1">
        <v>3</v>
      </c>
      <c r="C1017" s="1">
        <v>10</v>
      </c>
      <c r="D1017" s="2">
        <v>0</v>
      </c>
      <c r="E1017" s="5">
        <v>71.11</v>
      </c>
      <c r="F1017" s="5">
        <v>68.94</v>
      </c>
      <c r="G1017" s="5">
        <v>6.28</v>
      </c>
      <c r="H1017" s="2"/>
    </row>
    <row r="1018" spans="1:13">
      <c r="A1018" s="1">
        <f t="shared" si="23"/>
        <v>8002</v>
      </c>
      <c r="B1018" s="1">
        <v>3</v>
      </c>
      <c r="C1018" s="1">
        <v>10</v>
      </c>
      <c r="D1018" s="2">
        <v>2</v>
      </c>
      <c r="E1018" s="5">
        <v>22.94</v>
      </c>
      <c r="F1018" s="5">
        <v>22.57</v>
      </c>
      <c r="G1018" s="5">
        <v>2.68</v>
      </c>
      <c r="H1018" s="2"/>
    </row>
    <row r="1019" spans="1:13">
      <c r="A1019" s="1">
        <f t="shared" si="23"/>
        <v>8003</v>
      </c>
      <c r="B1019" s="1">
        <v>3</v>
      </c>
      <c r="C1019" s="1">
        <v>10</v>
      </c>
      <c r="D1019" s="2">
        <v>3</v>
      </c>
      <c r="E1019" s="5">
        <v>388.97</v>
      </c>
      <c r="F1019" s="5">
        <v>415.05</v>
      </c>
      <c r="G1019" s="5">
        <v>12.15</v>
      </c>
      <c r="H1019" s="2"/>
    </row>
    <row r="1020" spans="1:13">
      <c r="A1020" s="1">
        <f t="shared" si="23"/>
        <v>8004</v>
      </c>
      <c r="B1020" s="1">
        <v>3</v>
      </c>
      <c r="C1020" s="1">
        <v>10</v>
      </c>
      <c r="D1020" s="2">
        <v>4</v>
      </c>
      <c r="E1020" s="5">
        <v>66.61</v>
      </c>
      <c r="F1020" s="5">
        <v>64.98</v>
      </c>
      <c r="G1020" s="5">
        <v>5.34</v>
      </c>
      <c r="H1020" s="2"/>
    </row>
    <row r="1021" spans="1:13">
      <c r="A1021" s="1">
        <f t="shared" si="23"/>
        <v>8006</v>
      </c>
      <c r="B1021" s="1">
        <v>3</v>
      </c>
      <c r="C1021" s="1">
        <v>10</v>
      </c>
      <c r="D1021" s="2">
        <v>6</v>
      </c>
      <c r="E1021" s="5">
        <v>19.170000000000002</v>
      </c>
      <c r="F1021" s="5">
        <v>14.16</v>
      </c>
      <c r="G1021" s="5">
        <v>3.21</v>
      </c>
      <c r="H1021" s="2"/>
    </row>
    <row r="1022" spans="1:13">
      <c r="A1022" s="1">
        <f t="shared" si="23"/>
        <v>8007</v>
      </c>
      <c r="B1022" s="1">
        <v>3</v>
      </c>
      <c r="C1022" s="1">
        <v>10</v>
      </c>
      <c r="D1022" s="2">
        <v>7</v>
      </c>
      <c r="E1022" s="5">
        <v>14.46</v>
      </c>
      <c r="F1022" s="5">
        <v>13.28</v>
      </c>
      <c r="G1022" s="5">
        <v>3.52</v>
      </c>
      <c r="H1022" s="2"/>
      <c r="I1022" s="1"/>
      <c r="J1022" s="1"/>
      <c r="K1022" s="2"/>
      <c r="L1022" s="5"/>
      <c r="M1022" s="5"/>
    </row>
    <row r="1023" spans="1:13">
      <c r="A1023" s="1">
        <f t="shared" si="23"/>
        <v>8008</v>
      </c>
      <c r="B1023" s="1">
        <v>3</v>
      </c>
      <c r="C1023" s="1">
        <v>10</v>
      </c>
      <c r="D1023" s="2">
        <v>8</v>
      </c>
      <c r="E1023" s="5">
        <v>121.41</v>
      </c>
      <c r="F1023" s="5">
        <v>117.83</v>
      </c>
      <c r="G1023" s="5">
        <v>5.87</v>
      </c>
      <c r="H1023" s="2"/>
      <c r="I1023" s="1"/>
      <c r="J1023" s="1"/>
      <c r="K1023" s="2"/>
      <c r="L1023" s="5"/>
      <c r="M1023" s="5"/>
    </row>
    <row r="1024" spans="1:13">
      <c r="A1024" s="1">
        <f t="shared" si="23"/>
        <v>8009</v>
      </c>
      <c r="B1024" s="1">
        <v>3</v>
      </c>
      <c r="C1024" s="1">
        <v>10</v>
      </c>
      <c r="D1024" s="2">
        <v>9</v>
      </c>
      <c r="E1024" s="5">
        <v>80.62</v>
      </c>
      <c r="F1024" s="5">
        <v>85.42</v>
      </c>
      <c r="G1024" s="5">
        <v>8.4</v>
      </c>
      <c r="H1024" s="2"/>
      <c r="I1024" s="1"/>
      <c r="J1024" s="1"/>
      <c r="K1024" s="2"/>
      <c r="L1024" s="5"/>
      <c r="M1024" s="5"/>
    </row>
    <row r="1025" spans="1:13">
      <c r="A1025" s="1">
        <f t="shared" si="23"/>
        <v>8010</v>
      </c>
      <c r="B1025" s="1">
        <v>3</v>
      </c>
      <c r="C1025" s="1">
        <v>10</v>
      </c>
      <c r="D1025" s="2">
        <v>10</v>
      </c>
      <c r="E1025" s="5">
        <v>301.33999999999997</v>
      </c>
      <c r="F1025" s="5">
        <v>278.67</v>
      </c>
      <c r="G1025" s="5">
        <v>13.78</v>
      </c>
      <c r="H1025" s="2"/>
      <c r="I1025" s="1"/>
      <c r="J1025" s="1"/>
      <c r="K1025" s="2"/>
      <c r="L1025" s="5"/>
      <c r="M1025" s="5"/>
    </row>
    <row r="1026" spans="1:13">
      <c r="A1026" s="1">
        <f t="shared" si="23"/>
        <v>8011</v>
      </c>
      <c r="B1026" s="1">
        <v>3</v>
      </c>
      <c r="C1026" s="1">
        <v>10</v>
      </c>
      <c r="D1026" s="2">
        <v>11</v>
      </c>
      <c r="E1026" s="5">
        <v>26.17</v>
      </c>
      <c r="F1026" s="5">
        <v>26.61</v>
      </c>
      <c r="G1026" s="5">
        <v>6.77</v>
      </c>
      <c r="H1026" s="2"/>
    </row>
    <row r="1027" spans="1:13">
      <c r="A1027" s="1">
        <f t="shared" si="23"/>
        <v>8012</v>
      </c>
      <c r="B1027" s="1">
        <v>3</v>
      </c>
      <c r="C1027" s="1">
        <v>10</v>
      </c>
      <c r="D1027" s="2">
        <v>12</v>
      </c>
      <c r="E1027" s="5">
        <v>57.79</v>
      </c>
      <c r="F1027" s="5">
        <v>46.76</v>
      </c>
      <c r="G1027" s="5">
        <v>7.04</v>
      </c>
      <c r="H1027" s="2"/>
    </row>
    <row r="1028" spans="1:13">
      <c r="A1028" s="1">
        <f t="shared" si="23"/>
        <v>8046</v>
      </c>
      <c r="B1028" s="1">
        <v>3</v>
      </c>
      <c r="C1028" s="1">
        <v>11</v>
      </c>
      <c r="D1028" s="2">
        <v>-4</v>
      </c>
      <c r="E1028" s="5">
        <v>83.7</v>
      </c>
      <c r="F1028" s="5">
        <v>80.36</v>
      </c>
      <c r="G1028" s="5">
        <v>9.75</v>
      </c>
      <c r="H1028" s="2"/>
    </row>
    <row r="1029" spans="1:13">
      <c r="A1029" s="1">
        <f t="shared" si="23"/>
        <v>8047</v>
      </c>
      <c r="B1029" s="1">
        <v>3</v>
      </c>
      <c r="C1029" s="1">
        <v>11</v>
      </c>
      <c r="D1029" s="2">
        <v>-3</v>
      </c>
      <c r="E1029" s="5">
        <v>103.68</v>
      </c>
      <c r="F1029" s="5">
        <v>102.2</v>
      </c>
      <c r="G1029" s="5">
        <v>9.26</v>
      </c>
      <c r="H1029" s="2"/>
    </row>
    <row r="1030" spans="1:13">
      <c r="A1030" s="1">
        <f t="shared" si="23"/>
        <v>8048</v>
      </c>
      <c r="B1030" s="1">
        <v>3</v>
      </c>
      <c r="C1030" s="1">
        <v>11</v>
      </c>
      <c r="D1030" s="2">
        <v>-2</v>
      </c>
      <c r="E1030" s="5">
        <v>0.39</v>
      </c>
      <c r="F1030" s="5">
        <v>1.17</v>
      </c>
      <c r="G1030" s="5">
        <v>2.62</v>
      </c>
      <c r="H1030" s="2"/>
    </row>
    <row r="1031" spans="1:13">
      <c r="A1031" s="1">
        <f t="shared" si="23"/>
        <v>8049</v>
      </c>
      <c r="B1031" s="1">
        <v>3</v>
      </c>
      <c r="C1031" s="1">
        <v>11</v>
      </c>
      <c r="D1031" s="2">
        <v>-1</v>
      </c>
      <c r="E1031" s="5">
        <v>4.24</v>
      </c>
      <c r="F1031" s="5">
        <v>3.16</v>
      </c>
      <c r="G1031" s="5">
        <v>2.23</v>
      </c>
      <c r="H1031" s="2"/>
    </row>
    <row r="1032" spans="1:13">
      <c r="A1032" s="1">
        <f t="shared" si="23"/>
        <v>8050</v>
      </c>
      <c r="B1032" s="1">
        <v>3</v>
      </c>
      <c r="C1032" s="1">
        <v>11</v>
      </c>
      <c r="D1032" s="2">
        <v>0</v>
      </c>
      <c r="E1032" s="5">
        <v>7.79</v>
      </c>
      <c r="F1032" s="5">
        <v>5.84</v>
      </c>
      <c r="G1032" s="5">
        <v>2.12</v>
      </c>
      <c r="H1032" s="2"/>
    </row>
    <row r="1033" spans="1:13">
      <c r="A1033" s="1">
        <f t="shared" si="23"/>
        <v>8051</v>
      </c>
      <c r="B1033" s="1">
        <v>3</v>
      </c>
      <c r="C1033" s="1">
        <v>11</v>
      </c>
      <c r="D1033" s="2">
        <v>1</v>
      </c>
      <c r="E1033" s="5">
        <v>12.38</v>
      </c>
      <c r="F1033" s="5">
        <v>11.15</v>
      </c>
      <c r="G1033" s="5">
        <v>2.88</v>
      </c>
      <c r="H1033" s="2"/>
    </row>
    <row r="1034" spans="1:13">
      <c r="A1034" s="1">
        <f t="shared" si="23"/>
        <v>8052</v>
      </c>
      <c r="B1034" s="1">
        <v>3</v>
      </c>
      <c r="C1034" s="1">
        <v>11</v>
      </c>
      <c r="D1034" s="2">
        <v>2</v>
      </c>
      <c r="E1034" s="5">
        <v>98.76</v>
      </c>
      <c r="F1034" s="5">
        <v>97.17</v>
      </c>
      <c r="G1034" s="5">
        <v>6.66</v>
      </c>
      <c r="H1034" s="2"/>
    </row>
    <row r="1035" spans="1:13">
      <c r="A1035" s="1">
        <f t="shared" si="23"/>
        <v>8053</v>
      </c>
      <c r="B1035" s="1">
        <v>3</v>
      </c>
      <c r="C1035" s="1">
        <v>11</v>
      </c>
      <c r="D1035" s="2">
        <v>3</v>
      </c>
      <c r="E1035" s="5">
        <v>17.88</v>
      </c>
      <c r="F1035" s="5">
        <v>16.91</v>
      </c>
      <c r="G1035" s="5">
        <v>3.44</v>
      </c>
      <c r="H1035" s="2"/>
    </row>
    <row r="1036" spans="1:13">
      <c r="A1036" s="1">
        <f t="shared" si="23"/>
        <v>8054</v>
      </c>
      <c r="B1036" s="1">
        <v>3</v>
      </c>
      <c r="C1036" s="1">
        <v>11</v>
      </c>
      <c r="D1036" s="2">
        <v>4</v>
      </c>
      <c r="E1036" s="5">
        <v>418.4</v>
      </c>
      <c r="F1036" s="5">
        <v>457.01</v>
      </c>
      <c r="G1036" s="5">
        <v>13</v>
      </c>
      <c r="H1036" s="2"/>
    </row>
    <row r="1037" spans="1:13">
      <c r="A1037" s="1">
        <f t="shared" si="23"/>
        <v>8055</v>
      </c>
      <c r="B1037" s="1">
        <v>3</v>
      </c>
      <c r="C1037" s="1">
        <v>11</v>
      </c>
      <c r="D1037" s="2">
        <v>5</v>
      </c>
      <c r="E1037" s="5">
        <v>46.88</v>
      </c>
      <c r="F1037" s="5">
        <v>36.46</v>
      </c>
      <c r="G1037" s="5">
        <v>4.66</v>
      </c>
      <c r="H1037" s="2"/>
    </row>
    <row r="1038" spans="1:13">
      <c r="A1038" s="1">
        <f t="shared" si="23"/>
        <v>8056</v>
      </c>
      <c r="B1038" s="1">
        <v>3</v>
      </c>
      <c r="C1038" s="1">
        <v>11</v>
      </c>
      <c r="D1038" s="2">
        <v>6</v>
      </c>
      <c r="E1038" s="5">
        <v>637.42999999999995</v>
      </c>
      <c r="F1038" s="5">
        <v>650.80999999999995</v>
      </c>
      <c r="G1038" s="5">
        <v>20.55</v>
      </c>
      <c r="H1038" s="2"/>
      <c r="I1038" s="1"/>
      <c r="J1038" s="1"/>
      <c r="K1038" s="2"/>
      <c r="L1038" s="5"/>
      <c r="M1038" s="5"/>
    </row>
    <row r="1039" spans="1:13">
      <c r="A1039" s="1">
        <f t="shared" si="23"/>
        <v>8057</v>
      </c>
      <c r="B1039" s="1">
        <v>3</v>
      </c>
      <c r="C1039" s="1">
        <v>11</v>
      </c>
      <c r="D1039" s="2">
        <v>7</v>
      </c>
      <c r="E1039" s="5">
        <v>14.41</v>
      </c>
      <c r="F1039" s="5">
        <v>16.32</v>
      </c>
      <c r="G1039" s="5">
        <v>4.9000000000000004</v>
      </c>
      <c r="H1039" s="2"/>
      <c r="I1039" s="1"/>
      <c r="J1039" s="1"/>
      <c r="K1039" s="2"/>
      <c r="L1039" s="5"/>
      <c r="M1039" s="5"/>
    </row>
    <row r="1040" spans="1:13">
      <c r="A1040" s="1">
        <f t="shared" si="23"/>
        <v>8058</v>
      </c>
      <c r="B1040" s="1">
        <v>3</v>
      </c>
      <c r="C1040" s="1">
        <v>11</v>
      </c>
      <c r="D1040" s="2">
        <v>8</v>
      </c>
      <c r="E1040" s="5">
        <v>73.2</v>
      </c>
      <c r="F1040" s="5">
        <v>76.09</v>
      </c>
      <c r="G1040" s="5">
        <v>7.6</v>
      </c>
      <c r="H1040" s="2"/>
      <c r="I1040" s="1"/>
      <c r="J1040" s="1"/>
      <c r="K1040" s="2"/>
      <c r="L1040" s="5"/>
      <c r="M1040" s="5"/>
    </row>
    <row r="1041" spans="1:13">
      <c r="A1041" s="1">
        <f t="shared" si="23"/>
        <v>8059</v>
      </c>
      <c r="B1041" s="1">
        <v>3</v>
      </c>
      <c r="C1041" s="1">
        <v>11</v>
      </c>
      <c r="D1041" s="2">
        <v>9</v>
      </c>
      <c r="E1041" s="5">
        <v>165.26</v>
      </c>
      <c r="F1041" s="5">
        <v>160.88999999999999</v>
      </c>
      <c r="G1041" s="5">
        <v>11.86</v>
      </c>
      <c r="H1041" s="2"/>
      <c r="I1041" s="1"/>
      <c r="J1041" s="1"/>
      <c r="K1041" s="2"/>
      <c r="L1041" s="5"/>
      <c r="M1041" s="5"/>
    </row>
    <row r="1042" spans="1:13">
      <c r="A1042" s="1">
        <f t="shared" si="23"/>
        <v>8060</v>
      </c>
      <c r="B1042" s="1">
        <v>3</v>
      </c>
      <c r="C1042" s="1">
        <v>11</v>
      </c>
      <c r="D1042" s="2">
        <v>10</v>
      </c>
      <c r="E1042" s="5">
        <v>120.49</v>
      </c>
      <c r="F1042" s="5">
        <v>121.43</v>
      </c>
      <c r="G1042" s="5">
        <v>10.66</v>
      </c>
      <c r="H1042" s="2"/>
    </row>
    <row r="1043" spans="1:13">
      <c r="A1043" s="1">
        <f t="shared" si="23"/>
        <v>8061</v>
      </c>
      <c r="B1043" s="1">
        <v>3</v>
      </c>
      <c r="C1043" s="1">
        <v>11</v>
      </c>
      <c r="D1043" s="2">
        <v>11</v>
      </c>
      <c r="E1043" s="5">
        <v>3.25</v>
      </c>
      <c r="F1043" s="5">
        <v>3.44</v>
      </c>
      <c r="G1043" s="5">
        <v>3.45</v>
      </c>
      <c r="H1043" s="2"/>
    </row>
    <row r="1044" spans="1:13">
      <c r="A1044" s="1">
        <f t="shared" si="23"/>
        <v>8098</v>
      </c>
      <c r="B1044" s="1">
        <v>3</v>
      </c>
      <c r="C1044" s="1">
        <v>12</v>
      </c>
      <c r="D1044" s="2">
        <v>-2</v>
      </c>
      <c r="E1044" s="5">
        <v>115.33</v>
      </c>
      <c r="F1044" s="5">
        <v>112.87</v>
      </c>
      <c r="G1044" s="5">
        <v>9.25</v>
      </c>
      <c r="H1044" s="2"/>
    </row>
    <row r="1045" spans="1:13">
      <c r="A1045" s="1">
        <f t="shared" si="23"/>
        <v>8099</v>
      </c>
      <c r="B1045" s="1">
        <v>3</v>
      </c>
      <c r="C1045" s="1">
        <v>12</v>
      </c>
      <c r="D1045" s="2">
        <v>-1</v>
      </c>
      <c r="E1045" s="5">
        <v>16.690000000000001</v>
      </c>
      <c r="F1045" s="5">
        <v>16</v>
      </c>
      <c r="G1045" s="5">
        <v>4.0199999999999996</v>
      </c>
      <c r="H1045" s="2"/>
    </row>
    <row r="1046" spans="1:13">
      <c r="A1046" s="1">
        <f t="shared" si="23"/>
        <v>8101</v>
      </c>
      <c r="B1046" s="1">
        <v>3</v>
      </c>
      <c r="C1046" s="1">
        <v>12</v>
      </c>
      <c r="D1046" s="2">
        <v>1</v>
      </c>
      <c r="E1046" s="5">
        <v>8.64</v>
      </c>
      <c r="F1046" s="5">
        <v>6.5</v>
      </c>
      <c r="G1046" s="5">
        <v>2.66</v>
      </c>
      <c r="H1046" s="2"/>
    </row>
    <row r="1047" spans="1:13">
      <c r="A1047" s="1">
        <f t="shared" si="23"/>
        <v>8102</v>
      </c>
      <c r="B1047" s="1">
        <v>3</v>
      </c>
      <c r="C1047" s="1">
        <v>12</v>
      </c>
      <c r="D1047" s="2">
        <v>2</v>
      </c>
      <c r="E1047" s="5">
        <v>196.16</v>
      </c>
      <c r="F1047" s="5">
        <v>197.54</v>
      </c>
      <c r="G1047" s="5">
        <v>9.89</v>
      </c>
      <c r="H1047" s="2"/>
    </row>
    <row r="1048" spans="1:13">
      <c r="A1048" s="1">
        <f t="shared" si="23"/>
        <v>8104</v>
      </c>
      <c r="B1048" s="1">
        <v>3</v>
      </c>
      <c r="C1048" s="1">
        <v>12</v>
      </c>
      <c r="D1048" s="2">
        <v>4</v>
      </c>
      <c r="E1048" s="5">
        <v>37.42</v>
      </c>
      <c r="F1048" s="5">
        <v>33.17</v>
      </c>
      <c r="G1048" s="5">
        <v>5.29</v>
      </c>
      <c r="H1048" s="2"/>
    </row>
    <row r="1049" spans="1:13">
      <c r="A1049" s="1">
        <f t="shared" si="23"/>
        <v>8105</v>
      </c>
      <c r="B1049" s="1">
        <v>3</v>
      </c>
      <c r="C1049" s="1">
        <v>12</v>
      </c>
      <c r="D1049" s="2">
        <v>5</v>
      </c>
      <c r="E1049" s="5">
        <v>66.64</v>
      </c>
      <c r="F1049" s="5">
        <v>57.19</v>
      </c>
      <c r="G1049" s="5">
        <v>6.73</v>
      </c>
      <c r="H1049" s="2"/>
    </row>
    <row r="1050" spans="1:13">
      <c r="A1050" s="1">
        <f t="shared" si="23"/>
        <v>8106</v>
      </c>
      <c r="B1050" s="1">
        <v>3</v>
      </c>
      <c r="C1050" s="1">
        <v>12</v>
      </c>
      <c r="D1050" s="2">
        <v>6</v>
      </c>
      <c r="E1050" s="5">
        <v>34.19</v>
      </c>
      <c r="F1050" s="5">
        <v>42.36</v>
      </c>
      <c r="G1050" s="5">
        <v>6.5</v>
      </c>
      <c r="H1050" s="2"/>
    </row>
    <row r="1051" spans="1:13">
      <c r="A1051" s="1">
        <f t="shared" si="23"/>
        <v>8107</v>
      </c>
      <c r="B1051" s="1">
        <v>3</v>
      </c>
      <c r="C1051" s="1">
        <v>12</v>
      </c>
      <c r="D1051" s="2">
        <v>7</v>
      </c>
      <c r="E1051" s="5">
        <v>119.99</v>
      </c>
      <c r="F1051" s="5">
        <v>103.37</v>
      </c>
      <c r="G1051" s="5">
        <v>9.09</v>
      </c>
      <c r="H1051" s="2"/>
      <c r="I1051" s="1"/>
      <c r="J1051" s="1"/>
      <c r="K1051" s="2"/>
      <c r="L1051" s="5"/>
      <c r="M1051" s="5"/>
    </row>
    <row r="1052" spans="1:13">
      <c r="A1052" s="1">
        <f t="shared" si="23"/>
        <v>8108</v>
      </c>
      <c r="B1052" s="1">
        <v>3</v>
      </c>
      <c r="C1052" s="1">
        <v>12</v>
      </c>
      <c r="D1052" s="2">
        <v>8</v>
      </c>
      <c r="E1052" s="5">
        <v>8.5500000000000007</v>
      </c>
      <c r="F1052" s="5">
        <v>13.32</v>
      </c>
      <c r="G1052" s="5">
        <v>4.07</v>
      </c>
      <c r="H1052" s="2"/>
      <c r="I1052" s="1"/>
      <c r="J1052" s="1"/>
      <c r="K1052" s="2"/>
      <c r="L1052" s="5"/>
      <c r="M1052" s="5"/>
    </row>
    <row r="1053" spans="1:13">
      <c r="A1053" s="1">
        <f t="shared" si="23"/>
        <v>8109</v>
      </c>
      <c r="B1053" s="1">
        <v>3</v>
      </c>
      <c r="C1053" s="1">
        <v>12</v>
      </c>
      <c r="D1053" s="2">
        <v>9</v>
      </c>
      <c r="E1053" s="5">
        <v>2.19</v>
      </c>
      <c r="F1053" s="5">
        <v>4.1399999999999997</v>
      </c>
      <c r="G1053" s="5">
        <v>3.01</v>
      </c>
      <c r="H1053" s="2"/>
      <c r="I1053" s="1"/>
      <c r="J1053" s="1"/>
      <c r="K1053" s="2"/>
      <c r="L1053" s="5"/>
      <c r="M1053" s="5"/>
    </row>
    <row r="1054" spans="1:13">
      <c r="A1054" s="1">
        <f t="shared" si="23"/>
        <v>8110</v>
      </c>
      <c r="B1054" s="1">
        <v>3</v>
      </c>
      <c r="C1054" s="1">
        <v>12</v>
      </c>
      <c r="D1054" s="2">
        <v>10</v>
      </c>
      <c r="E1054" s="5">
        <v>138.24</v>
      </c>
      <c r="F1054" s="5">
        <v>126.58</v>
      </c>
      <c r="G1054" s="5">
        <v>10.95</v>
      </c>
      <c r="H1054" s="2"/>
      <c r="I1054" s="1"/>
      <c r="J1054" s="1"/>
      <c r="K1054" s="2"/>
      <c r="L1054" s="5"/>
      <c r="M1054" s="5"/>
    </row>
    <row r="1055" spans="1:13">
      <c r="A1055" s="1">
        <f t="shared" si="23"/>
        <v>8155</v>
      </c>
      <c r="B1055" s="1">
        <v>3</v>
      </c>
      <c r="C1055" s="1">
        <v>13</v>
      </c>
      <c r="D1055" s="2">
        <v>5</v>
      </c>
      <c r="E1055" s="5">
        <v>114.95</v>
      </c>
      <c r="F1055" s="5">
        <v>107.16</v>
      </c>
      <c r="G1055" s="5">
        <v>9.58</v>
      </c>
      <c r="H1055" s="2"/>
    </row>
    <row r="1056" spans="1:13">
      <c r="A1056" s="1">
        <f t="shared" si="23"/>
        <v>8157</v>
      </c>
      <c r="B1056" s="1">
        <v>3</v>
      </c>
      <c r="C1056" s="1">
        <v>13</v>
      </c>
      <c r="D1056" s="2">
        <v>7</v>
      </c>
      <c r="E1056" s="5">
        <v>78.760000000000005</v>
      </c>
      <c r="F1056" s="5">
        <v>72.23</v>
      </c>
      <c r="G1056" s="5">
        <v>8.99</v>
      </c>
      <c r="H1056" s="2"/>
    </row>
    <row r="1057" spans="1:13">
      <c r="A1057" s="1">
        <f t="shared" si="23"/>
        <v>9496</v>
      </c>
      <c r="B1057" s="1">
        <v>4</v>
      </c>
      <c r="C1057" s="1">
        <v>-10</v>
      </c>
      <c r="D1057" s="2">
        <v>-4</v>
      </c>
      <c r="E1057" s="5">
        <v>39.44</v>
      </c>
      <c r="F1057" s="5">
        <v>33.380000000000003</v>
      </c>
      <c r="G1057" s="5">
        <v>6.59</v>
      </c>
      <c r="H1057" s="2"/>
    </row>
    <row r="1058" spans="1:13">
      <c r="A1058" s="1">
        <f t="shared" si="23"/>
        <v>9497</v>
      </c>
      <c r="B1058" s="1">
        <v>4</v>
      </c>
      <c r="C1058" s="1">
        <v>-10</v>
      </c>
      <c r="D1058" s="2">
        <v>-3</v>
      </c>
      <c r="E1058" s="5">
        <v>141.16</v>
      </c>
      <c r="F1058" s="5">
        <v>150.21</v>
      </c>
      <c r="G1058" s="5">
        <v>11.27</v>
      </c>
      <c r="H1058" s="2"/>
    </row>
    <row r="1059" spans="1:13">
      <c r="A1059" s="1">
        <f t="shared" si="23"/>
        <v>9498</v>
      </c>
      <c r="B1059" s="1">
        <v>4</v>
      </c>
      <c r="C1059" s="1">
        <v>-10</v>
      </c>
      <c r="D1059" s="2">
        <v>-2</v>
      </c>
      <c r="E1059" s="5">
        <v>148.9</v>
      </c>
      <c r="F1059" s="5">
        <v>145.03</v>
      </c>
      <c r="G1059" s="5">
        <v>11.48</v>
      </c>
      <c r="H1059" s="2"/>
    </row>
    <row r="1060" spans="1:13">
      <c r="A1060" s="1">
        <f t="shared" si="23"/>
        <v>9499</v>
      </c>
      <c r="B1060" s="1">
        <v>4</v>
      </c>
      <c r="C1060" s="1">
        <v>-10</v>
      </c>
      <c r="D1060" s="2">
        <v>-1</v>
      </c>
      <c r="E1060" s="5">
        <v>47.2</v>
      </c>
      <c r="F1060" s="5">
        <v>53.07</v>
      </c>
      <c r="G1060" s="5">
        <v>7.09</v>
      </c>
      <c r="H1060" s="2"/>
    </row>
    <row r="1061" spans="1:13">
      <c r="A1061" s="1">
        <f t="shared" si="23"/>
        <v>9500</v>
      </c>
      <c r="B1061" s="1">
        <v>4</v>
      </c>
      <c r="C1061" s="1">
        <v>-10</v>
      </c>
      <c r="D1061" s="2">
        <v>0</v>
      </c>
      <c r="E1061" s="5">
        <v>36.520000000000003</v>
      </c>
      <c r="F1061" s="5">
        <v>24.58</v>
      </c>
      <c r="G1061" s="5">
        <v>5.57</v>
      </c>
      <c r="H1061" s="2"/>
    </row>
    <row r="1062" spans="1:13">
      <c r="A1062" s="1">
        <f t="shared" si="23"/>
        <v>9501</v>
      </c>
      <c r="B1062" s="1">
        <v>4</v>
      </c>
      <c r="C1062" s="1">
        <v>-10</v>
      </c>
      <c r="D1062" s="2">
        <v>1</v>
      </c>
      <c r="E1062" s="5">
        <v>31.95</v>
      </c>
      <c r="F1062" s="5">
        <v>23.93</v>
      </c>
      <c r="G1062" s="5">
        <v>6.12</v>
      </c>
      <c r="H1062" s="2"/>
    </row>
    <row r="1063" spans="1:13">
      <c r="A1063" s="1">
        <f t="shared" si="23"/>
        <v>9547</v>
      </c>
      <c r="B1063" s="1">
        <v>4</v>
      </c>
      <c r="C1063" s="1">
        <v>-9</v>
      </c>
      <c r="D1063" s="2">
        <v>-3</v>
      </c>
      <c r="E1063" s="5">
        <v>319.87</v>
      </c>
      <c r="F1063" s="5">
        <v>348.05</v>
      </c>
      <c r="G1063" s="5">
        <v>15.48</v>
      </c>
      <c r="H1063" s="2"/>
    </row>
    <row r="1064" spans="1:13">
      <c r="A1064" s="1">
        <f t="shared" si="23"/>
        <v>9548</v>
      </c>
      <c r="B1064" s="1">
        <v>4</v>
      </c>
      <c r="C1064" s="1">
        <v>-9</v>
      </c>
      <c r="D1064" s="2">
        <v>-2</v>
      </c>
      <c r="E1064" s="5">
        <v>25.71</v>
      </c>
      <c r="F1064" s="5">
        <v>24.93</v>
      </c>
      <c r="G1064" s="5">
        <v>7.37</v>
      </c>
      <c r="H1064" s="2"/>
      <c r="I1064" s="1"/>
      <c r="J1064" s="1"/>
      <c r="K1064" s="2"/>
      <c r="L1064" s="5"/>
      <c r="M1064" s="5"/>
    </row>
    <row r="1065" spans="1:13">
      <c r="A1065" s="1">
        <f t="shared" si="23"/>
        <v>9549</v>
      </c>
      <c r="B1065" s="1">
        <v>4</v>
      </c>
      <c r="C1065" s="1">
        <v>-9</v>
      </c>
      <c r="D1065" s="2">
        <v>-1</v>
      </c>
      <c r="E1065" s="5">
        <v>206.21</v>
      </c>
      <c r="F1065" s="5">
        <v>206.48</v>
      </c>
      <c r="G1065" s="5">
        <v>11.75</v>
      </c>
      <c r="H1065" s="2"/>
      <c r="I1065" s="1"/>
      <c r="J1065" s="1"/>
      <c r="K1065" s="2"/>
      <c r="L1065" s="5"/>
      <c r="M1065" s="5"/>
    </row>
    <row r="1066" spans="1:13">
      <c r="A1066" s="1">
        <f t="shared" si="23"/>
        <v>9550</v>
      </c>
      <c r="B1066" s="1">
        <v>4</v>
      </c>
      <c r="C1066" s="1">
        <v>-9</v>
      </c>
      <c r="D1066" s="2">
        <v>0</v>
      </c>
      <c r="E1066" s="5">
        <v>335.25</v>
      </c>
      <c r="F1066" s="5">
        <v>353.38</v>
      </c>
      <c r="G1066" s="5">
        <v>15.65</v>
      </c>
      <c r="H1066" s="2"/>
      <c r="I1066" s="1"/>
      <c r="J1066" s="1"/>
      <c r="K1066" s="2"/>
      <c r="L1066" s="5"/>
      <c r="M1066" s="5"/>
    </row>
    <row r="1067" spans="1:13">
      <c r="A1067" s="1">
        <f t="shared" si="23"/>
        <v>9551</v>
      </c>
      <c r="B1067" s="1">
        <v>4</v>
      </c>
      <c r="C1067" s="1">
        <v>-9</v>
      </c>
      <c r="D1067" s="2">
        <v>1</v>
      </c>
      <c r="E1067" s="5">
        <v>8.86</v>
      </c>
      <c r="F1067" s="5">
        <v>3.46</v>
      </c>
      <c r="G1067" s="5">
        <v>3.25</v>
      </c>
      <c r="H1067" s="2"/>
    </row>
    <row r="1068" spans="1:13">
      <c r="A1068" s="1">
        <f t="shared" si="23"/>
        <v>9552</v>
      </c>
      <c r="B1068" s="1">
        <v>4</v>
      </c>
      <c r="C1068" s="1">
        <v>-9</v>
      </c>
      <c r="D1068" s="2">
        <v>2</v>
      </c>
      <c r="E1068" s="5">
        <v>6.11</v>
      </c>
      <c r="F1068" s="5">
        <v>8.56</v>
      </c>
      <c r="G1068" s="5">
        <v>5.64</v>
      </c>
      <c r="H1068" s="2"/>
    </row>
    <row r="1069" spans="1:13">
      <c r="A1069" s="1">
        <f t="shared" si="23"/>
        <v>9553</v>
      </c>
      <c r="B1069" s="1">
        <v>4</v>
      </c>
      <c r="C1069" s="1">
        <v>-9</v>
      </c>
      <c r="D1069" s="2">
        <v>3</v>
      </c>
      <c r="E1069" s="5">
        <v>5.26</v>
      </c>
      <c r="F1069" s="5">
        <v>4.4000000000000004</v>
      </c>
      <c r="G1069" s="5">
        <v>4.75</v>
      </c>
      <c r="H1069" s="2"/>
    </row>
    <row r="1070" spans="1:13">
      <c r="A1070" s="1">
        <f t="shared" si="23"/>
        <v>9554</v>
      </c>
      <c r="B1070" s="1">
        <v>4</v>
      </c>
      <c r="C1070" s="1">
        <v>-9</v>
      </c>
      <c r="D1070" s="2">
        <v>4</v>
      </c>
      <c r="E1070" s="5">
        <v>1.59</v>
      </c>
      <c r="F1070" s="5">
        <v>2.66</v>
      </c>
      <c r="G1070" s="5">
        <v>3.9</v>
      </c>
      <c r="H1070" s="2"/>
    </row>
    <row r="1071" spans="1:13">
      <c r="A1071" s="1">
        <f t="shared" si="23"/>
        <v>9599</v>
      </c>
      <c r="B1071" s="1">
        <v>4</v>
      </c>
      <c r="C1071" s="1">
        <v>-8</v>
      </c>
      <c r="D1071" s="2">
        <v>-1</v>
      </c>
      <c r="E1071" s="5">
        <v>218.84</v>
      </c>
      <c r="F1071" s="5">
        <v>209.49</v>
      </c>
      <c r="G1071" s="5">
        <v>11.31</v>
      </c>
      <c r="H1071" s="2"/>
    </row>
    <row r="1072" spans="1:13">
      <c r="A1072" s="1">
        <f t="shared" si="23"/>
        <v>9600</v>
      </c>
      <c r="B1072" s="1">
        <v>4</v>
      </c>
      <c r="C1072" s="1">
        <v>-8</v>
      </c>
      <c r="D1072" s="2">
        <v>0</v>
      </c>
      <c r="E1072" s="5">
        <v>131.58000000000001</v>
      </c>
      <c r="F1072" s="5">
        <v>134.25</v>
      </c>
      <c r="G1072" s="5">
        <v>9.86</v>
      </c>
      <c r="H1072" s="2"/>
    </row>
    <row r="1073" spans="1:13">
      <c r="A1073" s="1">
        <f t="shared" si="23"/>
        <v>9601</v>
      </c>
      <c r="B1073" s="1">
        <v>4</v>
      </c>
      <c r="C1073" s="1">
        <v>-8</v>
      </c>
      <c r="D1073" s="2">
        <v>1</v>
      </c>
      <c r="E1073" s="5">
        <v>148.19999999999999</v>
      </c>
      <c r="F1073" s="5">
        <v>153.66</v>
      </c>
      <c r="G1073" s="5">
        <v>11.08</v>
      </c>
      <c r="H1073" s="2"/>
    </row>
    <row r="1074" spans="1:13">
      <c r="A1074" s="1">
        <f t="shared" si="23"/>
        <v>9602</v>
      </c>
      <c r="B1074" s="1">
        <v>4</v>
      </c>
      <c r="C1074" s="1">
        <v>-8</v>
      </c>
      <c r="D1074" s="2">
        <v>2</v>
      </c>
      <c r="E1074" s="5">
        <v>180.26</v>
      </c>
      <c r="F1074" s="5">
        <v>202.01</v>
      </c>
      <c r="G1074" s="5">
        <v>12.13</v>
      </c>
      <c r="H1074" s="2"/>
    </row>
    <row r="1075" spans="1:13">
      <c r="A1075" s="1">
        <f t="shared" si="23"/>
        <v>9603</v>
      </c>
      <c r="B1075" s="1">
        <v>4</v>
      </c>
      <c r="C1075" s="1">
        <v>-8</v>
      </c>
      <c r="D1075" s="2">
        <v>3</v>
      </c>
      <c r="E1075" s="5">
        <v>132.56</v>
      </c>
      <c r="F1075" s="5">
        <v>154.18</v>
      </c>
      <c r="G1075" s="5">
        <v>10.99</v>
      </c>
      <c r="H1075" s="2"/>
    </row>
    <row r="1076" spans="1:13">
      <c r="A1076" s="1">
        <f t="shared" si="23"/>
        <v>9604</v>
      </c>
      <c r="B1076" s="1">
        <v>4</v>
      </c>
      <c r="C1076" s="1">
        <v>-8</v>
      </c>
      <c r="D1076" s="2">
        <v>4</v>
      </c>
      <c r="E1076" s="5">
        <v>36.380000000000003</v>
      </c>
      <c r="F1076" s="5">
        <v>36.090000000000003</v>
      </c>
      <c r="G1076" s="5">
        <v>6.45</v>
      </c>
      <c r="H1076" s="2"/>
      <c r="I1076" s="1"/>
      <c r="J1076" s="1"/>
      <c r="K1076" s="2"/>
      <c r="L1076" s="5"/>
      <c r="M1076" s="5"/>
    </row>
    <row r="1077" spans="1:13">
      <c r="A1077" s="1">
        <f t="shared" si="23"/>
        <v>9605</v>
      </c>
      <c r="B1077" s="1">
        <v>4</v>
      </c>
      <c r="C1077" s="1">
        <v>-8</v>
      </c>
      <c r="D1077" s="2">
        <v>5</v>
      </c>
      <c r="E1077" s="5">
        <v>182.42</v>
      </c>
      <c r="F1077" s="5">
        <v>192.43</v>
      </c>
      <c r="G1077" s="5">
        <v>13.48</v>
      </c>
      <c r="H1077" s="2"/>
    </row>
    <row r="1078" spans="1:13">
      <c r="A1078" s="1">
        <f t="shared" si="23"/>
        <v>9606</v>
      </c>
      <c r="B1078" s="1">
        <v>4</v>
      </c>
      <c r="C1078" s="1">
        <v>-8</v>
      </c>
      <c r="D1078" s="2">
        <v>6</v>
      </c>
      <c r="E1078" s="5">
        <v>41.05</v>
      </c>
      <c r="F1078" s="5">
        <v>33.86</v>
      </c>
      <c r="G1078" s="5">
        <v>7.18</v>
      </c>
      <c r="H1078" s="2"/>
    </row>
    <row r="1079" spans="1:13">
      <c r="A1079" s="1">
        <f t="shared" si="23"/>
        <v>9649</v>
      </c>
      <c r="B1079" s="1">
        <v>4</v>
      </c>
      <c r="C1079" s="1">
        <v>-7</v>
      </c>
      <c r="D1079" s="2">
        <v>-1</v>
      </c>
      <c r="E1079" s="5">
        <v>127.94</v>
      </c>
      <c r="F1079" s="5">
        <v>125.52</v>
      </c>
      <c r="G1079" s="5">
        <v>8.41</v>
      </c>
      <c r="H1079" s="2"/>
    </row>
    <row r="1080" spans="1:13">
      <c r="A1080" s="1">
        <f t="shared" si="23"/>
        <v>9651</v>
      </c>
      <c r="B1080" s="1">
        <v>4</v>
      </c>
      <c r="C1080" s="1">
        <v>-7</v>
      </c>
      <c r="D1080" s="2">
        <v>1</v>
      </c>
      <c r="E1080" s="5">
        <v>9.89</v>
      </c>
      <c r="F1080" s="5">
        <v>4.79</v>
      </c>
      <c r="G1080" s="5">
        <v>2.65</v>
      </c>
      <c r="H1080" s="2"/>
    </row>
    <row r="1081" spans="1:13">
      <c r="A1081" s="1">
        <f t="shared" ref="A1081:A1144" si="24">ABS(2500*B1081+50*C1081+D1081)</f>
        <v>9652</v>
      </c>
      <c r="B1081" s="1">
        <v>4</v>
      </c>
      <c r="C1081" s="1">
        <v>-7</v>
      </c>
      <c r="D1081" s="2">
        <v>2</v>
      </c>
      <c r="E1081" s="5">
        <v>28.49</v>
      </c>
      <c r="F1081" s="5">
        <v>16.170000000000002</v>
      </c>
      <c r="G1081" s="5">
        <v>4.17</v>
      </c>
      <c r="H1081" s="2"/>
    </row>
    <row r="1082" spans="1:13">
      <c r="A1082" s="1">
        <f t="shared" si="24"/>
        <v>9653</v>
      </c>
      <c r="B1082" s="1">
        <v>4</v>
      </c>
      <c r="C1082" s="1">
        <v>-7</v>
      </c>
      <c r="D1082" s="2">
        <v>3</v>
      </c>
      <c r="E1082" s="5">
        <v>27.64</v>
      </c>
      <c r="F1082" s="5">
        <v>22.74</v>
      </c>
      <c r="G1082" s="5">
        <v>5.41</v>
      </c>
      <c r="H1082" s="2"/>
    </row>
    <row r="1083" spans="1:13">
      <c r="A1083" s="1">
        <f t="shared" si="24"/>
        <v>9654</v>
      </c>
      <c r="B1083" s="1">
        <v>4</v>
      </c>
      <c r="C1083" s="1">
        <v>-7</v>
      </c>
      <c r="D1083" s="2">
        <v>4</v>
      </c>
      <c r="E1083" s="5">
        <v>54.02</v>
      </c>
      <c r="F1083" s="5">
        <v>49.55</v>
      </c>
      <c r="G1083" s="5">
        <v>6.99</v>
      </c>
      <c r="H1083" s="2"/>
    </row>
    <row r="1084" spans="1:13">
      <c r="A1084" s="1">
        <f t="shared" si="24"/>
        <v>9655</v>
      </c>
      <c r="B1084" s="1">
        <v>4</v>
      </c>
      <c r="C1084" s="1">
        <v>-7</v>
      </c>
      <c r="D1084" s="2">
        <v>5</v>
      </c>
      <c r="E1084" s="5">
        <v>159.37</v>
      </c>
      <c r="F1084" s="5">
        <v>167.85</v>
      </c>
      <c r="G1084" s="5">
        <v>12.54</v>
      </c>
      <c r="H1084" s="2"/>
    </row>
    <row r="1085" spans="1:13">
      <c r="A1085" s="1">
        <f t="shared" si="24"/>
        <v>9656</v>
      </c>
      <c r="B1085" s="1">
        <v>4</v>
      </c>
      <c r="C1085" s="1">
        <v>-7</v>
      </c>
      <c r="D1085" s="2">
        <v>6</v>
      </c>
      <c r="E1085" s="5">
        <v>377.92</v>
      </c>
      <c r="F1085" s="5">
        <v>388.1</v>
      </c>
      <c r="G1085" s="5">
        <v>15.98</v>
      </c>
      <c r="H1085" s="2"/>
    </row>
    <row r="1086" spans="1:13">
      <c r="A1086" s="1">
        <f t="shared" si="24"/>
        <v>9657</v>
      </c>
      <c r="B1086" s="1">
        <v>4</v>
      </c>
      <c r="C1086" s="1">
        <v>-7</v>
      </c>
      <c r="D1086" s="2">
        <v>7</v>
      </c>
      <c r="E1086" s="5">
        <v>65.7</v>
      </c>
      <c r="F1086" s="5">
        <v>77.819999999999993</v>
      </c>
      <c r="G1086" s="5">
        <v>5.76</v>
      </c>
      <c r="H1086" s="2"/>
    </row>
    <row r="1087" spans="1:13">
      <c r="A1087" s="1">
        <f t="shared" si="24"/>
        <v>9658</v>
      </c>
      <c r="B1087" s="1">
        <v>4</v>
      </c>
      <c r="C1087" s="1">
        <v>-7</v>
      </c>
      <c r="D1087" s="2">
        <v>8</v>
      </c>
      <c r="E1087" s="5">
        <v>269.01</v>
      </c>
      <c r="F1087" s="5">
        <v>289.92</v>
      </c>
      <c r="G1087" s="5">
        <v>10.53</v>
      </c>
      <c r="H1087" s="2"/>
    </row>
    <row r="1088" spans="1:13">
      <c r="A1088" s="1">
        <f t="shared" si="24"/>
        <v>9701</v>
      </c>
      <c r="B1088" s="1">
        <v>4</v>
      </c>
      <c r="C1088" s="1">
        <v>-6</v>
      </c>
      <c r="D1088" s="2">
        <v>1</v>
      </c>
      <c r="E1088" s="5">
        <v>668.92</v>
      </c>
      <c r="F1088" s="5">
        <v>686.73</v>
      </c>
      <c r="G1088" s="5">
        <v>18</v>
      </c>
      <c r="H1088" s="2"/>
    </row>
    <row r="1089" spans="1:8">
      <c r="A1089" s="1">
        <f t="shared" si="24"/>
        <v>9702</v>
      </c>
      <c r="B1089" s="1">
        <v>4</v>
      </c>
      <c r="C1089" s="1">
        <v>-6</v>
      </c>
      <c r="D1089" s="2">
        <v>2</v>
      </c>
      <c r="E1089" s="5">
        <v>577.79</v>
      </c>
      <c r="F1089" s="5">
        <v>609.91</v>
      </c>
      <c r="G1089" s="5">
        <v>17.260000000000002</v>
      </c>
      <c r="H1089" s="2"/>
    </row>
    <row r="1090" spans="1:8">
      <c r="A1090" s="1">
        <f t="shared" si="24"/>
        <v>9703</v>
      </c>
      <c r="B1090" s="1">
        <v>4</v>
      </c>
      <c r="C1090" s="1">
        <v>-6</v>
      </c>
      <c r="D1090" s="2">
        <v>3</v>
      </c>
      <c r="E1090" s="5">
        <v>51.34</v>
      </c>
      <c r="F1090" s="5">
        <v>46.27</v>
      </c>
      <c r="G1090" s="5">
        <v>3.61</v>
      </c>
      <c r="H1090" s="2"/>
    </row>
    <row r="1091" spans="1:8">
      <c r="A1091" s="1">
        <f t="shared" si="24"/>
        <v>9704</v>
      </c>
      <c r="B1091" s="1">
        <v>4</v>
      </c>
      <c r="C1091" s="1">
        <v>-6</v>
      </c>
      <c r="D1091" s="2">
        <v>4</v>
      </c>
      <c r="E1091" s="5">
        <v>165.29</v>
      </c>
      <c r="F1091" s="5">
        <v>189.21</v>
      </c>
      <c r="G1091" s="5">
        <v>6.81</v>
      </c>
      <c r="H1091" s="2"/>
    </row>
    <row r="1092" spans="1:8">
      <c r="A1092" s="1">
        <f t="shared" si="24"/>
        <v>9705</v>
      </c>
      <c r="B1092" s="1">
        <v>4</v>
      </c>
      <c r="C1092" s="1">
        <v>-6</v>
      </c>
      <c r="D1092" s="2">
        <v>5</v>
      </c>
      <c r="E1092" s="5">
        <v>179.29</v>
      </c>
      <c r="F1092" s="5">
        <v>163.62</v>
      </c>
      <c r="G1092" s="5">
        <v>7.17</v>
      </c>
      <c r="H1092" s="2"/>
    </row>
    <row r="1093" spans="1:8">
      <c r="A1093" s="1">
        <f t="shared" si="24"/>
        <v>9706</v>
      </c>
      <c r="B1093" s="1">
        <v>4</v>
      </c>
      <c r="C1093" s="1">
        <v>-6</v>
      </c>
      <c r="D1093" s="2">
        <v>6</v>
      </c>
      <c r="E1093" s="5">
        <v>68.72</v>
      </c>
      <c r="F1093" s="5">
        <v>66.510000000000005</v>
      </c>
      <c r="G1093" s="5">
        <v>6.75</v>
      </c>
      <c r="H1093" s="2"/>
    </row>
    <row r="1094" spans="1:8">
      <c r="A1094" s="1">
        <f t="shared" si="24"/>
        <v>9707</v>
      </c>
      <c r="B1094" s="1">
        <v>4</v>
      </c>
      <c r="C1094" s="1">
        <v>-6</v>
      </c>
      <c r="D1094" s="2">
        <v>7</v>
      </c>
      <c r="E1094" s="5">
        <v>131.93</v>
      </c>
      <c r="F1094" s="5">
        <v>121.2</v>
      </c>
      <c r="G1094" s="5">
        <v>6.75</v>
      </c>
      <c r="H1094" s="2"/>
    </row>
    <row r="1095" spans="1:8">
      <c r="A1095" s="1">
        <f t="shared" si="24"/>
        <v>9708</v>
      </c>
      <c r="B1095" s="1">
        <v>4</v>
      </c>
      <c r="C1095" s="1">
        <v>-6</v>
      </c>
      <c r="D1095" s="2">
        <v>8</v>
      </c>
      <c r="E1095" s="5">
        <v>38.700000000000003</v>
      </c>
      <c r="F1095" s="5">
        <v>31.77</v>
      </c>
      <c r="G1095" s="5">
        <v>4.58</v>
      </c>
      <c r="H1095" s="2"/>
    </row>
    <row r="1096" spans="1:8">
      <c r="A1096" s="1">
        <f t="shared" si="24"/>
        <v>9709</v>
      </c>
      <c r="B1096" s="1">
        <v>4</v>
      </c>
      <c r="C1096" s="1">
        <v>-6</v>
      </c>
      <c r="D1096" s="2">
        <v>9</v>
      </c>
      <c r="E1096" s="5">
        <v>156.55000000000001</v>
      </c>
      <c r="F1096" s="5">
        <v>138.08000000000001</v>
      </c>
      <c r="G1096" s="5">
        <v>7.83</v>
      </c>
      <c r="H1096" s="2"/>
    </row>
    <row r="1097" spans="1:8">
      <c r="A1097" s="1">
        <f t="shared" si="24"/>
        <v>9751</v>
      </c>
      <c r="B1097" s="1">
        <v>4</v>
      </c>
      <c r="C1097" s="1">
        <v>-5</v>
      </c>
      <c r="D1097" s="2">
        <v>1</v>
      </c>
      <c r="E1097" s="5">
        <v>330.3</v>
      </c>
      <c r="F1097" s="5">
        <v>311.26</v>
      </c>
      <c r="G1097" s="5">
        <v>6.46</v>
      </c>
      <c r="H1097" s="2"/>
    </row>
    <row r="1098" spans="1:8">
      <c r="A1098" s="1">
        <f t="shared" si="24"/>
        <v>9752</v>
      </c>
      <c r="B1098" s="1">
        <v>4</v>
      </c>
      <c r="C1098" s="1">
        <v>-5</v>
      </c>
      <c r="D1098" s="2">
        <v>2</v>
      </c>
      <c r="E1098" s="5">
        <v>248.62</v>
      </c>
      <c r="F1098" s="5">
        <v>257.29000000000002</v>
      </c>
      <c r="G1098" s="5">
        <v>6.55</v>
      </c>
      <c r="H1098" s="2"/>
    </row>
    <row r="1099" spans="1:8">
      <c r="A1099" s="1">
        <f t="shared" si="24"/>
        <v>9753</v>
      </c>
      <c r="B1099" s="1">
        <v>4</v>
      </c>
      <c r="C1099" s="1">
        <v>-5</v>
      </c>
      <c r="D1099" s="2">
        <v>3</v>
      </c>
      <c r="E1099" s="5">
        <v>1002.18</v>
      </c>
      <c r="F1099" s="5">
        <v>1029.3399999999999</v>
      </c>
      <c r="G1099" s="5">
        <v>15.18</v>
      </c>
      <c r="H1099" s="2"/>
    </row>
    <row r="1100" spans="1:8">
      <c r="A1100" s="1">
        <f t="shared" si="24"/>
        <v>9754</v>
      </c>
      <c r="B1100" s="1">
        <v>4</v>
      </c>
      <c r="C1100" s="1">
        <v>-5</v>
      </c>
      <c r="D1100" s="2">
        <v>4</v>
      </c>
      <c r="E1100" s="5">
        <v>231.29</v>
      </c>
      <c r="F1100" s="5">
        <v>226.3</v>
      </c>
      <c r="G1100" s="5">
        <v>6.96</v>
      </c>
      <c r="H1100" s="2"/>
    </row>
    <row r="1101" spans="1:8">
      <c r="A1101" s="1">
        <f t="shared" si="24"/>
        <v>9755</v>
      </c>
      <c r="B1101" s="1">
        <v>4</v>
      </c>
      <c r="C1101" s="1">
        <v>-5</v>
      </c>
      <c r="D1101" s="2">
        <v>5</v>
      </c>
      <c r="E1101" s="5">
        <v>307</v>
      </c>
      <c r="F1101" s="5">
        <v>299.45</v>
      </c>
      <c r="G1101" s="5">
        <v>8.11</v>
      </c>
      <c r="H1101" s="2"/>
    </row>
    <row r="1102" spans="1:8">
      <c r="A1102" s="1">
        <f t="shared" si="24"/>
        <v>9756</v>
      </c>
      <c r="B1102" s="1">
        <v>4</v>
      </c>
      <c r="C1102" s="1">
        <v>-5</v>
      </c>
      <c r="D1102" s="2">
        <v>6</v>
      </c>
      <c r="E1102" s="5">
        <v>32.01</v>
      </c>
      <c r="F1102" s="5">
        <v>28.37</v>
      </c>
      <c r="G1102" s="5">
        <v>3.63</v>
      </c>
      <c r="H1102" s="2"/>
    </row>
    <row r="1103" spans="1:8">
      <c r="A1103" s="1">
        <f t="shared" si="24"/>
        <v>9757</v>
      </c>
      <c r="B1103" s="1">
        <v>4</v>
      </c>
      <c r="C1103" s="1">
        <v>-5</v>
      </c>
      <c r="D1103" s="2">
        <v>7</v>
      </c>
      <c r="E1103" s="5">
        <v>464.5</v>
      </c>
      <c r="F1103" s="5">
        <v>499.58</v>
      </c>
      <c r="G1103" s="5">
        <v>11.44</v>
      </c>
      <c r="H1103" s="2"/>
    </row>
    <row r="1104" spans="1:8">
      <c r="A1104" s="1">
        <f t="shared" si="24"/>
        <v>9758</v>
      </c>
      <c r="B1104" s="1">
        <v>4</v>
      </c>
      <c r="C1104" s="1">
        <v>-5</v>
      </c>
      <c r="D1104" s="2">
        <v>8</v>
      </c>
      <c r="E1104" s="5">
        <v>27.93</v>
      </c>
      <c r="F1104" s="5">
        <v>29.88</v>
      </c>
      <c r="G1104" s="5">
        <v>4.54</v>
      </c>
      <c r="H1104" s="2"/>
    </row>
    <row r="1105" spans="1:8">
      <c r="A1105" s="1">
        <f t="shared" si="24"/>
        <v>9759</v>
      </c>
      <c r="B1105" s="1">
        <v>4</v>
      </c>
      <c r="C1105" s="1">
        <v>-5</v>
      </c>
      <c r="D1105" s="2">
        <v>9</v>
      </c>
      <c r="E1105" s="5">
        <v>410.68</v>
      </c>
      <c r="F1105" s="5">
        <v>460.89</v>
      </c>
      <c r="G1105" s="5">
        <v>12.1</v>
      </c>
      <c r="H1105" s="2"/>
    </row>
    <row r="1106" spans="1:8">
      <c r="A1106" s="1">
        <f t="shared" si="24"/>
        <v>9760</v>
      </c>
      <c r="B1106" s="1">
        <v>4</v>
      </c>
      <c r="C1106" s="1">
        <v>-5</v>
      </c>
      <c r="D1106" s="2">
        <v>10</v>
      </c>
      <c r="E1106" s="5">
        <v>8.85</v>
      </c>
      <c r="F1106" s="5">
        <v>2.72</v>
      </c>
      <c r="G1106" s="5">
        <v>1.7</v>
      </c>
      <c r="H1106" s="2"/>
    </row>
    <row r="1107" spans="1:8">
      <c r="A1107" s="1">
        <f t="shared" si="24"/>
        <v>9801</v>
      </c>
      <c r="B1107" s="1">
        <v>4</v>
      </c>
      <c r="C1107" s="1">
        <v>-4</v>
      </c>
      <c r="D1107" s="2">
        <v>1</v>
      </c>
      <c r="E1107" s="5">
        <v>1391.98</v>
      </c>
      <c r="F1107" s="5">
        <v>1508.93</v>
      </c>
      <c r="G1107" s="5">
        <v>19.89</v>
      </c>
      <c r="H1107" s="2"/>
    </row>
    <row r="1108" spans="1:8">
      <c r="A1108" s="1">
        <f t="shared" si="24"/>
        <v>9802</v>
      </c>
      <c r="B1108" s="1">
        <v>4</v>
      </c>
      <c r="C1108" s="1">
        <v>-4</v>
      </c>
      <c r="D1108" s="2">
        <v>2</v>
      </c>
      <c r="E1108" s="5">
        <v>186.24</v>
      </c>
      <c r="F1108" s="5">
        <v>172.21</v>
      </c>
      <c r="G1108" s="5">
        <v>6.71</v>
      </c>
      <c r="H1108" s="2"/>
    </row>
    <row r="1109" spans="1:8">
      <c r="A1109" s="1">
        <f t="shared" si="24"/>
        <v>9803</v>
      </c>
      <c r="B1109" s="1">
        <v>4</v>
      </c>
      <c r="C1109" s="1">
        <v>-4</v>
      </c>
      <c r="D1109" s="2">
        <v>3</v>
      </c>
      <c r="E1109" s="5">
        <v>286.97000000000003</v>
      </c>
      <c r="F1109" s="5">
        <v>274.35000000000002</v>
      </c>
      <c r="G1109" s="5">
        <v>7</v>
      </c>
      <c r="H1109" s="2"/>
    </row>
    <row r="1110" spans="1:8">
      <c r="A1110" s="1">
        <f t="shared" si="24"/>
        <v>9804</v>
      </c>
      <c r="B1110" s="1">
        <v>4</v>
      </c>
      <c r="C1110" s="1">
        <v>-4</v>
      </c>
      <c r="D1110" s="2">
        <v>4</v>
      </c>
      <c r="E1110" s="5">
        <v>713.48</v>
      </c>
      <c r="F1110" s="5">
        <v>733.62</v>
      </c>
      <c r="G1110" s="5">
        <v>12.05</v>
      </c>
      <c r="H1110" s="2"/>
    </row>
    <row r="1111" spans="1:8">
      <c r="A1111" s="1">
        <f t="shared" si="24"/>
        <v>9805</v>
      </c>
      <c r="B1111" s="1">
        <v>4</v>
      </c>
      <c r="C1111" s="1">
        <v>-4</v>
      </c>
      <c r="D1111" s="2">
        <v>5</v>
      </c>
      <c r="E1111" s="5">
        <v>82.03</v>
      </c>
      <c r="F1111" s="5">
        <v>95.06</v>
      </c>
      <c r="G1111" s="5">
        <v>4.96</v>
      </c>
      <c r="H1111" s="2"/>
    </row>
    <row r="1112" spans="1:8">
      <c r="A1112" s="1">
        <f t="shared" si="24"/>
        <v>9806</v>
      </c>
      <c r="B1112" s="1">
        <v>4</v>
      </c>
      <c r="C1112" s="1">
        <v>-4</v>
      </c>
      <c r="D1112" s="2">
        <v>6</v>
      </c>
      <c r="E1112" s="5">
        <v>52.58</v>
      </c>
      <c r="F1112" s="5">
        <v>41.13</v>
      </c>
      <c r="G1112" s="5">
        <v>3.88</v>
      </c>
      <c r="H1112" s="2"/>
    </row>
    <row r="1113" spans="1:8">
      <c r="A1113" s="1">
        <f t="shared" si="24"/>
        <v>9807</v>
      </c>
      <c r="B1113" s="1">
        <v>4</v>
      </c>
      <c r="C1113" s="1">
        <v>-4</v>
      </c>
      <c r="D1113" s="2">
        <v>7</v>
      </c>
      <c r="E1113" s="5">
        <v>125.36</v>
      </c>
      <c r="F1113" s="5">
        <v>117.55</v>
      </c>
      <c r="G1113" s="5">
        <v>6.05</v>
      </c>
      <c r="H1113" s="2"/>
    </row>
    <row r="1114" spans="1:8">
      <c r="A1114" s="1">
        <f t="shared" si="24"/>
        <v>9808</v>
      </c>
      <c r="B1114" s="1">
        <v>4</v>
      </c>
      <c r="C1114" s="1">
        <v>-4</v>
      </c>
      <c r="D1114" s="2">
        <v>8</v>
      </c>
      <c r="E1114" s="5">
        <v>143.99</v>
      </c>
      <c r="F1114" s="5">
        <v>143.93</v>
      </c>
      <c r="G1114" s="5">
        <v>6.93</v>
      </c>
      <c r="H1114" s="2"/>
    </row>
    <row r="1115" spans="1:8">
      <c r="A1115" s="1">
        <f t="shared" si="24"/>
        <v>9809</v>
      </c>
      <c r="B1115" s="1">
        <v>4</v>
      </c>
      <c r="C1115" s="1">
        <v>-4</v>
      </c>
      <c r="D1115" s="2">
        <v>9</v>
      </c>
      <c r="E1115" s="5">
        <v>40.57</v>
      </c>
      <c r="F1115" s="5">
        <v>34.54</v>
      </c>
      <c r="G1115" s="5">
        <v>6.45</v>
      </c>
      <c r="H1115" s="2"/>
    </row>
    <row r="1116" spans="1:8">
      <c r="A1116" s="1">
        <f t="shared" si="24"/>
        <v>9810</v>
      </c>
      <c r="B1116" s="1">
        <v>4</v>
      </c>
      <c r="C1116" s="1">
        <v>-4</v>
      </c>
      <c r="D1116" s="2">
        <v>10</v>
      </c>
      <c r="E1116" s="5">
        <v>235.93</v>
      </c>
      <c r="F1116" s="5">
        <v>244.77</v>
      </c>
      <c r="G1116" s="5">
        <v>9.3699999999999992</v>
      </c>
      <c r="H1116" s="2"/>
    </row>
    <row r="1117" spans="1:8">
      <c r="A1117" s="1">
        <f t="shared" si="24"/>
        <v>9811</v>
      </c>
      <c r="B1117" s="1">
        <v>4</v>
      </c>
      <c r="C1117" s="1">
        <v>-4</v>
      </c>
      <c r="D1117" s="2">
        <v>11</v>
      </c>
      <c r="E1117" s="5">
        <v>4.79</v>
      </c>
      <c r="F1117" s="5">
        <v>3.42</v>
      </c>
      <c r="G1117" s="5">
        <v>2.85</v>
      </c>
      <c r="H1117" s="2"/>
    </row>
    <row r="1118" spans="1:8">
      <c r="A1118" s="1">
        <f t="shared" si="24"/>
        <v>9848</v>
      </c>
      <c r="B1118" s="1">
        <v>4</v>
      </c>
      <c r="C1118" s="1">
        <v>-3</v>
      </c>
      <c r="D1118" s="2">
        <v>-2</v>
      </c>
      <c r="E1118" s="5">
        <v>139.02000000000001</v>
      </c>
      <c r="F1118" s="5">
        <v>132.24</v>
      </c>
      <c r="G1118" s="5">
        <v>6.93</v>
      </c>
      <c r="H1118" s="2"/>
    </row>
    <row r="1119" spans="1:8">
      <c r="A1119" s="1">
        <f t="shared" si="24"/>
        <v>9851</v>
      </c>
      <c r="B1119" s="1">
        <v>4</v>
      </c>
      <c r="C1119" s="1">
        <v>-3</v>
      </c>
      <c r="D1119" s="2">
        <v>1</v>
      </c>
      <c r="E1119" s="5">
        <v>309.2</v>
      </c>
      <c r="F1119" s="5">
        <v>346.37</v>
      </c>
      <c r="G1119" s="5">
        <v>6.19</v>
      </c>
      <c r="H1119" s="2"/>
    </row>
    <row r="1120" spans="1:8">
      <c r="A1120" s="1">
        <f t="shared" si="24"/>
        <v>9852</v>
      </c>
      <c r="B1120" s="1">
        <v>4</v>
      </c>
      <c r="C1120" s="1">
        <v>-3</v>
      </c>
      <c r="D1120" s="2">
        <v>2</v>
      </c>
      <c r="E1120" s="5">
        <v>1046.46</v>
      </c>
      <c r="F1120" s="5">
        <v>1063.42</v>
      </c>
      <c r="G1120" s="5">
        <v>13.29</v>
      </c>
      <c r="H1120" s="2"/>
    </row>
    <row r="1121" spans="1:13">
      <c r="A1121" s="1">
        <f t="shared" si="24"/>
        <v>9853</v>
      </c>
      <c r="B1121" s="1">
        <v>4</v>
      </c>
      <c r="C1121" s="1">
        <v>-3</v>
      </c>
      <c r="D1121" s="2">
        <v>3</v>
      </c>
      <c r="E1121" s="5">
        <v>533.63</v>
      </c>
      <c r="F1121" s="5">
        <v>576.12</v>
      </c>
      <c r="G1121" s="5">
        <v>9.7899999999999991</v>
      </c>
      <c r="H1121" s="2"/>
    </row>
    <row r="1122" spans="1:13">
      <c r="A1122" s="1">
        <f t="shared" si="24"/>
        <v>9854</v>
      </c>
      <c r="B1122" s="1">
        <v>4</v>
      </c>
      <c r="C1122" s="1">
        <v>-3</v>
      </c>
      <c r="D1122" s="2">
        <v>4</v>
      </c>
      <c r="E1122" s="5">
        <v>1482.62</v>
      </c>
      <c r="F1122" s="5">
        <v>1592.09</v>
      </c>
      <c r="G1122" s="5">
        <v>18.68</v>
      </c>
      <c r="H1122" s="2"/>
    </row>
    <row r="1123" spans="1:13">
      <c r="A1123" s="1">
        <f t="shared" si="24"/>
        <v>9855</v>
      </c>
      <c r="B1123" s="1">
        <v>4</v>
      </c>
      <c r="C1123" s="1">
        <v>-3</v>
      </c>
      <c r="D1123" s="2">
        <v>5</v>
      </c>
      <c r="E1123" s="5">
        <v>57.57</v>
      </c>
      <c r="F1123" s="5">
        <v>53.16</v>
      </c>
      <c r="G1123" s="5">
        <v>4.01</v>
      </c>
      <c r="H1123" s="2"/>
    </row>
    <row r="1124" spans="1:13">
      <c r="A1124" s="1">
        <f t="shared" si="24"/>
        <v>9856</v>
      </c>
      <c r="B1124" s="1">
        <v>4</v>
      </c>
      <c r="C1124" s="1">
        <v>-3</v>
      </c>
      <c r="D1124" s="2">
        <v>6</v>
      </c>
      <c r="E1124" s="5">
        <v>643.53</v>
      </c>
      <c r="F1124" s="5">
        <v>681.96</v>
      </c>
      <c r="G1124" s="5">
        <v>12.25</v>
      </c>
      <c r="H1124" s="2"/>
    </row>
    <row r="1125" spans="1:13">
      <c r="A1125" s="1">
        <f t="shared" si="24"/>
        <v>9857</v>
      </c>
      <c r="B1125" s="1">
        <v>4</v>
      </c>
      <c r="C1125" s="1">
        <v>-3</v>
      </c>
      <c r="D1125" s="2">
        <v>7</v>
      </c>
      <c r="E1125" s="5">
        <v>280.77</v>
      </c>
      <c r="F1125" s="5">
        <v>268.58</v>
      </c>
      <c r="G1125" s="5">
        <v>8.07</v>
      </c>
      <c r="H1125" s="2"/>
    </row>
    <row r="1126" spans="1:13">
      <c r="A1126" s="1">
        <f t="shared" si="24"/>
        <v>9858</v>
      </c>
      <c r="B1126" s="1">
        <v>4</v>
      </c>
      <c r="C1126" s="1">
        <v>-3</v>
      </c>
      <c r="D1126" s="2">
        <v>8</v>
      </c>
      <c r="E1126" s="5">
        <v>449.68</v>
      </c>
      <c r="F1126" s="5">
        <v>490.35</v>
      </c>
      <c r="G1126" s="5">
        <v>11.04</v>
      </c>
      <c r="H1126" s="2"/>
    </row>
    <row r="1127" spans="1:13">
      <c r="A1127" s="1">
        <f t="shared" si="24"/>
        <v>9859</v>
      </c>
      <c r="B1127" s="1">
        <v>4</v>
      </c>
      <c r="C1127" s="1">
        <v>-3</v>
      </c>
      <c r="D1127" s="2">
        <v>9</v>
      </c>
      <c r="E1127" s="5">
        <v>35.700000000000003</v>
      </c>
      <c r="F1127" s="5">
        <v>30.59</v>
      </c>
      <c r="G1127" s="5">
        <v>5.22</v>
      </c>
      <c r="H1127" s="2"/>
    </row>
    <row r="1128" spans="1:13">
      <c r="A1128" s="1">
        <f t="shared" si="24"/>
        <v>9860</v>
      </c>
      <c r="B1128" s="1">
        <v>4</v>
      </c>
      <c r="C1128" s="1">
        <v>-3</v>
      </c>
      <c r="D1128" s="2">
        <v>10</v>
      </c>
      <c r="E1128" s="5">
        <v>98.27</v>
      </c>
      <c r="F1128" s="5">
        <v>100.34</v>
      </c>
      <c r="G1128" s="5">
        <v>6.35</v>
      </c>
      <c r="H1128" s="2"/>
    </row>
    <row r="1129" spans="1:13">
      <c r="A1129" s="1">
        <f t="shared" si="24"/>
        <v>9861</v>
      </c>
      <c r="B1129" s="1">
        <v>4</v>
      </c>
      <c r="C1129" s="1">
        <v>-3</v>
      </c>
      <c r="D1129" s="2">
        <v>11</v>
      </c>
      <c r="E1129" s="5">
        <v>21.15</v>
      </c>
      <c r="F1129" s="5">
        <v>16.78</v>
      </c>
      <c r="G1129" s="5">
        <v>3.54</v>
      </c>
      <c r="H1129" s="2"/>
      <c r="I1129" s="1"/>
      <c r="J1129" s="1"/>
      <c r="K1129" s="2"/>
      <c r="L1129" s="5"/>
      <c r="M1129" s="5"/>
    </row>
    <row r="1130" spans="1:13">
      <c r="A1130" s="1">
        <f t="shared" si="24"/>
        <v>9900</v>
      </c>
      <c r="B1130" s="1">
        <v>4</v>
      </c>
      <c r="C1130" s="1">
        <v>-2</v>
      </c>
      <c r="D1130" s="2">
        <v>0</v>
      </c>
      <c r="E1130" s="5">
        <v>1710.86</v>
      </c>
      <c r="F1130" s="5">
        <v>1805.66</v>
      </c>
      <c r="G1130" s="5">
        <v>14.02</v>
      </c>
      <c r="H1130" s="2"/>
    </row>
    <row r="1131" spans="1:13">
      <c r="A1131" s="1">
        <f t="shared" si="24"/>
        <v>9901</v>
      </c>
      <c r="B1131" s="1">
        <v>4</v>
      </c>
      <c r="C1131" s="1">
        <v>-2</v>
      </c>
      <c r="D1131" s="2">
        <v>1</v>
      </c>
      <c r="E1131" s="5">
        <v>1337.57</v>
      </c>
      <c r="F1131" s="5">
        <v>1384</v>
      </c>
      <c r="G1131" s="5">
        <v>12.41</v>
      </c>
      <c r="H1131" s="2"/>
    </row>
    <row r="1132" spans="1:13">
      <c r="A1132" s="1">
        <f t="shared" si="24"/>
        <v>9902</v>
      </c>
      <c r="B1132" s="1">
        <v>4</v>
      </c>
      <c r="C1132" s="1">
        <v>-2</v>
      </c>
      <c r="D1132" s="2">
        <v>2</v>
      </c>
      <c r="E1132" s="5">
        <v>539.20000000000005</v>
      </c>
      <c r="F1132" s="5">
        <v>510.09</v>
      </c>
      <c r="G1132" s="5">
        <v>7.66</v>
      </c>
      <c r="H1132" s="2"/>
    </row>
    <row r="1133" spans="1:13">
      <c r="A1133" s="1">
        <f t="shared" si="24"/>
        <v>9903</v>
      </c>
      <c r="B1133" s="1">
        <v>4</v>
      </c>
      <c r="C1133" s="1">
        <v>-2</v>
      </c>
      <c r="D1133" s="2">
        <v>3</v>
      </c>
      <c r="E1133" s="5">
        <v>2.17</v>
      </c>
      <c r="F1133" s="5">
        <v>7.39</v>
      </c>
      <c r="G1133" s="5">
        <v>1.7</v>
      </c>
      <c r="H1133" s="2"/>
    </row>
    <row r="1134" spans="1:13">
      <c r="A1134" s="1">
        <f t="shared" si="24"/>
        <v>9904</v>
      </c>
      <c r="B1134" s="1">
        <v>4</v>
      </c>
      <c r="C1134" s="1">
        <v>-2</v>
      </c>
      <c r="D1134" s="2">
        <v>4</v>
      </c>
      <c r="E1134" s="5">
        <v>478.79</v>
      </c>
      <c r="F1134" s="5">
        <v>456.85</v>
      </c>
      <c r="G1134" s="5">
        <v>8.5500000000000007</v>
      </c>
      <c r="H1134" s="2"/>
    </row>
    <row r="1135" spans="1:13">
      <c r="A1135" s="1">
        <f t="shared" si="24"/>
        <v>9905</v>
      </c>
      <c r="B1135" s="1">
        <v>4</v>
      </c>
      <c r="C1135" s="1">
        <v>-2</v>
      </c>
      <c r="D1135" s="2">
        <v>5</v>
      </c>
      <c r="E1135" s="5">
        <v>145.85</v>
      </c>
      <c r="F1135" s="5">
        <v>134.94999999999999</v>
      </c>
      <c r="G1135" s="5">
        <v>5.21</v>
      </c>
      <c r="H1135" s="2"/>
    </row>
    <row r="1136" spans="1:13">
      <c r="A1136" s="1">
        <f t="shared" si="24"/>
        <v>9906</v>
      </c>
      <c r="B1136" s="1">
        <v>4</v>
      </c>
      <c r="C1136" s="1">
        <v>-2</v>
      </c>
      <c r="D1136" s="2">
        <v>6</v>
      </c>
      <c r="E1136" s="5">
        <v>78.150000000000006</v>
      </c>
      <c r="F1136" s="5">
        <v>81.69</v>
      </c>
      <c r="G1136" s="5">
        <v>5.19</v>
      </c>
      <c r="H1136" s="2"/>
    </row>
    <row r="1137" spans="1:8">
      <c r="A1137" s="1">
        <f t="shared" si="24"/>
        <v>9907</v>
      </c>
      <c r="B1137" s="1">
        <v>4</v>
      </c>
      <c r="C1137" s="1">
        <v>-2</v>
      </c>
      <c r="D1137" s="2">
        <v>7</v>
      </c>
      <c r="E1137" s="5">
        <v>145.22</v>
      </c>
      <c r="F1137" s="5">
        <v>135.32</v>
      </c>
      <c r="G1137" s="5">
        <v>5.68</v>
      </c>
      <c r="H1137" s="2"/>
    </row>
    <row r="1138" spans="1:8">
      <c r="A1138" s="1">
        <f t="shared" si="24"/>
        <v>9908</v>
      </c>
      <c r="B1138" s="1">
        <v>4</v>
      </c>
      <c r="C1138" s="1">
        <v>-2</v>
      </c>
      <c r="D1138" s="2">
        <v>8</v>
      </c>
      <c r="E1138" s="5">
        <v>171.78</v>
      </c>
      <c r="F1138" s="5">
        <v>173.22</v>
      </c>
      <c r="G1138" s="5">
        <v>12.03</v>
      </c>
      <c r="H1138" s="2"/>
    </row>
    <row r="1139" spans="1:8">
      <c r="A1139" s="1">
        <f t="shared" si="24"/>
        <v>9909</v>
      </c>
      <c r="B1139" s="1">
        <v>4</v>
      </c>
      <c r="C1139" s="1">
        <v>-2</v>
      </c>
      <c r="D1139" s="2">
        <v>9</v>
      </c>
      <c r="E1139" s="5">
        <v>481.4</v>
      </c>
      <c r="F1139" s="5">
        <v>514.91999999999996</v>
      </c>
      <c r="G1139" s="5">
        <v>11.09</v>
      </c>
      <c r="H1139" s="2"/>
    </row>
    <row r="1140" spans="1:8">
      <c r="A1140" s="1">
        <f t="shared" si="24"/>
        <v>9910</v>
      </c>
      <c r="B1140" s="1">
        <v>4</v>
      </c>
      <c r="C1140" s="1">
        <v>-2</v>
      </c>
      <c r="D1140" s="2">
        <v>10</v>
      </c>
      <c r="E1140" s="5">
        <v>46.11</v>
      </c>
      <c r="F1140" s="5">
        <v>40.57</v>
      </c>
      <c r="G1140" s="5">
        <v>4.3899999999999997</v>
      </c>
      <c r="H1140" s="2"/>
    </row>
    <row r="1141" spans="1:8">
      <c r="A1141" s="1">
        <f t="shared" si="24"/>
        <v>9911</v>
      </c>
      <c r="B1141" s="1">
        <v>4</v>
      </c>
      <c r="C1141" s="1">
        <v>-2</v>
      </c>
      <c r="D1141" s="2">
        <v>11</v>
      </c>
      <c r="E1141" s="5">
        <v>417.03</v>
      </c>
      <c r="F1141" s="5">
        <v>426.88</v>
      </c>
      <c r="G1141" s="5">
        <v>11.35</v>
      </c>
      <c r="H1141" s="2"/>
    </row>
    <row r="1142" spans="1:8">
      <c r="A1142" s="1">
        <f t="shared" si="24"/>
        <v>9949</v>
      </c>
      <c r="B1142" s="1">
        <v>4</v>
      </c>
      <c r="C1142" s="1">
        <v>-1</v>
      </c>
      <c r="D1142" s="2">
        <v>-1</v>
      </c>
      <c r="E1142" s="5">
        <v>2263.58</v>
      </c>
      <c r="F1142" s="5">
        <v>2367.34</v>
      </c>
      <c r="G1142" s="5">
        <v>17.5</v>
      </c>
      <c r="H1142" s="2"/>
    </row>
    <row r="1143" spans="1:8">
      <c r="A1143" s="1">
        <f t="shared" si="24"/>
        <v>9950</v>
      </c>
      <c r="B1143" s="1">
        <v>4</v>
      </c>
      <c r="C1143" s="1">
        <v>-1</v>
      </c>
      <c r="D1143" s="2">
        <v>0</v>
      </c>
      <c r="E1143" s="5">
        <v>17.89</v>
      </c>
      <c r="F1143" s="5">
        <v>17.87</v>
      </c>
      <c r="G1143" s="5">
        <v>1.85</v>
      </c>
      <c r="H1143" s="2"/>
    </row>
    <row r="1144" spans="1:8">
      <c r="A1144" s="1">
        <f t="shared" si="24"/>
        <v>9951</v>
      </c>
      <c r="B1144" s="1">
        <v>4</v>
      </c>
      <c r="C1144" s="1">
        <v>-1</v>
      </c>
      <c r="D1144" s="2">
        <v>1</v>
      </c>
      <c r="E1144" s="5">
        <v>2778.52</v>
      </c>
      <c r="F1144" s="5">
        <v>2901.76</v>
      </c>
      <c r="G1144" s="5">
        <v>28.05</v>
      </c>
      <c r="H1144" s="2"/>
    </row>
    <row r="1145" spans="1:8">
      <c r="A1145" s="1">
        <f t="shared" ref="A1145:A1208" si="25">ABS(2500*B1145+50*C1145+D1145)</f>
        <v>9952</v>
      </c>
      <c r="B1145" s="1">
        <v>4</v>
      </c>
      <c r="C1145" s="1">
        <v>-1</v>
      </c>
      <c r="D1145" s="2">
        <v>2</v>
      </c>
      <c r="E1145" s="5">
        <v>405.48</v>
      </c>
      <c r="F1145" s="5">
        <v>447.25</v>
      </c>
      <c r="G1145" s="5">
        <v>8.26</v>
      </c>
      <c r="H1145" s="2"/>
    </row>
    <row r="1146" spans="1:8">
      <c r="A1146" s="1">
        <f t="shared" si="25"/>
        <v>9953</v>
      </c>
      <c r="B1146" s="1">
        <v>4</v>
      </c>
      <c r="C1146" s="1">
        <v>-1</v>
      </c>
      <c r="D1146" s="2">
        <v>3</v>
      </c>
      <c r="E1146" s="5">
        <v>388.57</v>
      </c>
      <c r="F1146" s="5">
        <v>377.15</v>
      </c>
      <c r="G1146" s="5">
        <v>7.7</v>
      </c>
      <c r="H1146" s="2"/>
    </row>
    <row r="1147" spans="1:8">
      <c r="A1147" s="1">
        <f t="shared" si="25"/>
        <v>9954</v>
      </c>
      <c r="B1147" s="1">
        <v>4</v>
      </c>
      <c r="C1147" s="1">
        <v>-1</v>
      </c>
      <c r="D1147" s="2">
        <v>4</v>
      </c>
      <c r="E1147" s="5">
        <v>493.78</v>
      </c>
      <c r="F1147" s="5">
        <v>519.36</v>
      </c>
      <c r="G1147" s="5">
        <v>8.84</v>
      </c>
      <c r="H1147" s="2"/>
    </row>
    <row r="1148" spans="1:8">
      <c r="A1148" s="1">
        <f t="shared" si="25"/>
        <v>9955</v>
      </c>
      <c r="B1148" s="1">
        <v>4</v>
      </c>
      <c r="C1148" s="1">
        <v>-1</v>
      </c>
      <c r="D1148" s="2">
        <v>5</v>
      </c>
      <c r="E1148" s="5">
        <v>977.32</v>
      </c>
      <c r="F1148" s="5">
        <v>1024.73</v>
      </c>
      <c r="G1148" s="5">
        <v>20.89</v>
      </c>
      <c r="H1148" s="2"/>
    </row>
    <row r="1149" spans="1:8">
      <c r="A1149" s="1">
        <f t="shared" si="25"/>
        <v>9956</v>
      </c>
      <c r="B1149" s="1">
        <v>4</v>
      </c>
      <c r="C1149" s="1">
        <v>-1</v>
      </c>
      <c r="D1149" s="2">
        <v>6</v>
      </c>
      <c r="E1149" s="5">
        <v>19.899999999999999</v>
      </c>
      <c r="F1149" s="5">
        <v>17.98</v>
      </c>
      <c r="G1149" s="5">
        <v>2.67</v>
      </c>
      <c r="H1149" s="2"/>
    </row>
    <row r="1150" spans="1:8">
      <c r="A1150" s="1">
        <f t="shared" si="25"/>
        <v>9957</v>
      </c>
      <c r="B1150" s="1">
        <v>4</v>
      </c>
      <c r="C1150" s="1">
        <v>-1</v>
      </c>
      <c r="D1150" s="2">
        <v>7</v>
      </c>
      <c r="E1150" s="5">
        <v>1588.04</v>
      </c>
      <c r="F1150" s="5">
        <v>1684.76</v>
      </c>
      <c r="G1150" s="5">
        <v>21.55</v>
      </c>
      <c r="H1150" s="2"/>
    </row>
    <row r="1151" spans="1:8">
      <c r="A1151" s="1">
        <f t="shared" si="25"/>
        <v>9958</v>
      </c>
      <c r="B1151" s="1">
        <v>4</v>
      </c>
      <c r="C1151" s="1">
        <v>-1</v>
      </c>
      <c r="D1151" s="2">
        <v>8</v>
      </c>
      <c r="E1151" s="5">
        <v>141.01</v>
      </c>
      <c r="F1151" s="5">
        <v>137.04</v>
      </c>
      <c r="G1151" s="5">
        <v>6.15</v>
      </c>
      <c r="H1151" s="2"/>
    </row>
    <row r="1152" spans="1:8">
      <c r="A1152" s="1">
        <f t="shared" si="25"/>
        <v>9959</v>
      </c>
      <c r="B1152" s="1">
        <v>4</v>
      </c>
      <c r="C1152" s="1">
        <v>-1</v>
      </c>
      <c r="D1152" s="2">
        <v>9</v>
      </c>
      <c r="E1152" s="5">
        <v>32.22</v>
      </c>
      <c r="F1152" s="5">
        <v>38.78</v>
      </c>
      <c r="G1152" s="5">
        <v>3.75</v>
      </c>
      <c r="H1152" s="2"/>
    </row>
    <row r="1153" spans="1:13">
      <c r="A1153" s="1">
        <f t="shared" si="25"/>
        <v>9960</v>
      </c>
      <c r="B1153" s="1">
        <v>4</v>
      </c>
      <c r="C1153" s="1">
        <v>-1</v>
      </c>
      <c r="D1153" s="2">
        <v>10</v>
      </c>
      <c r="E1153" s="5">
        <v>18.16</v>
      </c>
      <c r="F1153" s="5">
        <v>15.58</v>
      </c>
      <c r="G1153" s="5">
        <v>3.05</v>
      </c>
      <c r="H1153" s="2"/>
    </row>
    <row r="1154" spans="1:13">
      <c r="A1154" s="1">
        <f t="shared" si="25"/>
        <v>9961</v>
      </c>
      <c r="B1154" s="1">
        <v>4</v>
      </c>
      <c r="C1154" s="1">
        <v>-1</v>
      </c>
      <c r="D1154" s="2">
        <v>11</v>
      </c>
      <c r="E1154" s="5">
        <v>23.99</v>
      </c>
      <c r="F1154" s="5">
        <v>29.53</v>
      </c>
      <c r="G1154" s="5">
        <v>5.92</v>
      </c>
      <c r="H1154" s="2"/>
    </row>
    <row r="1155" spans="1:13">
      <c r="A1155" s="1">
        <f t="shared" si="25"/>
        <v>9993</v>
      </c>
      <c r="B1155" s="1">
        <v>4</v>
      </c>
      <c r="C1155" s="1">
        <v>0</v>
      </c>
      <c r="D1155" s="2">
        <v>-7</v>
      </c>
      <c r="E1155" s="5">
        <v>2.4300000000000002</v>
      </c>
      <c r="F1155" s="5">
        <v>1.1000000000000001</v>
      </c>
      <c r="G1155" s="5">
        <v>2.16</v>
      </c>
      <c r="H1155" s="2"/>
    </row>
    <row r="1156" spans="1:13">
      <c r="A1156" s="1">
        <f t="shared" si="25"/>
        <v>9998</v>
      </c>
      <c r="B1156" s="1">
        <v>4</v>
      </c>
      <c r="C1156" s="1">
        <v>0</v>
      </c>
      <c r="D1156" s="2">
        <v>-2</v>
      </c>
      <c r="E1156" s="5">
        <v>1060.32</v>
      </c>
      <c r="F1156" s="5">
        <v>1079.08</v>
      </c>
      <c r="G1156" s="5">
        <v>16.940000000000001</v>
      </c>
      <c r="H1156" s="2"/>
    </row>
    <row r="1157" spans="1:13">
      <c r="A1157" s="1">
        <f t="shared" si="25"/>
        <v>9999</v>
      </c>
      <c r="B1157" s="1">
        <v>4</v>
      </c>
      <c r="C1157" s="1">
        <v>0</v>
      </c>
      <c r="D1157" s="2">
        <v>-1</v>
      </c>
      <c r="E1157" s="5">
        <v>1987.96</v>
      </c>
      <c r="F1157" s="5">
        <v>1955.74</v>
      </c>
      <c r="G1157" s="5">
        <v>19.399999999999999</v>
      </c>
      <c r="H1157" s="2"/>
    </row>
    <row r="1158" spans="1:13">
      <c r="A1158" s="1">
        <f t="shared" si="25"/>
        <v>10000</v>
      </c>
      <c r="B1158" s="1">
        <v>4</v>
      </c>
      <c r="C1158" s="1">
        <v>0</v>
      </c>
      <c r="D1158" s="2">
        <v>0</v>
      </c>
      <c r="E1158" s="5">
        <v>763.08</v>
      </c>
      <c r="F1158" s="5">
        <v>775.51</v>
      </c>
      <c r="G1158" s="5">
        <v>8.49</v>
      </c>
      <c r="H1158" s="2"/>
    </row>
    <row r="1159" spans="1:13">
      <c r="A1159" s="1">
        <f t="shared" si="25"/>
        <v>10001</v>
      </c>
      <c r="B1159" s="1">
        <v>4</v>
      </c>
      <c r="C1159" s="1">
        <v>0</v>
      </c>
      <c r="D1159" s="2">
        <v>1</v>
      </c>
      <c r="E1159" s="5">
        <v>599.41999999999996</v>
      </c>
      <c r="F1159" s="5">
        <v>545.58000000000004</v>
      </c>
      <c r="G1159" s="5">
        <v>7.28</v>
      </c>
      <c r="H1159" s="2"/>
    </row>
    <row r="1160" spans="1:13">
      <c r="A1160" s="1">
        <f t="shared" si="25"/>
        <v>10002</v>
      </c>
      <c r="B1160" s="1">
        <v>4</v>
      </c>
      <c r="C1160" s="1">
        <v>0</v>
      </c>
      <c r="D1160" s="2">
        <v>2</v>
      </c>
      <c r="E1160" s="5">
        <v>1139.8599999999999</v>
      </c>
      <c r="F1160" s="5">
        <v>1177.3399999999999</v>
      </c>
      <c r="G1160" s="5">
        <v>13.54</v>
      </c>
      <c r="H1160" s="2"/>
    </row>
    <row r="1161" spans="1:13">
      <c r="A1161" s="1">
        <f t="shared" si="25"/>
        <v>10003</v>
      </c>
      <c r="B1161" s="1">
        <v>4</v>
      </c>
      <c r="C1161" s="1">
        <v>0</v>
      </c>
      <c r="D1161" s="2">
        <v>3</v>
      </c>
      <c r="E1161" s="5">
        <v>1677.82</v>
      </c>
      <c r="F1161" s="5">
        <v>1732.84</v>
      </c>
      <c r="G1161" s="5">
        <v>20.49</v>
      </c>
      <c r="H1161" s="2"/>
    </row>
    <row r="1162" spans="1:13">
      <c r="A1162" s="1">
        <f t="shared" si="25"/>
        <v>10004</v>
      </c>
      <c r="B1162" s="1">
        <v>4</v>
      </c>
      <c r="C1162" s="1">
        <v>0</v>
      </c>
      <c r="D1162" s="2">
        <v>4</v>
      </c>
      <c r="E1162" s="5">
        <v>9.19</v>
      </c>
      <c r="F1162" s="5">
        <v>8.0399999999999991</v>
      </c>
      <c r="G1162" s="5">
        <v>1.58</v>
      </c>
      <c r="H1162" s="2"/>
      <c r="I1162" s="1"/>
      <c r="J1162" s="1"/>
      <c r="K1162" s="2"/>
      <c r="L1162" s="5"/>
      <c r="M1162" s="5"/>
    </row>
    <row r="1163" spans="1:13">
      <c r="A1163" s="1">
        <f t="shared" si="25"/>
        <v>10005</v>
      </c>
      <c r="B1163" s="1">
        <v>4</v>
      </c>
      <c r="C1163" s="1">
        <v>0</v>
      </c>
      <c r="D1163" s="2">
        <v>5</v>
      </c>
      <c r="E1163" s="5">
        <v>78.2</v>
      </c>
      <c r="F1163" s="5">
        <v>80.989999999999995</v>
      </c>
      <c r="G1163" s="5">
        <v>3.49</v>
      </c>
      <c r="H1163" s="2"/>
    </row>
    <row r="1164" spans="1:13">
      <c r="A1164" s="1">
        <f t="shared" si="25"/>
        <v>10006</v>
      </c>
      <c r="B1164" s="1">
        <v>4</v>
      </c>
      <c r="C1164" s="1">
        <v>0</v>
      </c>
      <c r="D1164" s="2">
        <v>6</v>
      </c>
      <c r="E1164" s="5">
        <v>1048.71</v>
      </c>
      <c r="F1164" s="5">
        <v>1090.57</v>
      </c>
      <c r="G1164" s="5">
        <v>14.01</v>
      </c>
      <c r="H1164" s="2"/>
    </row>
    <row r="1165" spans="1:13">
      <c r="A1165" s="1">
        <f t="shared" si="25"/>
        <v>10007</v>
      </c>
      <c r="B1165" s="1">
        <v>4</v>
      </c>
      <c r="C1165" s="1">
        <v>0</v>
      </c>
      <c r="D1165" s="2">
        <v>7</v>
      </c>
      <c r="E1165" s="5">
        <v>12.37</v>
      </c>
      <c r="F1165" s="5">
        <v>19.13</v>
      </c>
      <c r="G1165" s="5">
        <v>8.85</v>
      </c>
      <c r="H1165" s="2"/>
    </row>
    <row r="1166" spans="1:13">
      <c r="A1166" s="1">
        <f t="shared" si="25"/>
        <v>10008</v>
      </c>
      <c r="B1166" s="1">
        <v>4</v>
      </c>
      <c r="C1166" s="1">
        <v>0</v>
      </c>
      <c r="D1166" s="2">
        <v>8</v>
      </c>
      <c r="E1166" s="5">
        <v>945.47</v>
      </c>
      <c r="F1166" s="5">
        <v>957.13</v>
      </c>
      <c r="G1166" s="5">
        <v>14.01</v>
      </c>
      <c r="H1166" s="2"/>
    </row>
    <row r="1167" spans="1:13">
      <c r="A1167" s="1">
        <f t="shared" si="25"/>
        <v>10009</v>
      </c>
      <c r="B1167" s="1">
        <v>4</v>
      </c>
      <c r="C1167" s="1">
        <v>0</v>
      </c>
      <c r="D1167" s="2">
        <v>9</v>
      </c>
      <c r="E1167" s="5">
        <v>70.02</v>
      </c>
      <c r="F1167" s="5">
        <v>68.849999999999994</v>
      </c>
      <c r="G1167" s="5">
        <v>4.25</v>
      </c>
      <c r="H1167" s="2"/>
    </row>
    <row r="1168" spans="1:13">
      <c r="A1168" s="1">
        <f t="shared" si="25"/>
        <v>10010</v>
      </c>
      <c r="B1168" s="1">
        <v>4</v>
      </c>
      <c r="C1168" s="1">
        <v>0</v>
      </c>
      <c r="D1168" s="2">
        <v>10</v>
      </c>
      <c r="E1168" s="5">
        <v>435.1</v>
      </c>
      <c r="F1168" s="5">
        <v>452.66</v>
      </c>
      <c r="G1168" s="5">
        <v>7.41</v>
      </c>
      <c r="H1168" s="2"/>
    </row>
    <row r="1169" spans="1:13">
      <c r="A1169" s="1">
        <f t="shared" si="25"/>
        <v>10014</v>
      </c>
      <c r="B1169" s="1">
        <v>4</v>
      </c>
      <c r="C1169" s="1">
        <v>0</v>
      </c>
      <c r="D1169" s="2">
        <v>14</v>
      </c>
      <c r="E1169" s="5">
        <v>117.99</v>
      </c>
      <c r="F1169" s="5">
        <v>105.8</v>
      </c>
      <c r="G1169" s="5">
        <v>10.9</v>
      </c>
      <c r="H1169" s="2"/>
    </row>
    <row r="1170" spans="1:13">
      <c r="A1170" s="1">
        <f t="shared" si="25"/>
        <v>10047</v>
      </c>
      <c r="B1170" s="1">
        <v>4</v>
      </c>
      <c r="C1170" s="1">
        <v>1</v>
      </c>
      <c r="D1170" s="2">
        <v>-3</v>
      </c>
      <c r="E1170" s="5">
        <v>294.83999999999997</v>
      </c>
      <c r="F1170" s="5">
        <v>263.69</v>
      </c>
      <c r="G1170" s="5">
        <v>9.41</v>
      </c>
      <c r="H1170" s="2"/>
    </row>
    <row r="1171" spans="1:13">
      <c r="A1171" s="1">
        <f t="shared" si="25"/>
        <v>10048</v>
      </c>
      <c r="B1171" s="1">
        <v>4</v>
      </c>
      <c r="C1171" s="1">
        <v>1</v>
      </c>
      <c r="D1171" s="2">
        <v>-2</v>
      </c>
      <c r="E1171" s="5">
        <v>2145</v>
      </c>
      <c r="F1171" s="5">
        <v>2161.58</v>
      </c>
      <c r="G1171" s="5">
        <v>24.24</v>
      </c>
      <c r="H1171" s="2"/>
    </row>
    <row r="1172" spans="1:13">
      <c r="A1172" s="1">
        <f t="shared" si="25"/>
        <v>10049</v>
      </c>
      <c r="B1172" s="1">
        <v>4</v>
      </c>
      <c r="C1172" s="1">
        <v>1</v>
      </c>
      <c r="D1172" s="2">
        <v>-1</v>
      </c>
      <c r="E1172" s="5">
        <v>408.61</v>
      </c>
      <c r="F1172" s="5">
        <v>384.48</v>
      </c>
      <c r="G1172" s="5">
        <v>6.32</v>
      </c>
      <c r="H1172" s="2"/>
    </row>
    <row r="1173" spans="1:13">
      <c r="A1173" s="1">
        <f t="shared" si="25"/>
        <v>10050</v>
      </c>
      <c r="B1173" s="1">
        <v>4</v>
      </c>
      <c r="C1173" s="1">
        <v>1</v>
      </c>
      <c r="D1173" s="2">
        <v>0</v>
      </c>
      <c r="E1173" s="5">
        <v>1901.3</v>
      </c>
      <c r="F1173" s="5">
        <v>1839.55</v>
      </c>
      <c r="G1173" s="5">
        <v>18.32</v>
      </c>
      <c r="H1173" s="2"/>
    </row>
    <row r="1174" spans="1:13">
      <c r="A1174" s="1">
        <f t="shared" si="25"/>
        <v>10051</v>
      </c>
      <c r="B1174" s="1">
        <v>4</v>
      </c>
      <c r="C1174" s="1">
        <v>1</v>
      </c>
      <c r="D1174" s="2">
        <v>1</v>
      </c>
      <c r="E1174" s="5">
        <v>142.47</v>
      </c>
      <c r="F1174" s="5">
        <v>133.31</v>
      </c>
      <c r="G1174" s="5">
        <v>3.67</v>
      </c>
      <c r="H1174" s="2"/>
    </row>
    <row r="1175" spans="1:13">
      <c r="A1175" s="1">
        <f t="shared" si="25"/>
        <v>10052</v>
      </c>
      <c r="B1175" s="1">
        <v>4</v>
      </c>
      <c r="C1175" s="1">
        <v>1</v>
      </c>
      <c r="D1175" s="2">
        <v>2</v>
      </c>
      <c r="E1175" s="5">
        <v>2019.95</v>
      </c>
      <c r="F1175" s="5">
        <v>1952.1</v>
      </c>
      <c r="G1175" s="5">
        <v>19.59</v>
      </c>
      <c r="H1175" s="2"/>
    </row>
    <row r="1176" spans="1:13">
      <c r="A1176" s="1">
        <f t="shared" si="25"/>
        <v>10053</v>
      </c>
      <c r="B1176" s="1">
        <v>4</v>
      </c>
      <c r="C1176" s="1">
        <v>1</v>
      </c>
      <c r="D1176" s="2">
        <v>3</v>
      </c>
      <c r="E1176" s="5">
        <v>238.18</v>
      </c>
      <c r="F1176" s="5">
        <v>212.72</v>
      </c>
      <c r="G1176" s="5">
        <v>4.66</v>
      </c>
      <c r="H1176" s="2"/>
    </row>
    <row r="1177" spans="1:13">
      <c r="A1177" s="1">
        <f t="shared" si="25"/>
        <v>10054</v>
      </c>
      <c r="B1177" s="1">
        <v>4</v>
      </c>
      <c r="C1177" s="1">
        <v>1</v>
      </c>
      <c r="D1177" s="2">
        <v>4</v>
      </c>
      <c r="E1177" s="5">
        <v>1241.26</v>
      </c>
      <c r="F1177" s="5">
        <v>1208.1600000000001</v>
      </c>
      <c r="G1177" s="5">
        <v>11.84</v>
      </c>
      <c r="H1177" s="2"/>
    </row>
    <row r="1178" spans="1:13">
      <c r="A1178" s="1">
        <f t="shared" si="25"/>
        <v>10055</v>
      </c>
      <c r="B1178" s="1">
        <v>4</v>
      </c>
      <c r="C1178" s="1">
        <v>1</v>
      </c>
      <c r="D1178" s="2">
        <v>5</v>
      </c>
      <c r="E1178" s="5">
        <v>340.48</v>
      </c>
      <c r="F1178" s="5">
        <v>350.19</v>
      </c>
      <c r="G1178" s="5">
        <v>7.27</v>
      </c>
      <c r="H1178" s="2"/>
    </row>
    <row r="1179" spans="1:13">
      <c r="A1179" s="1">
        <f t="shared" si="25"/>
        <v>10056</v>
      </c>
      <c r="B1179" s="1">
        <v>4</v>
      </c>
      <c r="C1179" s="1">
        <v>1</v>
      </c>
      <c r="D1179" s="2">
        <v>6</v>
      </c>
      <c r="E1179" s="5">
        <v>188.69</v>
      </c>
      <c r="F1179" s="5">
        <v>186.28</v>
      </c>
      <c r="G1179" s="5">
        <v>5.1100000000000003</v>
      </c>
      <c r="H1179" s="2"/>
    </row>
    <row r="1180" spans="1:13">
      <c r="A1180" s="1">
        <f t="shared" si="25"/>
        <v>10057</v>
      </c>
      <c r="B1180" s="1">
        <v>4</v>
      </c>
      <c r="C1180" s="1">
        <v>1</v>
      </c>
      <c r="D1180" s="2">
        <v>7</v>
      </c>
      <c r="E1180" s="5">
        <v>1.62</v>
      </c>
      <c r="F1180" s="5">
        <v>-0.41</v>
      </c>
      <c r="G1180" s="5">
        <v>1.36</v>
      </c>
      <c r="H1180" s="2"/>
      <c r="I1180" s="1"/>
      <c r="J1180" s="1"/>
      <c r="K1180" s="2"/>
      <c r="L1180" s="5"/>
      <c r="M1180" s="5"/>
    </row>
    <row r="1181" spans="1:13">
      <c r="A1181" s="1">
        <f t="shared" si="25"/>
        <v>10058</v>
      </c>
      <c r="B1181" s="1">
        <v>4</v>
      </c>
      <c r="C1181" s="1">
        <v>1</v>
      </c>
      <c r="D1181" s="2">
        <v>8</v>
      </c>
      <c r="E1181" s="5">
        <v>16.14</v>
      </c>
      <c r="F1181" s="5">
        <v>16.73</v>
      </c>
      <c r="G1181" s="5">
        <v>2.76</v>
      </c>
      <c r="H1181" s="2"/>
    </row>
    <row r="1182" spans="1:13">
      <c r="A1182" s="1">
        <f t="shared" si="25"/>
        <v>10059</v>
      </c>
      <c r="B1182" s="1">
        <v>4</v>
      </c>
      <c r="C1182" s="1">
        <v>1</v>
      </c>
      <c r="D1182" s="2">
        <v>9</v>
      </c>
      <c r="E1182" s="5">
        <v>38.409999999999997</v>
      </c>
      <c r="F1182" s="5">
        <v>34.950000000000003</v>
      </c>
      <c r="G1182" s="5">
        <v>3.33</v>
      </c>
      <c r="H1182" s="2"/>
    </row>
    <row r="1183" spans="1:13">
      <c r="A1183" s="1">
        <f t="shared" si="25"/>
        <v>10060</v>
      </c>
      <c r="B1183" s="1">
        <v>4</v>
      </c>
      <c r="C1183" s="1">
        <v>1</v>
      </c>
      <c r="D1183" s="2">
        <v>10</v>
      </c>
      <c r="E1183" s="5">
        <v>89.33</v>
      </c>
      <c r="F1183" s="5">
        <v>92.39</v>
      </c>
      <c r="G1183" s="5">
        <v>8.9</v>
      </c>
      <c r="H1183" s="2"/>
    </row>
    <row r="1184" spans="1:13">
      <c r="A1184" s="1">
        <f t="shared" si="25"/>
        <v>10063</v>
      </c>
      <c r="B1184" s="1">
        <v>4</v>
      </c>
      <c r="C1184" s="1">
        <v>1</v>
      </c>
      <c r="D1184" s="2">
        <v>13</v>
      </c>
      <c r="E1184" s="5">
        <v>20.05</v>
      </c>
      <c r="F1184" s="5">
        <v>20.53</v>
      </c>
      <c r="G1184" s="5">
        <v>5.63</v>
      </c>
      <c r="H1184" s="2"/>
    </row>
    <row r="1185" spans="1:13">
      <c r="A1185" s="1">
        <f t="shared" si="25"/>
        <v>10064</v>
      </c>
      <c r="B1185" s="1">
        <v>4</v>
      </c>
      <c r="C1185" s="1">
        <v>1</v>
      </c>
      <c r="D1185" s="2">
        <v>14</v>
      </c>
      <c r="E1185" s="5">
        <v>154.16999999999999</v>
      </c>
      <c r="F1185" s="5">
        <v>164.84</v>
      </c>
      <c r="G1185" s="5">
        <v>12.09</v>
      </c>
      <c r="H1185" s="2"/>
    </row>
    <row r="1186" spans="1:13">
      <c r="A1186" s="1">
        <f t="shared" si="25"/>
        <v>10089</v>
      </c>
      <c r="B1186" s="1">
        <v>4</v>
      </c>
      <c r="C1186" s="1">
        <v>2</v>
      </c>
      <c r="D1186" s="2">
        <v>-11</v>
      </c>
      <c r="E1186" s="5">
        <v>54.33</v>
      </c>
      <c r="F1186" s="5">
        <v>65.430000000000007</v>
      </c>
      <c r="G1186" s="5">
        <v>8.02</v>
      </c>
      <c r="H1186" s="2"/>
    </row>
    <row r="1187" spans="1:13">
      <c r="A1187" s="1">
        <f t="shared" si="25"/>
        <v>10094</v>
      </c>
      <c r="B1187" s="1">
        <v>4</v>
      </c>
      <c r="C1187" s="1">
        <v>2</v>
      </c>
      <c r="D1187" s="2">
        <v>-6</v>
      </c>
      <c r="E1187" s="5">
        <v>2908.35</v>
      </c>
      <c r="F1187" s="5">
        <v>2992.27</v>
      </c>
      <c r="G1187" s="5">
        <v>33.909999999999997</v>
      </c>
      <c r="H1187" s="2"/>
    </row>
    <row r="1188" spans="1:13">
      <c r="A1188" s="1">
        <f t="shared" si="25"/>
        <v>10095</v>
      </c>
      <c r="B1188" s="1">
        <v>4</v>
      </c>
      <c r="C1188" s="1">
        <v>2</v>
      </c>
      <c r="D1188" s="2">
        <v>-5</v>
      </c>
      <c r="E1188" s="5">
        <v>1976.47</v>
      </c>
      <c r="F1188" s="5">
        <v>2132.92</v>
      </c>
      <c r="G1188" s="5">
        <v>33.35</v>
      </c>
      <c r="H1188" s="2"/>
    </row>
    <row r="1189" spans="1:13">
      <c r="A1189" s="1">
        <f t="shared" si="25"/>
        <v>10096</v>
      </c>
      <c r="B1189" s="1">
        <v>4</v>
      </c>
      <c r="C1189" s="1">
        <v>2</v>
      </c>
      <c r="D1189" s="2">
        <v>-4</v>
      </c>
      <c r="E1189" s="5">
        <v>1640.55</v>
      </c>
      <c r="F1189" s="5">
        <v>1634.62</v>
      </c>
      <c r="G1189" s="5">
        <v>26.49</v>
      </c>
      <c r="H1189" s="2"/>
    </row>
    <row r="1190" spans="1:13">
      <c r="A1190" s="1">
        <f t="shared" si="25"/>
        <v>10097</v>
      </c>
      <c r="B1190" s="1">
        <v>4</v>
      </c>
      <c r="C1190" s="1">
        <v>2</v>
      </c>
      <c r="D1190" s="2">
        <v>-3</v>
      </c>
      <c r="E1190" s="5">
        <v>728.26</v>
      </c>
      <c r="F1190" s="5">
        <v>749.28</v>
      </c>
      <c r="G1190" s="5">
        <v>14.54</v>
      </c>
      <c r="H1190" s="2"/>
    </row>
    <row r="1191" spans="1:13">
      <c r="A1191" s="1">
        <f t="shared" si="25"/>
        <v>10098</v>
      </c>
      <c r="B1191" s="1">
        <v>4</v>
      </c>
      <c r="C1191" s="1">
        <v>2</v>
      </c>
      <c r="D1191" s="2">
        <v>-2</v>
      </c>
      <c r="E1191" s="5">
        <v>1167.08</v>
      </c>
      <c r="F1191" s="5">
        <v>1133.4100000000001</v>
      </c>
      <c r="G1191" s="5">
        <v>17.260000000000002</v>
      </c>
      <c r="H1191" s="2"/>
    </row>
    <row r="1192" spans="1:13">
      <c r="A1192" s="1">
        <f t="shared" si="25"/>
        <v>10099</v>
      </c>
      <c r="B1192" s="1">
        <v>4</v>
      </c>
      <c r="C1192" s="1">
        <v>2</v>
      </c>
      <c r="D1192" s="2">
        <v>-1</v>
      </c>
      <c r="E1192" s="5">
        <v>76.7</v>
      </c>
      <c r="F1192" s="5">
        <v>79.56</v>
      </c>
      <c r="G1192" s="5">
        <v>5.0999999999999996</v>
      </c>
      <c r="H1192" s="2"/>
    </row>
    <row r="1193" spans="1:13">
      <c r="A1193" s="1">
        <f t="shared" si="25"/>
        <v>10100</v>
      </c>
      <c r="B1193" s="1">
        <v>4</v>
      </c>
      <c r="C1193" s="1">
        <v>2</v>
      </c>
      <c r="D1193" s="2">
        <v>0</v>
      </c>
      <c r="E1193" s="5">
        <v>1604.19</v>
      </c>
      <c r="F1193" s="5">
        <v>1551.89</v>
      </c>
      <c r="G1193" s="5">
        <v>16.329999999999998</v>
      </c>
      <c r="H1193" s="2"/>
    </row>
    <row r="1194" spans="1:13">
      <c r="A1194" s="1">
        <f t="shared" si="25"/>
        <v>10101</v>
      </c>
      <c r="B1194" s="1">
        <v>4</v>
      </c>
      <c r="C1194" s="1">
        <v>2</v>
      </c>
      <c r="D1194" s="2">
        <v>1</v>
      </c>
      <c r="E1194" s="5">
        <v>82.14</v>
      </c>
      <c r="F1194" s="5">
        <v>75.84</v>
      </c>
      <c r="G1194" s="5">
        <v>2.91</v>
      </c>
      <c r="H1194" s="2"/>
    </row>
    <row r="1195" spans="1:13">
      <c r="A1195" s="1">
        <f t="shared" si="25"/>
        <v>10102</v>
      </c>
      <c r="B1195" s="1">
        <v>4</v>
      </c>
      <c r="C1195" s="1">
        <v>2</v>
      </c>
      <c r="D1195" s="2">
        <v>2</v>
      </c>
      <c r="E1195" s="5">
        <v>272.77</v>
      </c>
      <c r="F1195" s="5">
        <v>259.7</v>
      </c>
      <c r="G1195" s="5">
        <v>4.88</v>
      </c>
      <c r="H1195" s="2"/>
    </row>
    <row r="1196" spans="1:13">
      <c r="A1196" s="1">
        <f t="shared" si="25"/>
        <v>10103</v>
      </c>
      <c r="B1196" s="1">
        <v>4</v>
      </c>
      <c r="C1196" s="1">
        <v>2</v>
      </c>
      <c r="D1196" s="2">
        <v>3</v>
      </c>
      <c r="E1196" s="5">
        <v>132.97999999999999</v>
      </c>
      <c r="F1196" s="5">
        <v>130.01</v>
      </c>
      <c r="G1196" s="5">
        <v>5.01</v>
      </c>
      <c r="H1196" s="2"/>
    </row>
    <row r="1197" spans="1:13">
      <c r="A1197" s="1">
        <f t="shared" si="25"/>
        <v>10104</v>
      </c>
      <c r="B1197" s="1">
        <v>4</v>
      </c>
      <c r="C1197" s="1">
        <v>2</v>
      </c>
      <c r="D1197" s="2">
        <v>4</v>
      </c>
      <c r="E1197" s="5">
        <v>2.82</v>
      </c>
      <c r="F1197" s="5">
        <v>8.56</v>
      </c>
      <c r="G1197" s="5">
        <v>2.5</v>
      </c>
      <c r="H1197" s="2"/>
    </row>
    <row r="1198" spans="1:13">
      <c r="A1198" s="1">
        <f t="shared" si="25"/>
        <v>10105</v>
      </c>
      <c r="B1198" s="1">
        <v>4</v>
      </c>
      <c r="C1198" s="1">
        <v>2</v>
      </c>
      <c r="D1198" s="2">
        <v>5</v>
      </c>
      <c r="E1198" s="5">
        <v>2043.92</v>
      </c>
      <c r="F1198" s="5">
        <v>2073.9499999999998</v>
      </c>
      <c r="G1198" s="5">
        <v>15.31</v>
      </c>
      <c r="H1198" s="2"/>
      <c r="I1198" s="1"/>
      <c r="J1198" s="1"/>
      <c r="K1198" s="2"/>
      <c r="L1198" s="5"/>
      <c r="M1198" s="5"/>
    </row>
    <row r="1199" spans="1:13">
      <c r="A1199" s="1">
        <f t="shared" si="25"/>
        <v>10106</v>
      </c>
      <c r="B1199" s="1">
        <v>4</v>
      </c>
      <c r="C1199" s="1">
        <v>2</v>
      </c>
      <c r="D1199" s="2">
        <v>6</v>
      </c>
      <c r="E1199" s="5">
        <v>274.23</v>
      </c>
      <c r="F1199" s="5">
        <v>289.63</v>
      </c>
      <c r="G1199" s="5">
        <v>5.73</v>
      </c>
      <c r="H1199" s="2"/>
      <c r="I1199" s="1"/>
      <c r="J1199" s="1"/>
      <c r="K1199" s="2"/>
      <c r="L1199" s="5"/>
      <c r="M1199" s="5"/>
    </row>
    <row r="1200" spans="1:13">
      <c r="A1200" s="1">
        <f t="shared" si="25"/>
        <v>10107</v>
      </c>
      <c r="B1200" s="1">
        <v>4</v>
      </c>
      <c r="C1200" s="1">
        <v>2</v>
      </c>
      <c r="D1200" s="2">
        <v>7</v>
      </c>
      <c r="E1200" s="5">
        <v>1464.49</v>
      </c>
      <c r="F1200" s="5">
        <v>1524.77</v>
      </c>
      <c r="G1200" s="5">
        <v>16.8</v>
      </c>
      <c r="H1200" s="2"/>
      <c r="I1200" s="1"/>
      <c r="J1200" s="1"/>
      <c r="K1200" s="2"/>
      <c r="L1200" s="5"/>
      <c r="M1200" s="5"/>
    </row>
    <row r="1201" spans="1:8">
      <c r="A1201" s="1">
        <f t="shared" si="25"/>
        <v>10108</v>
      </c>
      <c r="B1201" s="1">
        <v>4</v>
      </c>
      <c r="C1201" s="1">
        <v>2</v>
      </c>
      <c r="D1201" s="2">
        <v>8</v>
      </c>
      <c r="E1201" s="5">
        <v>208.03</v>
      </c>
      <c r="F1201" s="5">
        <v>206.71</v>
      </c>
      <c r="G1201" s="5">
        <v>7.79</v>
      </c>
      <c r="H1201" s="2"/>
    </row>
    <row r="1202" spans="1:8">
      <c r="A1202" s="1">
        <f t="shared" si="25"/>
        <v>10109</v>
      </c>
      <c r="B1202" s="1">
        <v>4</v>
      </c>
      <c r="C1202" s="1">
        <v>2</v>
      </c>
      <c r="D1202" s="2">
        <v>9</v>
      </c>
      <c r="E1202" s="5">
        <v>804.68</v>
      </c>
      <c r="F1202" s="5">
        <v>818.54</v>
      </c>
      <c r="G1202" s="5">
        <v>12.34</v>
      </c>
      <c r="H1202" s="2"/>
    </row>
    <row r="1203" spans="1:8">
      <c r="A1203" s="1">
        <f t="shared" si="25"/>
        <v>10112</v>
      </c>
      <c r="B1203" s="1">
        <v>4</v>
      </c>
      <c r="C1203" s="1">
        <v>2</v>
      </c>
      <c r="D1203" s="2">
        <v>12</v>
      </c>
      <c r="E1203" s="5">
        <v>194.92</v>
      </c>
      <c r="F1203" s="5">
        <v>198.52</v>
      </c>
      <c r="G1203" s="5">
        <v>7.28</v>
      </c>
      <c r="H1203" s="2"/>
    </row>
    <row r="1204" spans="1:8">
      <c r="A1204" s="1">
        <f t="shared" si="25"/>
        <v>10113</v>
      </c>
      <c r="B1204" s="1">
        <v>4</v>
      </c>
      <c r="C1204" s="1">
        <v>2</v>
      </c>
      <c r="D1204" s="2">
        <v>13</v>
      </c>
      <c r="E1204" s="5">
        <v>86.92</v>
      </c>
      <c r="F1204" s="5">
        <v>78.040000000000006</v>
      </c>
      <c r="G1204" s="5">
        <v>8.69</v>
      </c>
      <c r="H1204" s="2"/>
    </row>
    <row r="1205" spans="1:8">
      <c r="A1205" s="1">
        <f t="shared" si="25"/>
        <v>10114</v>
      </c>
      <c r="B1205" s="1">
        <v>4</v>
      </c>
      <c r="C1205" s="1">
        <v>2</v>
      </c>
      <c r="D1205" s="2">
        <v>14</v>
      </c>
      <c r="E1205" s="5">
        <v>1.93</v>
      </c>
      <c r="F1205" s="5">
        <v>3.97</v>
      </c>
      <c r="G1205" s="5">
        <v>5.18</v>
      </c>
      <c r="H1205" s="2"/>
    </row>
    <row r="1206" spans="1:8">
      <c r="A1206" s="1">
        <f t="shared" si="25"/>
        <v>10139</v>
      </c>
      <c r="B1206" s="1">
        <v>4</v>
      </c>
      <c r="C1206" s="1">
        <v>3</v>
      </c>
      <c r="D1206" s="2">
        <v>-11</v>
      </c>
      <c r="E1206" s="5">
        <v>160.88</v>
      </c>
      <c r="F1206" s="5">
        <v>141.26</v>
      </c>
      <c r="G1206" s="5">
        <v>10.71</v>
      </c>
      <c r="H1206" s="2"/>
    </row>
    <row r="1207" spans="1:8">
      <c r="A1207" s="1">
        <f t="shared" si="25"/>
        <v>10140</v>
      </c>
      <c r="B1207" s="1">
        <v>4</v>
      </c>
      <c r="C1207" s="1">
        <v>3</v>
      </c>
      <c r="D1207" s="2">
        <v>-10</v>
      </c>
      <c r="E1207" s="5">
        <v>232.74</v>
      </c>
      <c r="F1207" s="5">
        <v>235.75</v>
      </c>
      <c r="G1207" s="5">
        <v>12.18</v>
      </c>
      <c r="H1207" s="2"/>
    </row>
    <row r="1208" spans="1:8">
      <c r="A1208" s="1">
        <f t="shared" si="25"/>
        <v>10141</v>
      </c>
      <c r="B1208" s="1">
        <v>4</v>
      </c>
      <c r="C1208" s="1">
        <v>3</v>
      </c>
      <c r="D1208" s="2">
        <v>-9</v>
      </c>
      <c r="E1208" s="5">
        <v>159.72</v>
      </c>
      <c r="F1208" s="5">
        <v>167.12</v>
      </c>
      <c r="G1208" s="5">
        <v>10.25</v>
      </c>
      <c r="H1208" s="2"/>
    </row>
    <row r="1209" spans="1:8">
      <c r="A1209" s="1">
        <f t="shared" ref="A1209:A1272" si="26">ABS(2500*B1209+50*C1209+D1209)</f>
        <v>10142</v>
      </c>
      <c r="B1209" s="1">
        <v>4</v>
      </c>
      <c r="C1209" s="1">
        <v>3</v>
      </c>
      <c r="D1209" s="2">
        <v>-8</v>
      </c>
      <c r="E1209" s="5">
        <v>27.72</v>
      </c>
      <c r="F1209" s="5">
        <v>25.93</v>
      </c>
      <c r="G1209" s="5">
        <v>5.05</v>
      </c>
      <c r="H1209" s="2"/>
    </row>
    <row r="1210" spans="1:8">
      <c r="A1210" s="1">
        <f t="shared" si="26"/>
        <v>10143</v>
      </c>
      <c r="B1210" s="1">
        <v>4</v>
      </c>
      <c r="C1210" s="1">
        <v>3</v>
      </c>
      <c r="D1210" s="2">
        <v>-7</v>
      </c>
      <c r="E1210" s="5">
        <v>22.99</v>
      </c>
      <c r="F1210" s="5">
        <v>22.93</v>
      </c>
      <c r="G1210" s="5">
        <v>4.78</v>
      </c>
      <c r="H1210" s="2"/>
    </row>
    <row r="1211" spans="1:8">
      <c r="A1211" s="1">
        <f t="shared" si="26"/>
        <v>10144</v>
      </c>
      <c r="B1211" s="1">
        <v>4</v>
      </c>
      <c r="C1211" s="1">
        <v>3</v>
      </c>
      <c r="D1211" s="2">
        <v>-6</v>
      </c>
      <c r="E1211" s="5">
        <v>165.22</v>
      </c>
      <c r="F1211" s="5">
        <v>183.67</v>
      </c>
      <c r="G1211" s="5">
        <v>9.25</v>
      </c>
      <c r="H1211" s="2"/>
    </row>
    <row r="1212" spans="1:8">
      <c r="A1212" s="1">
        <f t="shared" si="26"/>
        <v>10145</v>
      </c>
      <c r="B1212" s="1">
        <v>4</v>
      </c>
      <c r="C1212" s="1">
        <v>3</v>
      </c>
      <c r="D1212" s="2">
        <v>-5</v>
      </c>
      <c r="E1212" s="5">
        <v>1028.17</v>
      </c>
      <c r="F1212" s="5">
        <v>1026.52</v>
      </c>
      <c r="G1212" s="5">
        <v>22.04</v>
      </c>
      <c r="H1212" s="2"/>
    </row>
    <row r="1213" spans="1:8">
      <c r="A1213" s="1">
        <f t="shared" si="26"/>
        <v>10146</v>
      </c>
      <c r="B1213" s="1">
        <v>4</v>
      </c>
      <c r="C1213" s="1">
        <v>3</v>
      </c>
      <c r="D1213" s="2">
        <v>-4</v>
      </c>
      <c r="E1213" s="5">
        <v>167.87</v>
      </c>
      <c r="F1213" s="5">
        <v>160.9</v>
      </c>
      <c r="G1213" s="5">
        <v>7.88</v>
      </c>
      <c r="H1213" s="2"/>
    </row>
    <row r="1214" spans="1:8">
      <c r="A1214" s="1">
        <f t="shared" si="26"/>
        <v>10147</v>
      </c>
      <c r="B1214" s="1">
        <v>4</v>
      </c>
      <c r="C1214" s="1">
        <v>3</v>
      </c>
      <c r="D1214" s="2">
        <v>-3</v>
      </c>
      <c r="E1214" s="5">
        <v>1186.77</v>
      </c>
      <c r="F1214" s="5">
        <v>1126.4000000000001</v>
      </c>
      <c r="G1214" s="5">
        <v>20.45</v>
      </c>
      <c r="H1214" s="2"/>
    </row>
    <row r="1215" spans="1:8">
      <c r="A1215" s="1">
        <f t="shared" si="26"/>
        <v>10148</v>
      </c>
      <c r="B1215" s="1">
        <v>4</v>
      </c>
      <c r="C1215" s="1">
        <v>3</v>
      </c>
      <c r="D1215" s="2">
        <v>-2</v>
      </c>
      <c r="E1215" s="5">
        <v>453.6</v>
      </c>
      <c r="F1215" s="5">
        <v>456.71</v>
      </c>
      <c r="G1215" s="5">
        <v>12.57</v>
      </c>
      <c r="H1215" s="2"/>
    </row>
    <row r="1216" spans="1:8">
      <c r="A1216" s="1">
        <f t="shared" si="26"/>
        <v>10149</v>
      </c>
      <c r="B1216" s="1">
        <v>4</v>
      </c>
      <c r="C1216" s="1">
        <v>3</v>
      </c>
      <c r="D1216" s="2">
        <v>-1</v>
      </c>
      <c r="E1216" s="5">
        <v>380.66</v>
      </c>
      <c r="F1216" s="5">
        <v>321.07</v>
      </c>
      <c r="G1216" s="5">
        <v>9.65</v>
      </c>
      <c r="H1216" s="2"/>
    </row>
    <row r="1217" spans="1:13">
      <c r="A1217" s="1">
        <f t="shared" si="26"/>
        <v>10151</v>
      </c>
      <c r="B1217" s="1">
        <v>4</v>
      </c>
      <c r="C1217" s="1">
        <v>3</v>
      </c>
      <c r="D1217" s="2">
        <v>1</v>
      </c>
      <c r="E1217" s="5">
        <v>1375.15</v>
      </c>
      <c r="F1217" s="5">
        <v>1203.05</v>
      </c>
      <c r="G1217" s="5">
        <v>13.61</v>
      </c>
      <c r="H1217" s="2"/>
      <c r="I1217" s="1"/>
      <c r="J1217" s="1"/>
      <c r="K1217" s="2"/>
      <c r="L1217" s="5"/>
      <c r="M1217" s="5"/>
    </row>
    <row r="1218" spans="1:13">
      <c r="A1218" s="1">
        <f t="shared" si="26"/>
        <v>10152</v>
      </c>
      <c r="B1218" s="1">
        <v>4</v>
      </c>
      <c r="C1218" s="1">
        <v>3</v>
      </c>
      <c r="D1218" s="2">
        <v>2</v>
      </c>
      <c r="E1218" s="5">
        <v>1724.47</v>
      </c>
      <c r="F1218" s="5">
        <v>1888.09</v>
      </c>
      <c r="G1218" s="5">
        <v>18.54</v>
      </c>
      <c r="H1218" s="2"/>
      <c r="I1218" s="1"/>
      <c r="J1218" s="1"/>
      <c r="K1218" s="2"/>
      <c r="L1218" s="5"/>
      <c r="M1218" s="5"/>
    </row>
    <row r="1219" spans="1:13">
      <c r="A1219" s="1">
        <f t="shared" si="26"/>
        <v>10153</v>
      </c>
      <c r="B1219" s="1">
        <v>4</v>
      </c>
      <c r="C1219" s="1">
        <v>3</v>
      </c>
      <c r="D1219" s="2">
        <v>3</v>
      </c>
      <c r="E1219" s="5">
        <v>3999.01</v>
      </c>
      <c r="F1219" s="5">
        <v>4139.68</v>
      </c>
      <c r="G1219" s="5">
        <v>34.82</v>
      </c>
      <c r="H1219" s="2"/>
      <c r="I1219" s="1"/>
      <c r="J1219" s="1"/>
      <c r="K1219" s="2"/>
      <c r="L1219" s="5"/>
      <c r="M1219" s="5"/>
    </row>
    <row r="1220" spans="1:13">
      <c r="A1220" s="1">
        <f t="shared" si="26"/>
        <v>10154</v>
      </c>
      <c r="B1220" s="1">
        <v>4</v>
      </c>
      <c r="C1220" s="1">
        <v>3</v>
      </c>
      <c r="D1220" s="2">
        <v>4</v>
      </c>
      <c r="E1220" s="5">
        <v>132.85</v>
      </c>
      <c r="F1220" s="5">
        <v>163.19</v>
      </c>
      <c r="G1220" s="5">
        <v>4.21</v>
      </c>
      <c r="H1220" s="2"/>
    </row>
    <row r="1221" spans="1:13">
      <c r="A1221" s="1">
        <f t="shared" si="26"/>
        <v>10155</v>
      </c>
      <c r="B1221" s="1">
        <v>4</v>
      </c>
      <c r="C1221" s="1">
        <v>3</v>
      </c>
      <c r="D1221" s="2">
        <v>5</v>
      </c>
      <c r="E1221" s="5">
        <v>341.99</v>
      </c>
      <c r="F1221" s="5">
        <v>322.60000000000002</v>
      </c>
      <c r="G1221" s="5">
        <v>6.21</v>
      </c>
      <c r="H1221" s="2"/>
    </row>
    <row r="1222" spans="1:13">
      <c r="A1222" s="1">
        <f t="shared" si="26"/>
        <v>10156</v>
      </c>
      <c r="B1222" s="1">
        <v>4</v>
      </c>
      <c r="C1222" s="1">
        <v>3</v>
      </c>
      <c r="D1222" s="2">
        <v>6</v>
      </c>
      <c r="E1222" s="5">
        <v>53.42</v>
      </c>
      <c r="F1222" s="5">
        <v>52.85</v>
      </c>
      <c r="G1222" s="5">
        <v>2.42</v>
      </c>
      <c r="H1222" s="2"/>
    </row>
    <row r="1223" spans="1:13">
      <c r="A1223" s="1">
        <f t="shared" si="26"/>
        <v>10157</v>
      </c>
      <c r="B1223" s="1">
        <v>4</v>
      </c>
      <c r="C1223" s="1">
        <v>3</v>
      </c>
      <c r="D1223" s="2">
        <v>7</v>
      </c>
      <c r="E1223" s="5">
        <v>91.74</v>
      </c>
      <c r="F1223" s="5">
        <v>92.41</v>
      </c>
      <c r="G1223" s="5">
        <v>3.45</v>
      </c>
      <c r="H1223" s="2"/>
    </row>
    <row r="1224" spans="1:13">
      <c r="A1224" s="1">
        <f t="shared" si="26"/>
        <v>10158</v>
      </c>
      <c r="B1224" s="1">
        <v>4</v>
      </c>
      <c r="C1224" s="1">
        <v>3</v>
      </c>
      <c r="D1224" s="2">
        <v>8</v>
      </c>
      <c r="E1224" s="5">
        <v>144.09</v>
      </c>
      <c r="F1224" s="5">
        <v>139.5</v>
      </c>
      <c r="G1224" s="5">
        <v>5.61</v>
      </c>
      <c r="H1224" s="2"/>
    </row>
    <row r="1225" spans="1:13">
      <c r="A1225" s="1">
        <f t="shared" si="26"/>
        <v>10160</v>
      </c>
      <c r="B1225" s="1">
        <v>4</v>
      </c>
      <c r="C1225" s="1">
        <v>3</v>
      </c>
      <c r="D1225" s="2">
        <v>10</v>
      </c>
      <c r="E1225" s="5">
        <v>322.93</v>
      </c>
      <c r="F1225" s="5">
        <v>322.42</v>
      </c>
      <c r="G1225" s="5">
        <v>13.09</v>
      </c>
      <c r="H1225" s="2"/>
    </row>
    <row r="1226" spans="1:13">
      <c r="A1226" s="1">
        <f t="shared" si="26"/>
        <v>10161</v>
      </c>
      <c r="B1226" s="1">
        <v>4</v>
      </c>
      <c r="C1226" s="1">
        <v>3</v>
      </c>
      <c r="D1226" s="2">
        <v>11</v>
      </c>
      <c r="E1226" s="5">
        <v>297.43</v>
      </c>
      <c r="F1226" s="5">
        <v>301.47000000000003</v>
      </c>
      <c r="G1226" s="5">
        <v>8.6</v>
      </c>
      <c r="H1226" s="2"/>
    </row>
    <row r="1227" spans="1:13">
      <c r="A1227" s="1">
        <f t="shared" si="26"/>
        <v>10162</v>
      </c>
      <c r="B1227" s="1">
        <v>4</v>
      </c>
      <c r="C1227" s="1">
        <v>3</v>
      </c>
      <c r="D1227" s="2">
        <v>12</v>
      </c>
      <c r="E1227" s="5">
        <v>80.62</v>
      </c>
      <c r="F1227" s="5">
        <v>79.63</v>
      </c>
      <c r="G1227" s="5">
        <v>5.22</v>
      </c>
      <c r="H1227" s="2"/>
    </row>
    <row r="1228" spans="1:13">
      <c r="A1228" s="1">
        <f t="shared" si="26"/>
        <v>10163</v>
      </c>
      <c r="B1228" s="1">
        <v>4</v>
      </c>
      <c r="C1228" s="1">
        <v>3</v>
      </c>
      <c r="D1228" s="2">
        <v>13</v>
      </c>
      <c r="E1228" s="5">
        <v>114.93</v>
      </c>
      <c r="F1228" s="5">
        <v>113.23</v>
      </c>
      <c r="G1228" s="5">
        <v>6.46</v>
      </c>
      <c r="H1228" s="2"/>
    </row>
    <row r="1229" spans="1:13">
      <c r="A1229" s="1">
        <f t="shared" si="26"/>
        <v>10164</v>
      </c>
      <c r="B1229" s="1">
        <v>4</v>
      </c>
      <c r="C1229" s="1">
        <v>3</v>
      </c>
      <c r="D1229" s="2">
        <v>14</v>
      </c>
      <c r="E1229" s="5">
        <v>64.569999999999993</v>
      </c>
      <c r="F1229" s="5">
        <v>68.180000000000007</v>
      </c>
      <c r="G1229" s="5">
        <v>8.84</v>
      </c>
      <c r="H1229" s="2"/>
    </row>
    <row r="1230" spans="1:13">
      <c r="A1230" s="1">
        <f t="shared" si="26"/>
        <v>10189</v>
      </c>
      <c r="B1230" s="1">
        <v>4</v>
      </c>
      <c r="C1230" s="1">
        <v>4</v>
      </c>
      <c r="D1230" s="2">
        <v>-11</v>
      </c>
      <c r="E1230" s="5">
        <v>79.81</v>
      </c>
      <c r="F1230" s="5">
        <v>80.33</v>
      </c>
      <c r="G1230" s="5">
        <v>8.31</v>
      </c>
      <c r="H1230" s="2"/>
    </row>
    <row r="1231" spans="1:13">
      <c r="A1231" s="1">
        <f t="shared" si="26"/>
        <v>10190</v>
      </c>
      <c r="B1231" s="1">
        <v>4</v>
      </c>
      <c r="C1231" s="1">
        <v>4</v>
      </c>
      <c r="D1231" s="2">
        <v>-10</v>
      </c>
      <c r="E1231" s="5">
        <v>150.44</v>
      </c>
      <c r="F1231" s="5">
        <v>151.34</v>
      </c>
      <c r="G1231" s="5">
        <v>10.82</v>
      </c>
      <c r="H1231" s="2"/>
    </row>
    <row r="1232" spans="1:13">
      <c r="A1232" s="1">
        <f t="shared" si="26"/>
        <v>10191</v>
      </c>
      <c r="B1232" s="1">
        <v>4</v>
      </c>
      <c r="C1232" s="1">
        <v>4</v>
      </c>
      <c r="D1232" s="2">
        <v>-9</v>
      </c>
      <c r="E1232" s="5">
        <v>228.55</v>
      </c>
      <c r="F1232" s="5">
        <v>238.98</v>
      </c>
      <c r="G1232" s="5">
        <v>12.99</v>
      </c>
      <c r="H1232" s="2"/>
    </row>
    <row r="1233" spans="1:13">
      <c r="A1233" s="1">
        <f t="shared" si="26"/>
        <v>10192</v>
      </c>
      <c r="B1233" s="1">
        <v>4</v>
      </c>
      <c r="C1233" s="1">
        <v>4</v>
      </c>
      <c r="D1233" s="2">
        <v>-8</v>
      </c>
      <c r="E1233" s="5">
        <v>319.48</v>
      </c>
      <c r="F1233" s="5">
        <v>309.79000000000002</v>
      </c>
      <c r="G1233" s="5">
        <v>13.58</v>
      </c>
      <c r="H1233" s="2"/>
    </row>
    <row r="1234" spans="1:13">
      <c r="A1234" s="1">
        <f t="shared" si="26"/>
        <v>10193</v>
      </c>
      <c r="B1234" s="1">
        <v>4</v>
      </c>
      <c r="C1234" s="1">
        <v>4</v>
      </c>
      <c r="D1234" s="2">
        <v>-7</v>
      </c>
      <c r="E1234" s="5">
        <v>778.52</v>
      </c>
      <c r="F1234" s="5">
        <v>780.8</v>
      </c>
      <c r="G1234" s="5">
        <v>19.57</v>
      </c>
      <c r="H1234" s="2"/>
    </row>
    <row r="1235" spans="1:13">
      <c r="A1235" s="1">
        <f t="shared" si="26"/>
        <v>10194</v>
      </c>
      <c r="B1235" s="1">
        <v>4</v>
      </c>
      <c r="C1235" s="1">
        <v>4</v>
      </c>
      <c r="D1235" s="2">
        <v>-6</v>
      </c>
      <c r="E1235" s="5">
        <v>28.58</v>
      </c>
      <c r="F1235" s="5">
        <v>29.33</v>
      </c>
      <c r="G1235" s="5">
        <v>5.13</v>
      </c>
      <c r="H1235" s="2"/>
    </row>
    <row r="1236" spans="1:13">
      <c r="A1236" s="1">
        <f t="shared" si="26"/>
        <v>10195</v>
      </c>
      <c r="B1236" s="1">
        <v>4</v>
      </c>
      <c r="C1236" s="1">
        <v>4</v>
      </c>
      <c r="D1236" s="2">
        <v>-5</v>
      </c>
      <c r="E1236" s="5">
        <v>689.8</v>
      </c>
      <c r="F1236" s="5">
        <v>702.99</v>
      </c>
      <c r="G1236" s="5">
        <v>17.57</v>
      </c>
      <c r="H1236" s="2"/>
    </row>
    <row r="1237" spans="1:13">
      <c r="A1237" s="1">
        <f t="shared" si="26"/>
        <v>10196</v>
      </c>
      <c r="B1237" s="1">
        <v>4</v>
      </c>
      <c r="C1237" s="1">
        <v>4</v>
      </c>
      <c r="D1237" s="2">
        <v>-4</v>
      </c>
      <c r="E1237" s="5">
        <v>454.52</v>
      </c>
      <c r="F1237" s="5">
        <v>470.04</v>
      </c>
      <c r="G1237" s="5">
        <v>13.76</v>
      </c>
      <c r="H1237" s="2"/>
      <c r="I1237" s="1"/>
      <c r="J1237" s="1"/>
      <c r="K1237" s="2"/>
      <c r="L1237" s="5"/>
      <c r="M1237" s="5"/>
    </row>
    <row r="1238" spans="1:13">
      <c r="A1238" s="1">
        <f t="shared" si="26"/>
        <v>10197</v>
      </c>
      <c r="B1238" s="1">
        <v>4</v>
      </c>
      <c r="C1238" s="1">
        <v>4</v>
      </c>
      <c r="D1238" s="2">
        <v>-3</v>
      </c>
      <c r="E1238" s="5">
        <v>1018.3</v>
      </c>
      <c r="F1238" s="5">
        <v>1020.93</v>
      </c>
      <c r="G1238" s="5">
        <v>19.78</v>
      </c>
      <c r="H1238" s="2"/>
      <c r="I1238" s="1"/>
      <c r="J1238" s="1"/>
      <c r="K1238" s="2"/>
      <c r="L1238" s="5"/>
      <c r="M1238" s="5"/>
    </row>
    <row r="1239" spans="1:13">
      <c r="A1239" s="1">
        <f t="shared" si="26"/>
        <v>10198</v>
      </c>
      <c r="B1239" s="1">
        <v>4</v>
      </c>
      <c r="C1239" s="1">
        <v>4</v>
      </c>
      <c r="D1239" s="2">
        <v>-2</v>
      </c>
      <c r="E1239" s="5">
        <v>161.69999999999999</v>
      </c>
      <c r="F1239" s="5">
        <v>167.12</v>
      </c>
      <c r="G1239" s="5">
        <v>7.07</v>
      </c>
      <c r="H1239" s="2"/>
      <c r="I1239" s="1"/>
      <c r="J1239" s="1"/>
      <c r="K1239" s="2"/>
      <c r="L1239" s="5"/>
      <c r="M1239" s="5"/>
    </row>
    <row r="1240" spans="1:13">
      <c r="A1240" s="1">
        <f t="shared" si="26"/>
        <v>10199</v>
      </c>
      <c r="B1240" s="1">
        <v>4</v>
      </c>
      <c r="C1240" s="1">
        <v>4</v>
      </c>
      <c r="D1240" s="2">
        <v>-1</v>
      </c>
      <c r="E1240" s="5">
        <v>407.7</v>
      </c>
      <c r="F1240" s="5">
        <v>439.39</v>
      </c>
      <c r="G1240" s="5">
        <v>11.94</v>
      </c>
      <c r="H1240" s="2"/>
    </row>
    <row r="1241" spans="1:13">
      <c r="A1241" s="1">
        <f t="shared" si="26"/>
        <v>10200</v>
      </c>
      <c r="B1241" s="1">
        <v>4</v>
      </c>
      <c r="C1241" s="1">
        <v>4</v>
      </c>
      <c r="D1241" s="2">
        <v>0</v>
      </c>
      <c r="E1241" s="5">
        <v>24.78</v>
      </c>
      <c r="F1241" s="5">
        <v>31.74</v>
      </c>
      <c r="G1241" s="5">
        <v>3.16</v>
      </c>
      <c r="H1241" s="2"/>
    </row>
    <row r="1242" spans="1:13">
      <c r="A1242" s="1">
        <f t="shared" si="26"/>
        <v>10201</v>
      </c>
      <c r="B1242" s="1">
        <v>4</v>
      </c>
      <c r="C1242" s="1">
        <v>4</v>
      </c>
      <c r="D1242" s="2">
        <v>1</v>
      </c>
      <c r="E1242" s="5">
        <v>95.04</v>
      </c>
      <c r="F1242" s="5">
        <v>84.87</v>
      </c>
      <c r="G1242" s="5">
        <v>3.25</v>
      </c>
      <c r="H1242" s="2"/>
    </row>
    <row r="1243" spans="1:13">
      <c r="A1243" s="1">
        <f t="shared" si="26"/>
        <v>10202</v>
      </c>
      <c r="B1243" s="1">
        <v>4</v>
      </c>
      <c r="C1243" s="1">
        <v>4</v>
      </c>
      <c r="D1243" s="2">
        <v>2</v>
      </c>
      <c r="E1243" s="5">
        <v>390.78</v>
      </c>
      <c r="F1243" s="5">
        <v>467.34</v>
      </c>
      <c r="G1243" s="5">
        <v>8.14</v>
      </c>
      <c r="H1243" s="2"/>
    </row>
    <row r="1244" spans="1:13">
      <c r="A1244" s="1">
        <f t="shared" si="26"/>
        <v>10203</v>
      </c>
      <c r="B1244" s="1">
        <v>4</v>
      </c>
      <c r="C1244" s="1">
        <v>4</v>
      </c>
      <c r="D1244" s="2">
        <v>3</v>
      </c>
      <c r="E1244" s="5">
        <v>2211.8200000000002</v>
      </c>
      <c r="F1244" s="5">
        <v>2420.7600000000002</v>
      </c>
      <c r="G1244" s="5">
        <v>43.34</v>
      </c>
      <c r="H1244" s="2"/>
    </row>
    <row r="1245" spans="1:13">
      <c r="A1245" s="1">
        <f t="shared" si="26"/>
        <v>10204</v>
      </c>
      <c r="B1245" s="1">
        <v>4</v>
      </c>
      <c r="C1245" s="1">
        <v>4</v>
      </c>
      <c r="D1245" s="2">
        <v>4</v>
      </c>
      <c r="E1245" s="5">
        <v>6791</v>
      </c>
      <c r="F1245" s="5">
        <v>7503.07</v>
      </c>
      <c r="G1245" s="5">
        <v>29.07</v>
      </c>
      <c r="H1245" s="2"/>
    </row>
    <row r="1246" spans="1:13">
      <c r="A1246" s="1">
        <f t="shared" si="26"/>
        <v>10205</v>
      </c>
      <c r="B1246" s="1">
        <v>4</v>
      </c>
      <c r="C1246" s="1">
        <v>4</v>
      </c>
      <c r="D1246" s="2">
        <v>5</v>
      </c>
      <c r="E1246" s="5">
        <v>566.73</v>
      </c>
      <c r="F1246" s="5">
        <v>572.44000000000005</v>
      </c>
      <c r="G1246" s="5">
        <v>6.94</v>
      </c>
      <c r="H1246" s="2"/>
    </row>
    <row r="1247" spans="1:13">
      <c r="A1247" s="1">
        <f t="shared" si="26"/>
        <v>10206</v>
      </c>
      <c r="B1247" s="1">
        <v>4</v>
      </c>
      <c r="C1247" s="1">
        <v>4</v>
      </c>
      <c r="D1247" s="2">
        <v>6</v>
      </c>
      <c r="E1247" s="5">
        <v>1183.26</v>
      </c>
      <c r="F1247" s="5">
        <v>1146.44</v>
      </c>
      <c r="G1247" s="5">
        <v>11.63</v>
      </c>
      <c r="H1247" s="2"/>
    </row>
    <row r="1248" spans="1:13">
      <c r="A1248" s="1">
        <f t="shared" si="26"/>
        <v>10207</v>
      </c>
      <c r="B1248" s="1">
        <v>4</v>
      </c>
      <c r="C1248" s="1">
        <v>4</v>
      </c>
      <c r="D1248" s="2">
        <v>7</v>
      </c>
      <c r="E1248" s="5">
        <v>288.54000000000002</v>
      </c>
      <c r="F1248" s="5">
        <v>306.22000000000003</v>
      </c>
      <c r="G1248" s="5">
        <v>5.89</v>
      </c>
      <c r="H1248" s="2"/>
    </row>
    <row r="1249" spans="1:13">
      <c r="A1249" s="1">
        <f t="shared" si="26"/>
        <v>10209</v>
      </c>
      <c r="B1249" s="1">
        <v>4</v>
      </c>
      <c r="C1249" s="1">
        <v>4</v>
      </c>
      <c r="D1249" s="2">
        <v>9</v>
      </c>
      <c r="E1249" s="5">
        <v>282.72000000000003</v>
      </c>
      <c r="F1249" s="5">
        <v>300.63</v>
      </c>
      <c r="G1249" s="5">
        <v>11.98</v>
      </c>
      <c r="H1249" s="2"/>
    </row>
    <row r="1250" spans="1:13">
      <c r="A1250" s="1">
        <f t="shared" si="26"/>
        <v>10210</v>
      </c>
      <c r="B1250" s="1">
        <v>4</v>
      </c>
      <c r="C1250" s="1">
        <v>4</v>
      </c>
      <c r="D1250" s="2">
        <v>10</v>
      </c>
      <c r="E1250" s="5">
        <v>258.83</v>
      </c>
      <c r="F1250" s="5">
        <v>266.17</v>
      </c>
      <c r="G1250" s="5">
        <v>11.87</v>
      </c>
      <c r="H1250" s="2"/>
    </row>
    <row r="1251" spans="1:13">
      <c r="A1251" s="1">
        <f t="shared" si="26"/>
        <v>10211</v>
      </c>
      <c r="B1251" s="1">
        <v>4</v>
      </c>
      <c r="C1251" s="1">
        <v>4</v>
      </c>
      <c r="D1251" s="2">
        <v>11</v>
      </c>
      <c r="E1251" s="5">
        <v>205.25</v>
      </c>
      <c r="F1251" s="5">
        <v>199.4</v>
      </c>
      <c r="G1251" s="5">
        <v>7.38</v>
      </c>
      <c r="H1251" s="2"/>
    </row>
    <row r="1252" spans="1:13">
      <c r="A1252" s="1">
        <f t="shared" si="26"/>
        <v>10212</v>
      </c>
      <c r="B1252" s="1">
        <v>4</v>
      </c>
      <c r="C1252" s="1">
        <v>4</v>
      </c>
      <c r="D1252" s="2">
        <v>12</v>
      </c>
      <c r="E1252" s="5">
        <v>267.08</v>
      </c>
      <c r="F1252" s="5">
        <v>258.13</v>
      </c>
      <c r="G1252" s="5">
        <v>8.7200000000000006</v>
      </c>
      <c r="H1252" s="2"/>
    </row>
    <row r="1253" spans="1:13">
      <c r="A1253" s="1">
        <f t="shared" si="26"/>
        <v>10213</v>
      </c>
      <c r="B1253" s="1">
        <v>4</v>
      </c>
      <c r="C1253" s="1">
        <v>4</v>
      </c>
      <c r="D1253" s="2">
        <v>13</v>
      </c>
      <c r="E1253" s="5">
        <v>2.92</v>
      </c>
      <c r="F1253" s="5">
        <v>4.01</v>
      </c>
      <c r="G1253" s="5">
        <v>1.6</v>
      </c>
      <c r="H1253" s="2"/>
    </row>
    <row r="1254" spans="1:13">
      <c r="A1254" s="1">
        <f t="shared" si="26"/>
        <v>10214</v>
      </c>
      <c r="B1254" s="1">
        <v>4</v>
      </c>
      <c r="C1254" s="1">
        <v>4</v>
      </c>
      <c r="D1254" s="2">
        <v>14</v>
      </c>
      <c r="E1254" s="5">
        <v>4.5</v>
      </c>
      <c r="F1254" s="5">
        <v>3.41</v>
      </c>
      <c r="G1254" s="5">
        <v>3.11</v>
      </c>
      <c r="H1254" s="2"/>
    </row>
    <row r="1255" spans="1:13">
      <c r="A1255" s="1">
        <f t="shared" si="26"/>
        <v>10240</v>
      </c>
      <c r="B1255" s="1">
        <v>4</v>
      </c>
      <c r="C1255" s="1">
        <v>5</v>
      </c>
      <c r="D1255" s="2">
        <v>-10</v>
      </c>
      <c r="E1255" s="5">
        <v>51.24</v>
      </c>
      <c r="F1255" s="5">
        <v>52.35</v>
      </c>
      <c r="G1255" s="5">
        <v>8.3000000000000007</v>
      </c>
      <c r="H1255" s="2"/>
    </row>
    <row r="1256" spans="1:13">
      <c r="A1256" s="1">
        <f t="shared" si="26"/>
        <v>10241</v>
      </c>
      <c r="B1256" s="1">
        <v>4</v>
      </c>
      <c r="C1256" s="1">
        <v>5</v>
      </c>
      <c r="D1256" s="2">
        <v>-9</v>
      </c>
      <c r="E1256" s="5">
        <v>4.18</v>
      </c>
      <c r="F1256" s="5">
        <v>2.81</v>
      </c>
      <c r="G1256" s="5">
        <v>4.91</v>
      </c>
      <c r="H1256" s="2"/>
      <c r="I1256" s="1"/>
      <c r="J1256" s="1"/>
      <c r="K1256" s="2"/>
      <c r="L1256" s="5"/>
      <c r="M1256" s="5"/>
    </row>
    <row r="1257" spans="1:13">
      <c r="A1257" s="1">
        <f t="shared" si="26"/>
        <v>10242</v>
      </c>
      <c r="B1257" s="1">
        <v>4</v>
      </c>
      <c r="C1257" s="1">
        <v>5</v>
      </c>
      <c r="D1257" s="2">
        <v>-8</v>
      </c>
      <c r="E1257" s="5">
        <v>198.3</v>
      </c>
      <c r="F1257" s="5">
        <v>176.23</v>
      </c>
      <c r="G1257" s="5">
        <v>11.05</v>
      </c>
      <c r="H1257" s="2"/>
      <c r="I1257" s="1"/>
      <c r="J1257" s="1"/>
      <c r="K1257" s="2"/>
      <c r="L1257" s="5"/>
      <c r="M1257" s="5"/>
    </row>
    <row r="1258" spans="1:13">
      <c r="A1258" s="1">
        <f t="shared" si="26"/>
        <v>10243</v>
      </c>
      <c r="B1258" s="1">
        <v>4</v>
      </c>
      <c r="C1258" s="1">
        <v>5</v>
      </c>
      <c r="D1258" s="2">
        <v>-7</v>
      </c>
      <c r="E1258" s="5">
        <v>76.66</v>
      </c>
      <c r="F1258" s="5">
        <v>85.94</v>
      </c>
      <c r="G1258" s="5">
        <v>8.1199999999999992</v>
      </c>
      <c r="H1258" s="2"/>
    </row>
    <row r="1259" spans="1:13">
      <c r="A1259" s="1">
        <f t="shared" si="26"/>
        <v>10244</v>
      </c>
      <c r="B1259" s="1">
        <v>4</v>
      </c>
      <c r="C1259" s="1">
        <v>5</v>
      </c>
      <c r="D1259" s="2">
        <v>-6</v>
      </c>
      <c r="E1259" s="5">
        <v>322.02</v>
      </c>
      <c r="F1259" s="5">
        <v>325.29000000000002</v>
      </c>
      <c r="G1259" s="5">
        <v>12.3</v>
      </c>
      <c r="H1259" s="2"/>
    </row>
    <row r="1260" spans="1:13">
      <c r="A1260" s="1">
        <f t="shared" si="26"/>
        <v>10245</v>
      </c>
      <c r="B1260" s="1">
        <v>4</v>
      </c>
      <c r="C1260" s="1">
        <v>5</v>
      </c>
      <c r="D1260" s="2">
        <v>-5</v>
      </c>
      <c r="E1260" s="5">
        <v>21.79</v>
      </c>
      <c r="F1260" s="5">
        <v>17.850000000000001</v>
      </c>
      <c r="G1260" s="5">
        <v>3.6</v>
      </c>
      <c r="H1260" s="2"/>
    </row>
    <row r="1261" spans="1:13">
      <c r="A1261" s="1">
        <f t="shared" si="26"/>
        <v>10246</v>
      </c>
      <c r="B1261" s="1">
        <v>4</v>
      </c>
      <c r="C1261" s="1">
        <v>5</v>
      </c>
      <c r="D1261" s="2">
        <v>-4</v>
      </c>
      <c r="E1261" s="5">
        <v>575.49</v>
      </c>
      <c r="F1261" s="5">
        <v>550.64</v>
      </c>
      <c r="G1261" s="5">
        <v>15.06</v>
      </c>
      <c r="H1261" s="2"/>
    </row>
    <row r="1262" spans="1:13">
      <c r="A1262" s="1">
        <f t="shared" si="26"/>
        <v>10247</v>
      </c>
      <c r="B1262" s="1">
        <v>4</v>
      </c>
      <c r="C1262" s="1">
        <v>5</v>
      </c>
      <c r="D1262" s="2">
        <v>-3</v>
      </c>
      <c r="E1262" s="5">
        <v>80.56</v>
      </c>
      <c r="F1262" s="5">
        <v>76.36</v>
      </c>
      <c r="G1262" s="5">
        <v>6.61</v>
      </c>
      <c r="H1262" s="2"/>
    </row>
    <row r="1263" spans="1:13">
      <c r="A1263" s="1">
        <f t="shared" si="26"/>
        <v>10248</v>
      </c>
      <c r="B1263" s="1">
        <v>4</v>
      </c>
      <c r="C1263" s="1">
        <v>5</v>
      </c>
      <c r="D1263" s="2">
        <v>-2</v>
      </c>
      <c r="E1263" s="5">
        <v>1320.03</v>
      </c>
      <c r="F1263" s="5">
        <v>1261.75</v>
      </c>
      <c r="G1263" s="5">
        <v>22.26</v>
      </c>
      <c r="H1263" s="2"/>
    </row>
    <row r="1264" spans="1:13">
      <c r="A1264" s="1">
        <f t="shared" si="26"/>
        <v>10249</v>
      </c>
      <c r="B1264" s="1">
        <v>4</v>
      </c>
      <c r="C1264" s="1">
        <v>5</v>
      </c>
      <c r="D1264" s="2">
        <v>-1</v>
      </c>
      <c r="E1264" s="5">
        <v>33.35</v>
      </c>
      <c r="F1264" s="5">
        <v>31.46</v>
      </c>
      <c r="G1264" s="5">
        <v>3.65</v>
      </c>
      <c r="H1264" s="2"/>
    </row>
    <row r="1265" spans="1:13">
      <c r="A1265" s="1">
        <f t="shared" si="26"/>
        <v>10250</v>
      </c>
      <c r="B1265" s="1">
        <v>4</v>
      </c>
      <c r="C1265" s="1">
        <v>5</v>
      </c>
      <c r="D1265" s="2">
        <v>0</v>
      </c>
      <c r="E1265" s="5">
        <v>2909.35</v>
      </c>
      <c r="F1265" s="5">
        <v>2992.84</v>
      </c>
      <c r="G1265" s="5">
        <v>52.38</v>
      </c>
      <c r="H1265" s="2"/>
    </row>
    <row r="1266" spans="1:13">
      <c r="A1266" s="1">
        <f t="shared" si="26"/>
        <v>10251</v>
      </c>
      <c r="B1266" s="1">
        <v>4</v>
      </c>
      <c r="C1266" s="1">
        <v>5</v>
      </c>
      <c r="D1266" s="2">
        <v>1</v>
      </c>
      <c r="E1266" s="5">
        <v>295.22000000000003</v>
      </c>
      <c r="F1266" s="5">
        <v>321.20999999999998</v>
      </c>
      <c r="G1266" s="5">
        <v>6.85</v>
      </c>
      <c r="H1266" s="2"/>
    </row>
    <row r="1267" spans="1:13">
      <c r="A1267" s="1">
        <f t="shared" si="26"/>
        <v>10252</v>
      </c>
      <c r="B1267" s="1">
        <v>4</v>
      </c>
      <c r="C1267" s="1">
        <v>5</v>
      </c>
      <c r="D1267" s="2">
        <v>2</v>
      </c>
      <c r="E1267" s="5">
        <v>1079.55</v>
      </c>
      <c r="F1267" s="5">
        <v>1076.83</v>
      </c>
      <c r="G1267" s="5">
        <v>10.56</v>
      </c>
      <c r="H1267" s="2"/>
    </row>
    <row r="1268" spans="1:13">
      <c r="A1268" s="1">
        <f t="shared" si="26"/>
        <v>10253</v>
      </c>
      <c r="B1268" s="1">
        <v>4</v>
      </c>
      <c r="C1268" s="1">
        <v>5</v>
      </c>
      <c r="D1268" s="2">
        <v>3</v>
      </c>
      <c r="E1268" s="5">
        <v>3.75</v>
      </c>
      <c r="F1268" s="5">
        <v>6.18</v>
      </c>
      <c r="G1268" s="5">
        <v>1.21</v>
      </c>
      <c r="H1268" s="2"/>
    </row>
    <row r="1269" spans="1:13">
      <c r="A1269" s="1">
        <f t="shared" si="26"/>
        <v>10254</v>
      </c>
      <c r="B1269" s="1">
        <v>4</v>
      </c>
      <c r="C1269" s="1">
        <v>5</v>
      </c>
      <c r="D1269" s="2">
        <v>4</v>
      </c>
      <c r="E1269" s="5">
        <v>756.04</v>
      </c>
      <c r="F1269" s="5">
        <v>794.18</v>
      </c>
      <c r="G1269" s="5">
        <v>9.94</v>
      </c>
      <c r="H1269" s="2"/>
    </row>
    <row r="1270" spans="1:13">
      <c r="A1270" s="1">
        <f t="shared" si="26"/>
        <v>10256</v>
      </c>
      <c r="B1270" s="1">
        <v>4</v>
      </c>
      <c r="C1270" s="1">
        <v>5</v>
      </c>
      <c r="D1270" s="2">
        <v>6</v>
      </c>
      <c r="E1270" s="5">
        <v>113.94</v>
      </c>
      <c r="F1270" s="5">
        <v>113.91</v>
      </c>
      <c r="G1270" s="5">
        <v>6.67</v>
      </c>
      <c r="H1270" s="2"/>
    </row>
    <row r="1271" spans="1:13">
      <c r="A1271" s="1">
        <f t="shared" si="26"/>
        <v>10257</v>
      </c>
      <c r="B1271" s="1">
        <v>4</v>
      </c>
      <c r="C1271" s="1">
        <v>5</v>
      </c>
      <c r="D1271" s="2">
        <v>7</v>
      </c>
      <c r="E1271" s="5">
        <v>60.38</v>
      </c>
      <c r="F1271" s="5">
        <v>57.76</v>
      </c>
      <c r="G1271" s="5">
        <v>5.32</v>
      </c>
      <c r="H1271" s="2"/>
      <c r="I1271" s="1"/>
      <c r="J1271" s="1"/>
      <c r="K1271" s="2"/>
      <c r="L1271" s="5"/>
      <c r="M1271" s="5"/>
    </row>
    <row r="1272" spans="1:13">
      <c r="A1272" s="1">
        <f t="shared" si="26"/>
        <v>10258</v>
      </c>
      <c r="B1272" s="1">
        <v>4</v>
      </c>
      <c r="C1272" s="1">
        <v>5</v>
      </c>
      <c r="D1272" s="2">
        <v>8</v>
      </c>
      <c r="E1272" s="5">
        <v>31.69</v>
      </c>
      <c r="F1272" s="5">
        <v>24.95</v>
      </c>
      <c r="G1272" s="5">
        <v>4.68</v>
      </c>
      <c r="H1272" s="2"/>
      <c r="I1272" s="1"/>
      <c r="J1272" s="1"/>
      <c r="K1272" s="2"/>
      <c r="L1272" s="5"/>
      <c r="M1272" s="5"/>
    </row>
    <row r="1273" spans="1:13">
      <c r="A1273" s="1">
        <f t="shared" ref="A1273:A1336" si="27">ABS(2500*B1273+50*C1273+D1273)</f>
        <v>10259</v>
      </c>
      <c r="B1273" s="1">
        <v>4</v>
      </c>
      <c r="C1273" s="1">
        <v>5</v>
      </c>
      <c r="D1273" s="2">
        <v>9</v>
      </c>
      <c r="E1273" s="5">
        <v>49.72</v>
      </c>
      <c r="F1273" s="5">
        <v>43.71</v>
      </c>
      <c r="G1273" s="5">
        <v>5.48</v>
      </c>
      <c r="H1273" s="2"/>
      <c r="I1273" s="1"/>
      <c r="J1273" s="1"/>
      <c r="K1273" s="2"/>
      <c r="L1273" s="5"/>
      <c r="M1273" s="5"/>
    </row>
    <row r="1274" spans="1:13">
      <c r="A1274" s="1">
        <f t="shared" si="27"/>
        <v>10260</v>
      </c>
      <c r="B1274" s="1">
        <v>4</v>
      </c>
      <c r="C1274" s="1">
        <v>5</v>
      </c>
      <c r="D1274" s="2">
        <v>10</v>
      </c>
      <c r="E1274" s="5">
        <v>120.33</v>
      </c>
      <c r="F1274" s="5">
        <v>114.07</v>
      </c>
      <c r="G1274" s="5">
        <v>9.48</v>
      </c>
      <c r="H1274" s="2"/>
      <c r="I1274" s="1"/>
      <c r="J1274" s="1"/>
      <c r="K1274" s="2"/>
      <c r="L1274" s="5"/>
      <c r="M1274" s="5"/>
    </row>
    <row r="1275" spans="1:13">
      <c r="A1275" s="1">
        <f t="shared" si="27"/>
        <v>10261</v>
      </c>
      <c r="B1275" s="1">
        <v>4</v>
      </c>
      <c r="C1275" s="1">
        <v>5</v>
      </c>
      <c r="D1275" s="2">
        <v>11</v>
      </c>
      <c r="E1275" s="5">
        <v>83.88</v>
      </c>
      <c r="F1275" s="5">
        <v>78.150000000000006</v>
      </c>
      <c r="G1275" s="5">
        <v>9.32</v>
      </c>
      <c r="H1275" s="2"/>
    </row>
    <row r="1276" spans="1:13">
      <c r="A1276" s="1">
        <f t="shared" si="27"/>
        <v>10262</v>
      </c>
      <c r="B1276" s="1">
        <v>4</v>
      </c>
      <c r="C1276" s="1">
        <v>5</v>
      </c>
      <c r="D1276" s="2">
        <v>12</v>
      </c>
      <c r="E1276" s="5">
        <v>451.32</v>
      </c>
      <c r="F1276" s="5">
        <v>473.96</v>
      </c>
      <c r="G1276" s="5">
        <v>11.51</v>
      </c>
      <c r="H1276" s="2"/>
    </row>
    <row r="1277" spans="1:13">
      <c r="A1277" s="1">
        <f t="shared" si="27"/>
        <v>10263</v>
      </c>
      <c r="B1277" s="1">
        <v>4</v>
      </c>
      <c r="C1277" s="1">
        <v>5</v>
      </c>
      <c r="D1277" s="2">
        <v>13</v>
      </c>
      <c r="E1277" s="5">
        <v>351.75</v>
      </c>
      <c r="F1277" s="5">
        <v>318.3</v>
      </c>
      <c r="G1277" s="5">
        <v>9.9600000000000009</v>
      </c>
      <c r="H1277" s="2"/>
    </row>
    <row r="1278" spans="1:13">
      <c r="A1278" s="1">
        <f t="shared" si="27"/>
        <v>10264</v>
      </c>
      <c r="B1278" s="1">
        <v>4</v>
      </c>
      <c r="C1278" s="1">
        <v>5</v>
      </c>
      <c r="D1278" s="2">
        <v>14</v>
      </c>
      <c r="E1278" s="5">
        <v>29.71</v>
      </c>
      <c r="F1278" s="5">
        <v>29.45</v>
      </c>
      <c r="G1278" s="5">
        <v>4.1399999999999997</v>
      </c>
      <c r="H1278" s="2"/>
    </row>
    <row r="1279" spans="1:13">
      <c r="A1279" s="1">
        <f t="shared" si="27"/>
        <v>10291</v>
      </c>
      <c r="B1279" s="1">
        <v>4</v>
      </c>
      <c r="C1279" s="1">
        <v>6</v>
      </c>
      <c r="D1279" s="2">
        <v>-9</v>
      </c>
      <c r="E1279" s="5">
        <v>109.73</v>
      </c>
      <c r="F1279" s="5">
        <v>113.55</v>
      </c>
      <c r="G1279" s="5">
        <v>9.19</v>
      </c>
      <c r="H1279" s="2"/>
    </row>
    <row r="1280" spans="1:13">
      <c r="A1280" s="1">
        <f t="shared" si="27"/>
        <v>10292</v>
      </c>
      <c r="B1280" s="1">
        <v>4</v>
      </c>
      <c r="C1280" s="1">
        <v>6</v>
      </c>
      <c r="D1280" s="2">
        <v>-8</v>
      </c>
      <c r="E1280" s="5">
        <v>572.34</v>
      </c>
      <c r="F1280" s="5">
        <v>606.13</v>
      </c>
      <c r="G1280" s="5">
        <v>19</v>
      </c>
      <c r="H1280" s="2"/>
    </row>
    <row r="1281" spans="1:13">
      <c r="A1281" s="1">
        <f t="shared" si="27"/>
        <v>10293</v>
      </c>
      <c r="B1281" s="1">
        <v>4</v>
      </c>
      <c r="C1281" s="1">
        <v>6</v>
      </c>
      <c r="D1281" s="2">
        <v>-7</v>
      </c>
      <c r="E1281" s="5">
        <v>138.47999999999999</v>
      </c>
      <c r="F1281" s="5">
        <v>146.6</v>
      </c>
      <c r="G1281" s="5">
        <v>9.5</v>
      </c>
      <c r="H1281" s="2"/>
    </row>
    <row r="1282" spans="1:13">
      <c r="A1282" s="1">
        <f t="shared" si="27"/>
        <v>10294</v>
      </c>
      <c r="B1282" s="1">
        <v>4</v>
      </c>
      <c r="C1282" s="1">
        <v>6</v>
      </c>
      <c r="D1282" s="2">
        <v>-6</v>
      </c>
      <c r="E1282" s="5">
        <v>551.49</v>
      </c>
      <c r="F1282" s="5">
        <v>563.49</v>
      </c>
      <c r="G1282" s="5">
        <v>16.57</v>
      </c>
      <c r="H1282" s="2"/>
    </row>
    <row r="1283" spans="1:13">
      <c r="A1283" s="1">
        <f t="shared" si="27"/>
        <v>10295</v>
      </c>
      <c r="B1283" s="1">
        <v>4</v>
      </c>
      <c r="C1283" s="1">
        <v>6</v>
      </c>
      <c r="D1283" s="2">
        <v>-5</v>
      </c>
      <c r="E1283" s="5">
        <v>10.53</v>
      </c>
      <c r="F1283" s="5">
        <v>14.49</v>
      </c>
      <c r="G1283" s="5">
        <v>3.51</v>
      </c>
      <c r="H1283" s="2"/>
    </row>
    <row r="1284" spans="1:13">
      <c r="A1284" s="1">
        <f t="shared" si="27"/>
        <v>10296</v>
      </c>
      <c r="B1284" s="1">
        <v>4</v>
      </c>
      <c r="C1284" s="1">
        <v>6</v>
      </c>
      <c r="D1284" s="2">
        <v>-4</v>
      </c>
      <c r="E1284" s="5">
        <v>190.92</v>
      </c>
      <c r="F1284" s="5">
        <v>194.9</v>
      </c>
      <c r="G1284" s="5">
        <v>9.43</v>
      </c>
      <c r="H1284" s="2"/>
    </row>
    <row r="1285" spans="1:13">
      <c r="A1285" s="1">
        <f t="shared" si="27"/>
        <v>10297</v>
      </c>
      <c r="B1285" s="1">
        <v>4</v>
      </c>
      <c r="C1285" s="1">
        <v>6</v>
      </c>
      <c r="D1285" s="2">
        <v>-3</v>
      </c>
      <c r="E1285" s="5">
        <v>3.03</v>
      </c>
      <c r="F1285" s="5">
        <v>5.56</v>
      </c>
      <c r="G1285" s="5">
        <v>2.5499999999999998</v>
      </c>
      <c r="H1285" s="2"/>
    </row>
    <row r="1286" spans="1:13">
      <c r="A1286" s="1">
        <f t="shared" si="27"/>
        <v>10298</v>
      </c>
      <c r="B1286" s="1">
        <v>4</v>
      </c>
      <c r="C1286" s="1">
        <v>6</v>
      </c>
      <c r="D1286" s="2">
        <v>-2</v>
      </c>
      <c r="E1286" s="5">
        <v>44.76</v>
      </c>
      <c r="F1286" s="5">
        <v>51.06</v>
      </c>
      <c r="G1286" s="5">
        <v>5.83</v>
      </c>
      <c r="H1286" s="2"/>
    </row>
    <row r="1287" spans="1:13">
      <c r="A1287" s="1">
        <f t="shared" si="27"/>
        <v>10299</v>
      </c>
      <c r="B1287" s="1">
        <v>4</v>
      </c>
      <c r="C1287" s="1">
        <v>6</v>
      </c>
      <c r="D1287" s="2">
        <v>-1</v>
      </c>
      <c r="E1287" s="5">
        <v>434.22</v>
      </c>
      <c r="F1287" s="5">
        <v>454.62</v>
      </c>
      <c r="G1287" s="5">
        <v>12.1</v>
      </c>
      <c r="H1287" s="2"/>
    </row>
    <row r="1288" spans="1:13">
      <c r="A1288" s="1">
        <f t="shared" si="27"/>
        <v>10300</v>
      </c>
      <c r="B1288" s="1">
        <v>4</v>
      </c>
      <c r="C1288" s="1">
        <v>6</v>
      </c>
      <c r="D1288" s="2">
        <v>0</v>
      </c>
      <c r="E1288" s="5">
        <v>43</v>
      </c>
      <c r="F1288" s="5">
        <v>48.02</v>
      </c>
      <c r="G1288" s="5">
        <v>4</v>
      </c>
      <c r="H1288" s="2"/>
      <c r="I1288" s="1"/>
      <c r="J1288" s="1"/>
      <c r="K1288" s="2"/>
      <c r="L1288" s="5"/>
      <c r="M1288" s="5"/>
    </row>
    <row r="1289" spans="1:13">
      <c r="A1289" s="1">
        <f t="shared" si="27"/>
        <v>10301</v>
      </c>
      <c r="B1289" s="1">
        <v>4</v>
      </c>
      <c r="C1289" s="1">
        <v>6</v>
      </c>
      <c r="D1289" s="2">
        <v>1</v>
      </c>
      <c r="E1289" s="5">
        <v>574.51</v>
      </c>
      <c r="F1289" s="5">
        <v>569.47</v>
      </c>
      <c r="G1289" s="5">
        <v>11.88</v>
      </c>
      <c r="H1289" s="2"/>
      <c r="I1289" s="1"/>
      <c r="J1289" s="1"/>
      <c r="K1289" s="2"/>
      <c r="L1289" s="5"/>
      <c r="M1289" s="5"/>
    </row>
    <row r="1290" spans="1:13">
      <c r="A1290" s="1">
        <f t="shared" si="27"/>
        <v>10302</v>
      </c>
      <c r="B1290" s="1">
        <v>4</v>
      </c>
      <c r="C1290" s="1">
        <v>6</v>
      </c>
      <c r="D1290" s="2">
        <v>2</v>
      </c>
      <c r="E1290" s="5">
        <v>6.52</v>
      </c>
      <c r="F1290" s="5">
        <v>7.45</v>
      </c>
      <c r="G1290" s="5">
        <v>1.43</v>
      </c>
      <c r="H1290" s="2"/>
      <c r="I1290" s="1"/>
      <c r="J1290" s="1"/>
      <c r="K1290" s="2"/>
      <c r="L1290" s="5"/>
      <c r="M1290" s="5"/>
    </row>
    <row r="1291" spans="1:13">
      <c r="A1291" s="1">
        <f t="shared" si="27"/>
        <v>10303</v>
      </c>
      <c r="B1291" s="1">
        <v>4</v>
      </c>
      <c r="C1291" s="1">
        <v>6</v>
      </c>
      <c r="D1291" s="2">
        <v>3</v>
      </c>
      <c r="E1291" s="5">
        <v>1141.56</v>
      </c>
      <c r="F1291" s="5">
        <v>1164.55</v>
      </c>
      <c r="G1291" s="5">
        <v>12.72</v>
      </c>
      <c r="H1291" s="2"/>
      <c r="I1291" s="1"/>
      <c r="J1291" s="1"/>
      <c r="K1291" s="2"/>
      <c r="L1291" s="5"/>
      <c r="M1291" s="5"/>
    </row>
    <row r="1292" spans="1:13">
      <c r="A1292" s="1">
        <f t="shared" si="27"/>
        <v>10304</v>
      </c>
      <c r="B1292" s="1">
        <v>4</v>
      </c>
      <c r="C1292" s="1">
        <v>6</v>
      </c>
      <c r="D1292" s="2">
        <v>4</v>
      </c>
      <c r="E1292" s="5">
        <v>43.45</v>
      </c>
      <c r="F1292" s="5">
        <v>40.64</v>
      </c>
      <c r="G1292" s="5">
        <v>1.97</v>
      </c>
      <c r="H1292" s="2"/>
    </row>
    <row r="1293" spans="1:13">
      <c r="A1293" s="1">
        <f t="shared" si="27"/>
        <v>10305</v>
      </c>
      <c r="B1293" s="1">
        <v>4</v>
      </c>
      <c r="C1293" s="1">
        <v>6</v>
      </c>
      <c r="D1293" s="2">
        <v>5</v>
      </c>
      <c r="E1293" s="5">
        <v>571.65</v>
      </c>
      <c r="F1293" s="5">
        <v>610.71</v>
      </c>
      <c r="G1293" s="5">
        <v>14.87</v>
      </c>
      <c r="H1293" s="2"/>
    </row>
    <row r="1294" spans="1:13">
      <c r="A1294" s="1">
        <f t="shared" si="27"/>
        <v>10306</v>
      </c>
      <c r="B1294" s="1">
        <v>4</v>
      </c>
      <c r="C1294" s="1">
        <v>6</v>
      </c>
      <c r="D1294" s="2">
        <v>6</v>
      </c>
      <c r="E1294" s="5">
        <v>341.75</v>
      </c>
      <c r="F1294" s="5">
        <v>357.73</v>
      </c>
      <c r="G1294" s="5">
        <v>12.5</v>
      </c>
      <c r="H1294" s="2"/>
    </row>
    <row r="1295" spans="1:13">
      <c r="A1295" s="1">
        <f t="shared" si="27"/>
        <v>10307</v>
      </c>
      <c r="B1295" s="1">
        <v>4</v>
      </c>
      <c r="C1295" s="1">
        <v>6</v>
      </c>
      <c r="D1295" s="2">
        <v>7</v>
      </c>
      <c r="E1295" s="5">
        <v>309.26</v>
      </c>
      <c r="F1295" s="5">
        <v>332.03</v>
      </c>
      <c r="G1295" s="5">
        <v>11.94</v>
      </c>
      <c r="H1295" s="2"/>
    </row>
    <row r="1296" spans="1:13">
      <c r="A1296" s="1">
        <f t="shared" si="27"/>
        <v>10308</v>
      </c>
      <c r="B1296" s="1">
        <v>4</v>
      </c>
      <c r="C1296" s="1">
        <v>6</v>
      </c>
      <c r="D1296" s="2">
        <v>8</v>
      </c>
      <c r="E1296" s="5">
        <v>73.22</v>
      </c>
      <c r="F1296" s="5">
        <v>80.88</v>
      </c>
      <c r="G1296" s="5">
        <v>6.36</v>
      </c>
      <c r="H1296" s="2"/>
    </row>
    <row r="1297" spans="1:13">
      <c r="A1297" s="1">
        <f t="shared" si="27"/>
        <v>10309</v>
      </c>
      <c r="B1297" s="1">
        <v>4</v>
      </c>
      <c r="C1297" s="1">
        <v>6</v>
      </c>
      <c r="D1297" s="2">
        <v>9</v>
      </c>
      <c r="E1297" s="5">
        <v>421.96</v>
      </c>
      <c r="F1297" s="5">
        <v>434.53</v>
      </c>
      <c r="G1297" s="5">
        <v>14.76</v>
      </c>
      <c r="H1297" s="2"/>
    </row>
    <row r="1298" spans="1:13">
      <c r="A1298" s="1">
        <f t="shared" si="27"/>
        <v>10310</v>
      </c>
      <c r="B1298" s="1">
        <v>4</v>
      </c>
      <c r="C1298" s="1">
        <v>6</v>
      </c>
      <c r="D1298" s="2">
        <v>10</v>
      </c>
      <c r="E1298" s="5">
        <v>231.75</v>
      </c>
      <c r="F1298" s="5">
        <v>238.29</v>
      </c>
      <c r="G1298" s="5">
        <v>11.39</v>
      </c>
      <c r="H1298" s="2"/>
    </row>
    <row r="1299" spans="1:13">
      <c r="A1299" s="1">
        <f t="shared" si="27"/>
        <v>10311</v>
      </c>
      <c r="B1299" s="1">
        <v>4</v>
      </c>
      <c r="C1299" s="1">
        <v>6</v>
      </c>
      <c r="D1299" s="2">
        <v>11</v>
      </c>
      <c r="E1299" s="5">
        <v>47.51</v>
      </c>
      <c r="F1299" s="5">
        <v>43.27</v>
      </c>
      <c r="G1299" s="5">
        <v>4.1900000000000004</v>
      </c>
      <c r="H1299" s="2"/>
    </row>
    <row r="1300" spans="1:13">
      <c r="A1300" s="1">
        <f t="shared" si="27"/>
        <v>10312</v>
      </c>
      <c r="B1300" s="1">
        <v>4</v>
      </c>
      <c r="C1300" s="1">
        <v>6</v>
      </c>
      <c r="D1300" s="2">
        <v>12</v>
      </c>
      <c r="E1300" s="5">
        <v>51.57</v>
      </c>
      <c r="F1300" s="5">
        <v>45.8</v>
      </c>
      <c r="G1300" s="5">
        <v>4.49</v>
      </c>
      <c r="H1300" s="2"/>
    </row>
    <row r="1301" spans="1:13">
      <c r="A1301" s="1">
        <f t="shared" si="27"/>
        <v>10313</v>
      </c>
      <c r="B1301" s="1">
        <v>4</v>
      </c>
      <c r="C1301" s="1">
        <v>6</v>
      </c>
      <c r="D1301" s="2">
        <v>13</v>
      </c>
      <c r="E1301" s="5">
        <v>270.75</v>
      </c>
      <c r="F1301" s="5">
        <v>261.11</v>
      </c>
      <c r="G1301" s="5">
        <v>9.3699999999999992</v>
      </c>
      <c r="H1301" s="2"/>
    </row>
    <row r="1302" spans="1:13">
      <c r="A1302" s="1">
        <f t="shared" si="27"/>
        <v>10314</v>
      </c>
      <c r="B1302" s="1">
        <v>4</v>
      </c>
      <c r="C1302" s="1">
        <v>6</v>
      </c>
      <c r="D1302" s="2">
        <v>14</v>
      </c>
      <c r="E1302" s="5">
        <v>185.04</v>
      </c>
      <c r="F1302" s="5">
        <v>184.54</v>
      </c>
      <c r="G1302" s="5">
        <v>8.69</v>
      </c>
      <c r="H1302" s="2"/>
    </row>
    <row r="1303" spans="1:13">
      <c r="A1303" s="1">
        <f t="shared" si="27"/>
        <v>10341</v>
      </c>
      <c r="B1303" s="1">
        <v>4</v>
      </c>
      <c r="C1303" s="1">
        <v>7</v>
      </c>
      <c r="D1303" s="2">
        <v>-9</v>
      </c>
      <c r="E1303" s="5">
        <v>53.02</v>
      </c>
      <c r="F1303" s="5">
        <v>38.71</v>
      </c>
      <c r="G1303" s="5">
        <v>6.61</v>
      </c>
      <c r="H1303" s="2"/>
    </row>
    <row r="1304" spans="1:13">
      <c r="A1304" s="1">
        <f t="shared" si="27"/>
        <v>10342</v>
      </c>
      <c r="B1304" s="1">
        <v>4</v>
      </c>
      <c r="C1304" s="1">
        <v>7</v>
      </c>
      <c r="D1304" s="2">
        <v>-8</v>
      </c>
      <c r="E1304" s="5">
        <v>30.87</v>
      </c>
      <c r="F1304" s="5">
        <v>18.22</v>
      </c>
      <c r="G1304" s="5">
        <v>5.46</v>
      </c>
      <c r="H1304" s="2"/>
      <c r="I1304" s="1"/>
      <c r="J1304" s="1"/>
      <c r="K1304" s="2"/>
      <c r="L1304" s="5"/>
      <c r="M1304" s="5"/>
    </row>
    <row r="1305" spans="1:13">
      <c r="A1305" s="1">
        <f t="shared" si="27"/>
        <v>10343</v>
      </c>
      <c r="B1305" s="1">
        <v>4</v>
      </c>
      <c r="C1305" s="1">
        <v>7</v>
      </c>
      <c r="D1305" s="2">
        <v>-7</v>
      </c>
      <c r="E1305" s="5">
        <v>398.49</v>
      </c>
      <c r="F1305" s="5">
        <v>365.9</v>
      </c>
      <c r="G1305" s="5">
        <v>15.36</v>
      </c>
      <c r="H1305" s="2"/>
      <c r="I1305" s="1"/>
      <c r="J1305" s="1"/>
      <c r="K1305" s="2"/>
      <c r="L1305" s="5"/>
      <c r="M1305" s="5"/>
    </row>
    <row r="1306" spans="1:13">
      <c r="A1306" s="1">
        <f t="shared" si="27"/>
        <v>10344</v>
      </c>
      <c r="B1306" s="1">
        <v>4</v>
      </c>
      <c r="C1306" s="1">
        <v>7</v>
      </c>
      <c r="D1306" s="2">
        <v>-6</v>
      </c>
      <c r="E1306" s="5">
        <v>124.06</v>
      </c>
      <c r="F1306" s="5">
        <v>140.05000000000001</v>
      </c>
      <c r="G1306" s="5">
        <v>10.039999999999999</v>
      </c>
      <c r="H1306" s="2"/>
      <c r="I1306" s="1"/>
      <c r="J1306" s="1"/>
      <c r="K1306" s="2"/>
      <c r="L1306" s="5"/>
      <c r="M1306" s="5"/>
    </row>
    <row r="1307" spans="1:13">
      <c r="A1307" s="1">
        <f t="shared" si="27"/>
        <v>10345</v>
      </c>
      <c r="B1307" s="1">
        <v>4</v>
      </c>
      <c r="C1307" s="1">
        <v>7</v>
      </c>
      <c r="D1307" s="2">
        <v>-5</v>
      </c>
      <c r="E1307" s="5">
        <v>258.52</v>
      </c>
      <c r="F1307" s="5">
        <v>242.83</v>
      </c>
      <c r="G1307" s="5">
        <v>12.05</v>
      </c>
      <c r="H1307" s="2"/>
    </row>
    <row r="1308" spans="1:13">
      <c r="A1308" s="1">
        <f t="shared" si="27"/>
        <v>10346</v>
      </c>
      <c r="B1308" s="1">
        <v>4</v>
      </c>
      <c r="C1308" s="1">
        <v>7</v>
      </c>
      <c r="D1308" s="2">
        <v>-4</v>
      </c>
      <c r="E1308" s="5">
        <v>20.67</v>
      </c>
      <c r="F1308" s="5">
        <v>17.16</v>
      </c>
      <c r="G1308" s="5">
        <v>4.2</v>
      </c>
      <c r="H1308" s="2"/>
    </row>
    <row r="1309" spans="1:13">
      <c r="A1309" s="1">
        <f t="shared" si="27"/>
        <v>10347</v>
      </c>
      <c r="B1309" s="1">
        <v>4</v>
      </c>
      <c r="C1309" s="1">
        <v>7</v>
      </c>
      <c r="D1309" s="2">
        <v>-3</v>
      </c>
      <c r="E1309" s="5">
        <v>976.41</v>
      </c>
      <c r="F1309" s="5">
        <v>1003.92</v>
      </c>
      <c r="G1309" s="5">
        <v>21.3</v>
      </c>
      <c r="H1309" s="2"/>
    </row>
    <row r="1310" spans="1:13">
      <c r="A1310" s="1">
        <f t="shared" si="27"/>
        <v>10348</v>
      </c>
      <c r="B1310" s="1">
        <v>4</v>
      </c>
      <c r="C1310" s="1">
        <v>7</v>
      </c>
      <c r="D1310" s="2">
        <v>-2</v>
      </c>
      <c r="E1310" s="5">
        <v>3.13</v>
      </c>
      <c r="F1310" s="5">
        <v>8.66</v>
      </c>
      <c r="G1310" s="5">
        <v>2.7</v>
      </c>
      <c r="H1310" s="2"/>
    </row>
    <row r="1311" spans="1:13">
      <c r="A1311" s="1">
        <f t="shared" si="27"/>
        <v>10349</v>
      </c>
      <c r="B1311" s="1">
        <v>4</v>
      </c>
      <c r="C1311" s="1">
        <v>7</v>
      </c>
      <c r="D1311" s="2">
        <v>-1</v>
      </c>
      <c r="E1311" s="5">
        <v>1200.1199999999999</v>
      </c>
      <c r="F1311" s="5">
        <v>1186.53</v>
      </c>
      <c r="G1311" s="5">
        <v>21.24</v>
      </c>
      <c r="H1311" s="2"/>
    </row>
    <row r="1312" spans="1:13">
      <c r="A1312" s="1">
        <f t="shared" si="27"/>
        <v>10350</v>
      </c>
      <c r="B1312" s="1">
        <v>4</v>
      </c>
      <c r="C1312" s="1">
        <v>7</v>
      </c>
      <c r="D1312" s="2">
        <v>0</v>
      </c>
      <c r="E1312" s="5">
        <v>183.12</v>
      </c>
      <c r="F1312" s="5">
        <v>172.62</v>
      </c>
      <c r="G1312" s="5">
        <v>9.5</v>
      </c>
      <c r="H1312" s="2"/>
    </row>
    <row r="1313" spans="1:13">
      <c r="A1313" s="1">
        <f t="shared" si="27"/>
        <v>10351</v>
      </c>
      <c r="B1313" s="1">
        <v>4</v>
      </c>
      <c r="C1313" s="1">
        <v>7</v>
      </c>
      <c r="D1313" s="2">
        <v>1</v>
      </c>
      <c r="E1313" s="5">
        <v>969.58</v>
      </c>
      <c r="F1313" s="5">
        <v>1010.85</v>
      </c>
      <c r="G1313" s="5">
        <v>18.64</v>
      </c>
      <c r="H1313" s="2"/>
    </row>
    <row r="1314" spans="1:13">
      <c r="A1314" s="1">
        <f t="shared" si="27"/>
        <v>10352</v>
      </c>
      <c r="B1314" s="1">
        <v>4</v>
      </c>
      <c r="C1314" s="1">
        <v>7</v>
      </c>
      <c r="D1314" s="2">
        <v>2</v>
      </c>
      <c r="E1314" s="5">
        <v>248.78</v>
      </c>
      <c r="F1314" s="5">
        <v>237.05</v>
      </c>
      <c r="G1314" s="5">
        <v>6.1</v>
      </c>
      <c r="H1314" s="2"/>
    </row>
    <row r="1315" spans="1:13">
      <c r="A1315" s="1">
        <f t="shared" si="27"/>
        <v>10353</v>
      </c>
      <c r="B1315" s="1">
        <v>4</v>
      </c>
      <c r="C1315" s="1">
        <v>7</v>
      </c>
      <c r="D1315" s="2">
        <v>3</v>
      </c>
      <c r="E1315" s="5">
        <v>206.01</v>
      </c>
      <c r="F1315" s="5">
        <v>178.83</v>
      </c>
      <c r="G1315" s="5">
        <v>7.64</v>
      </c>
      <c r="H1315" s="2"/>
    </row>
    <row r="1316" spans="1:13">
      <c r="A1316" s="1">
        <f t="shared" si="27"/>
        <v>10354</v>
      </c>
      <c r="B1316" s="1">
        <v>4</v>
      </c>
      <c r="C1316" s="1">
        <v>7</v>
      </c>
      <c r="D1316" s="2">
        <v>4</v>
      </c>
      <c r="E1316" s="5">
        <v>12.57</v>
      </c>
      <c r="F1316" s="5">
        <v>9.84</v>
      </c>
      <c r="G1316" s="5">
        <v>1.6</v>
      </c>
      <c r="H1316" s="2"/>
    </row>
    <row r="1317" spans="1:13">
      <c r="A1317" s="1">
        <f t="shared" si="27"/>
        <v>10355</v>
      </c>
      <c r="B1317" s="1">
        <v>4</v>
      </c>
      <c r="C1317" s="1">
        <v>7</v>
      </c>
      <c r="D1317" s="2">
        <v>5</v>
      </c>
      <c r="E1317" s="5">
        <v>262.39</v>
      </c>
      <c r="F1317" s="5">
        <v>238.9</v>
      </c>
      <c r="G1317" s="5">
        <v>9.39</v>
      </c>
      <c r="H1317" s="2"/>
      <c r="I1317" s="1"/>
      <c r="J1317" s="1"/>
      <c r="K1317" s="2"/>
      <c r="L1317" s="5"/>
      <c r="M1317" s="5"/>
    </row>
    <row r="1318" spans="1:13">
      <c r="A1318" s="1">
        <f t="shared" si="27"/>
        <v>10356</v>
      </c>
      <c r="B1318" s="1">
        <v>4</v>
      </c>
      <c r="C1318" s="1">
        <v>7</v>
      </c>
      <c r="D1318" s="2">
        <v>6</v>
      </c>
      <c r="E1318" s="5">
        <v>56.04</v>
      </c>
      <c r="F1318" s="5">
        <v>49.53</v>
      </c>
      <c r="G1318" s="5">
        <v>5.43</v>
      </c>
      <c r="H1318" s="2"/>
      <c r="I1318" s="1"/>
      <c r="J1318" s="1"/>
      <c r="K1318" s="2"/>
      <c r="L1318" s="5"/>
      <c r="M1318" s="5"/>
    </row>
    <row r="1319" spans="1:13">
      <c r="A1319" s="1">
        <f t="shared" si="27"/>
        <v>10357</v>
      </c>
      <c r="B1319" s="1">
        <v>4</v>
      </c>
      <c r="C1319" s="1">
        <v>7</v>
      </c>
      <c r="D1319" s="2">
        <v>7</v>
      </c>
      <c r="E1319" s="5">
        <v>77.44</v>
      </c>
      <c r="F1319" s="5">
        <v>78.3</v>
      </c>
      <c r="G1319" s="5">
        <v>6.44</v>
      </c>
      <c r="H1319" s="2"/>
    </row>
    <row r="1320" spans="1:13">
      <c r="A1320" s="1">
        <f t="shared" si="27"/>
        <v>10359</v>
      </c>
      <c r="B1320" s="1">
        <v>4</v>
      </c>
      <c r="C1320" s="1">
        <v>7</v>
      </c>
      <c r="D1320" s="2">
        <v>9</v>
      </c>
      <c r="E1320" s="5">
        <v>316.76</v>
      </c>
      <c r="F1320" s="5">
        <v>302.57</v>
      </c>
      <c r="G1320" s="5">
        <v>11.94</v>
      </c>
      <c r="H1320" s="2"/>
    </row>
    <row r="1321" spans="1:13">
      <c r="A1321" s="1">
        <f t="shared" si="27"/>
        <v>10360</v>
      </c>
      <c r="B1321" s="1">
        <v>4</v>
      </c>
      <c r="C1321" s="1">
        <v>7</v>
      </c>
      <c r="D1321" s="2">
        <v>10</v>
      </c>
      <c r="E1321" s="5">
        <v>204.39</v>
      </c>
      <c r="F1321" s="5">
        <v>207.94</v>
      </c>
      <c r="G1321" s="5">
        <v>10.119999999999999</v>
      </c>
      <c r="H1321" s="2"/>
    </row>
    <row r="1322" spans="1:13">
      <c r="A1322" s="1">
        <f t="shared" si="27"/>
        <v>10361</v>
      </c>
      <c r="B1322" s="1">
        <v>4</v>
      </c>
      <c r="C1322" s="1">
        <v>7</v>
      </c>
      <c r="D1322" s="2">
        <v>11</v>
      </c>
      <c r="E1322" s="5">
        <v>209.6</v>
      </c>
      <c r="F1322" s="5">
        <v>217.6</v>
      </c>
      <c r="G1322" s="5">
        <v>7.94</v>
      </c>
      <c r="H1322" s="2"/>
    </row>
    <row r="1323" spans="1:13">
      <c r="A1323" s="1">
        <f t="shared" si="27"/>
        <v>10362</v>
      </c>
      <c r="B1323" s="1">
        <v>4</v>
      </c>
      <c r="C1323" s="1">
        <v>7</v>
      </c>
      <c r="D1323" s="2">
        <v>12</v>
      </c>
      <c r="E1323" s="5">
        <v>94.73</v>
      </c>
      <c r="F1323" s="5">
        <v>95.36</v>
      </c>
      <c r="G1323" s="5">
        <v>6.03</v>
      </c>
      <c r="H1323" s="2"/>
    </row>
    <row r="1324" spans="1:13">
      <c r="A1324" s="1">
        <f t="shared" si="27"/>
        <v>10363</v>
      </c>
      <c r="B1324" s="1">
        <v>4</v>
      </c>
      <c r="C1324" s="1">
        <v>7</v>
      </c>
      <c r="D1324" s="2">
        <v>13</v>
      </c>
      <c r="E1324" s="5">
        <v>73.459999999999994</v>
      </c>
      <c r="F1324" s="5">
        <v>78.099999999999994</v>
      </c>
      <c r="G1324" s="5">
        <v>5.96</v>
      </c>
      <c r="H1324" s="2"/>
    </row>
    <row r="1325" spans="1:13">
      <c r="A1325" s="1">
        <f t="shared" si="27"/>
        <v>10364</v>
      </c>
      <c r="B1325" s="1">
        <v>4</v>
      </c>
      <c r="C1325" s="1">
        <v>7</v>
      </c>
      <c r="D1325" s="2">
        <v>14</v>
      </c>
      <c r="E1325" s="5">
        <v>0.53</v>
      </c>
      <c r="F1325" s="5">
        <v>2.87</v>
      </c>
      <c r="G1325" s="5">
        <v>2.0499999999999998</v>
      </c>
      <c r="H1325" s="2"/>
    </row>
    <row r="1326" spans="1:13">
      <c r="A1326" s="1">
        <f t="shared" si="27"/>
        <v>10392</v>
      </c>
      <c r="B1326" s="1">
        <v>4</v>
      </c>
      <c r="C1326" s="1">
        <v>8</v>
      </c>
      <c r="D1326" s="2">
        <v>-8</v>
      </c>
      <c r="E1326" s="5">
        <v>43.61</v>
      </c>
      <c r="F1326" s="5">
        <v>41.07</v>
      </c>
      <c r="G1326" s="5">
        <v>7.36</v>
      </c>
      <c r="H1326" s="2"/>
    </row>
    <row r="1327" spans="1:13">
      <c r="A1327" s="1">
        <f t="shared" si="27"/>
        <v>10393</v>
      </c>
      <c r="B1327" s="1">
        <v>4</v>
      </c>
      <c r="C1327" s="1">
        <v>8</v>
      </c>
      <c r="D1327" s="2">
        <v>-7</v>
      </c>
      <c r="E1327" s="5">
        <v>274.3</v>
      </c>
      <c r="F1327" s="5">
        <v>288.56</v>
      </c>
      <c r="G1327" s="5">
        <v>14.29</v>
      </c>
      <c r="H1327" s="2"/>
    </row>
    <row r="1328" spans="1:13">
      <c r="A1328" s="1">
        <f t="shared" si="27"/>
        <v>10394</v>
      </c>
      <c r="B1328" s="1">
        <v>4</v>
      </c>
      <c r="C1328" s="1">
        <v>8</v>
      </c>
      <c r="D1328" s="2">
        <v>-6</v>
      </c>
      <c r="E1328" s="5">
        <v>95.81</v>
      </c>
      <c r="F1328" s="5">
        <v>99.54</v>
      </c>
      <c r="G1328" s="5">
        <v>8.4700000000000006</v>
      </c>
      <c r="H1328" s="2"/>
      <c r="I1328" s="1"/>
      <c r="J1328" s="1"/>
      <c r="K1328" s="2"/>
      <c r="L1328" s="5"/>
      <c r="M1328" s="5"/>
    </row>
    <row r="1329" spans="1:8">
      <c r="A1329" s="1">
        <f t="shared" si="27"/>
        <v>10395</v>
      </c>
      <c r="B1329" s="1">
        <v>4</v>
      </c>
      <c r="C1329" s="1">
        <v>8</v>
      </c>
      <c r="D1329" s="2">
        <v>-5</v>
      </c>
      <c r="E1329" s="5">
        <v>52.94</v>
      </c>
      <c r="F1329" s="5">
        <v>47.41</v>
      </c>
      <c r="G1329" s="5">
        <v>6.33</v>
      </c>
      <c r="H1329" s="2"/>
    </row>
    <row r="1330" spans="1:8">
      <c r="A1330" s="1">
        <f t="shared" si="27"/>
        <v>10396</v>
      </c>
      <c r="B1330" s="1">
        <v>4</v>
      </c>
      <c r="C1330" s="1">
        <v>8</v>
      </c>
      <c r="D1330" s="2">
        <v>-4</v>
      </c>
      <c r="E1330" s="5">
        <v>10.57</v>
      </c>
      <c r="F1330" s="5">
        <v>14.44</v>
      </c>
      <c r="G1330" s="5">
        <v>3.79</v>
      </c>
      <c r="H1330" s="2"/>
    </row>
    <row r="1331" spans="1:8">
      <c r="A1331" s="1">
        <f t="shared" si="27"/>
        <v>10397</v>
      </c>
      <c r="B1331" s="1">
        <v>4</v>
      </c>
      <c r="C1331" s="1">
        <v>8</v>
      </c>
      <c r="D1331" s="2">
        <v>-3</v>
      </c>
      <c r="E1331" s="5">
        <v>38.9</v>
      </c>
      <c r="F1331" s="5">
        <v>39.53</v>
      </c>
      <c r="G1331" s="5">
        <v>4.8499999999999996</v>
      </c>
      <c r="H1331" s="2"/>
    </row>
    <row r="1332" spans="1:8">
      <c r="A1332" s="1">
        <f t="shared" si="27"/>
        <v>10398</v>
      </c>
      <c r="B1332" s="1">
        <v>4</v>
      </c>
      <c r="C1332" s="1">
        <v>8</v>
      </c>
      <c r="D1332" s="2">
        <v>-2</v>
      </c>
      <c r="E1332" s="5">
        <v>134.71</v>
      </c>
      <c r="F1332" s="5">
        <v>127.49</v>
      </c>
      <c r="G1332" s="5">
        <v>9.32</v>
      </c>
      <c r="H1332" s="2"/>
    </row>
    <row r="1333" spans="1:8">
      <c r="A1333" s="1">
        <f t="shared" si="27"/>
        <v>10399</v>
      </c>
      <c r="B1333" s="1">
        <v>4</v>
      </c>
      <c r="C1333" s="1">
        <v>8</v>
      </c>
      <c r="D1333" s="2">
        <v>-1</v>
      </c>
      <c r="E1333" s="5">
        <v>18</v>
      </c>
      <c r="F1333" s="5">
        <v>17.05</v>
      </c>
      <c r="G1333" s="5">
        <v>3.25</v>
      </c>
      <c r="H1333" s="2"/>
    </row>
    <row r="1334" spans="1:8">
      <c r="A1334" s="1">
        <f t="shared" si="27"/>
        <v>10400</v>
      </c>
      <c r="B1334" s="1">
        <v>4</v>
      </c>
      <c r="C1334" s="1">
        <v>8</v>
      </c>
      <c r="D1334" s="2">
        <v>0</v>
      </c>
      <c r="E1334" s="5">
        <v>466.7</v>
      </c>
      <c r="F1334" s="5">
        <v>457.15</v>
      </c>
      <c r="G1334" s="5">
        <v>12.78</v>
      </c>
      <c r="H1334" s="2"/>
    </row>
    <row r="1335" spans="1:8">
      <c r="A1335" s="1">
        <f t="shared" si="27"/>
        <v>10401</v>
      </c>
      <c r="B1335" s="1">
        <v>4</v>
      </c>
      <c r="C1335" s="1">
        <v>8</v>
      </c>
      <c r="D1335" s="2">
        <v>1</v>
      </c>
      <c r="E1335" s="5">
        <v>41.75</v>
      </c>
      <c r="F1335" s="5">
        <v>42.83</v>
      </c>
      <c r="G1335" s="5">
        <v>3.85</v>
      </c>
      <c r="H1335" s="2"/>
    </row>
    <row r="1336" spans="1:8">
      <c r="A1336" s="1">
        <f t="shared" si="27"/>
        <v>10402</v>
      </c>
      <c r="B1336" s="1">
        <v>4</v>
      </c>
      <c r="C1336" s="1">
        <v>8</v>
      </c>
      <c r="D1336" s="2">
        <v>2</v>
      </c>
      <c r="E1336" s="5">
        <v>1227.82</v>
      </c>
      <c r="F1336" s="5">
        <v>1283.1500000000001</v>
      </c>
      <c r="G1336" s="5">
        <v>32.64</v>
      </c>
      <c r="H1336" s="2"/>
    </row>
    <row r="1337" spans="1:8">
      <c r="A1337" s="1">
        <f t="shared" ref="A1337:A1400" si="28">ABS(2500*B1337+50*C1337+D1337)</f>
        <v>10403</v>
      </c>
      <c r="B1337" s="1">
        <v>4</v>
      </c>
      <c r="C1337" s="1">
        <v>8</v>
      </c>
      <c r="D1337" s="2">
        <v>3</v>
      </c>
      <c r="E1337" s="5">
        <v>24.42</v>
      </c>
      <c r="F1337" s="5">
        <v>22.04</v>
      </c>
      <c r="G1337" s="5">
        <v>2.2599999999999998</v>
      </c>
      <c r="H1337" s="2"/>
    </row>
    <row r="1338" spans="1:8">
      <c r="A1338" s="1">
        <f t="shared" si="28"/>
        <v>10404</v>
      </c>
      <c r="B1338" s="1">
        <v>4</v>
      </c>
      <c r="C1338" s="1">
        <v>8</v>
      </c>
      <c r="D1338" s="2">
        <v>4</v>
      </c>
      <c r="E1338" s="5">
        <v>539.99</v>
      </c>
      <c r="F1338" s="5">
        <v>582.63</v>
      </c>
      <c r="G1338" s="5">
        <v>15.44</v>
      </c>
      <c r="H1338" s="2"/>
    </row>
    <row r="1339" spans="1:8">
      <c r="A1339" s="1">
        <f t="shared" si="28"/>
        <v>10405</v>
      </c>
      <c r="B1339" s="1">
        <v>4</v>
      </c>
      <c r="C1339" s="1">
        <v>8</v>
      </c>
      <c r="D1339" s="2">
        <v>5</v>
      </c>
      <c r="E1339" s="5">
        <v>411.59</v>
      </c>
      <c r="F1339" s="5">
        <v>442.93</v>
      </c>
      <c r="G1339" s="5">
        <v>13.26</v>
      </c>
      <c r="H1339" s="2"/>
    </row>
    <row r="1340" spans="1:8">
      <c r="A1340" s="1">
        <f t="shared" si="28"/>
        <v>10406</v>
      </c>
      <c r="B1340" s="1">
        <v>4</v>
      </c>
      <c r="C1340" s="1">
        <v>8</v>
      </c>
      <c r="D1340" s="2">
        <v>6</v>
      </c>
      <c r="E1340" s="5">
        <v>226.87</v>
      </c>
      <c r="F1340" s="5">
        <v>236.32</v>
      </c>
      <c r="G1340" s="5">
        <v>10.18</v>
      </c>
      <c r="H1340" s="2"/>
    </row>
    <row r="1341" spans="1:8">
      <c r="A1341" s="1">
        <f t="shared" si="28"/>
        <v>10407</v>
      </c>
      <c r="B1341" s="1">
        <v>4</v>
      </c>
      <c r="C1341" s="1">
        <v>8</v>
      </c>
      <c r="D1341" s="2">
        <v>7</v>
      </c>
      <c r="E1341" s="5">
        <v>128</v>
      </c>
      <c r="F1341" s="5">
        <v>127.95</v>
      </c>
      <c r="G1341" s="5">
        <v>9.57</v>
      </c>
      <c r="H1341" s="2"/>
    </row>
    <row r="1342" spans="1:8">
      <c r="A1342" s="1">
        <f t="shared" si="28"/>
        <v>10408</v>
      </c>
      <c r="B1342" s="1">
        <v>4</v>
      </c>
      <c r="C1342" s="1">
        <v>8</v>
      </c>
      <c r="D1342" s="2">
        <v>8</v>
      </c>
      <c r="E1342" s="5">
        <v>276.32</v>
      </c>
      <c r="F1342" s="5">
        <v>290.92</v>
      </c>
      <c r="G1342" s="5">
        <v>11.01</v>
      </c>
      <c r="H1342" s="2"/>
    </row>
    <row r="1343" spans="1:8">
      <c r="A1343" s="1">
        <f t="shared" si="28"/>
        <v>10409</v>
      </c>
      <c r="B1343" s="1">
        <v>4</v>
      </c>
      <c r="C1343" s="1">
        <v>8</v>
      </c>
      <c r="D1343" s="2">
        <v>9</v>
      </c>
      <c r="E1343" s="5">
        <v>9.56</v>
      </c>
      <c r="F1343" s="5">
        <v>10.82</v>
      </c>
      <c r="G1343" s="5">
        <v>3.69</v>
      </c>
      <c r="H1343" s="2"/>
    </row>
    <row r="1344" spans="1:8">
      <c r="A1344" s="1">
        <f t="shared" si="28"/>
        <v>10410</v>
      </c>
      <c r="B1344" s="1">
        <v>4</v>
      </c>
      <c r="C1344" s="1">
        <v>8</v>
      </c>
      <c r="D1344" s="2">
        <v>10</v>
      </c>
      <c r="E1344" s="5">
        <v>90.08</v>
      </c>
      <c r="F1344" s="5">
        <v>86.93</v>
      </c>
      <c r="G1344" s="5">
        <v>7.67</v>
      </c>
      <c r="H1344" s="2"/>
    </row>
    <row r="1345" spans="1:13">
      <c r="A1345" s="1">
        <f t="shared" si="28"/>
        <v>10411</v>
      </c>
      <c r="B1345" s="1">
        <v>4</v>
      </c>
      <c r="C1345" s="1">
        <v>8</v>
      </c>
      <c r="D1345" s="2">
        <v>11</v>
      </c>
      <c r="E1345" s="5">
        <v>11.27</v>
      </c>
      <c r="F1345" s="5">
        <v>8.57</v>
      </c>
      <c r="G1345" s="5">
        <v>2.75</v>
      </c>
      <c r="H1345" s="2"/>
    </row>
    <row r="1346" spans="1:13">
      <c r="A1346" s="1">
        <f t="shared" si="28"/>
        <v>10412</v>
      </c>
      <c r="B1346" s="1">
        <v>4</v>
      </c>
      <c r="C1346" s="1">
        <v>8</v>
      </c>
      <c r="D1346" s="2">
        <v>12</v>
      </c>
      <c r="E1346" s="5">
        <v>41.34</v>
      </c>
      <c r="F1346" s="5">
        <v>39.119999999999997</v>
      </c>
      <c r="G1346" s="5">
        <v>4.75</v>
      </c>
      <c r="H1346" s="2"/>
    </row>
    <row r="1347" spans="1:13">
      <c r="A1347" s="1">
        <f t="shared" si="28"/>
        <v>10413</v>
      </c>
      <c r="B1347" s="1">
        <v>4</v>
      </c>
      <c r="C1347" s="1">
        <v>8</v>
      </c>
      <c r="D1347" s="2">
        <v>13</v>
      </c>
      <c r="E1347" s="5">
        <v>15.91</v>
      </c>
      <c r="F1347" s="5">
        <v>9.7100000000000009</v>
      </c>
      <c r="G1347" s="5">
        <v>2.78</v>
      </c>
      <c r="H1347" s="2"/>
      <c r="I1347" s="1"/>
      <c r="J1347" s="1"/>
      <c r="K1347" s="2"/>
      <c r="L1347" s="5"/>
      <c r="M1347" s="5"/>
    </row>
    <row r="1348" spans="1:13">
      <c r="A1348" s="1">
        <f t="shared" si="28"/>
        <v>10443</v>
      </c>
      <c r="B1348" s="1">
        <v>4</v>
      </c>
      <c r="C1348" s="1">
        <v>9</v>
      </c>
      <c r="D1348" s="2">
        <v>-7</v>
      </c>
      <c r="E1348" s="5">
        <v>35.270000000000003</v>
      </c>
      <c r="F1348" s="5">
        <v>33.659999999999997</v>
      </c>
      <c r="G1348" s="5">
        <v>6.24</v>
      </c>
      <c r="H1348" s="2"/>
    </row>
    <row r="1349" spans="1:13">
      <c r="A1349" s="1">
        <f t="shared" si="28"/>
        <v>10444</v>
      </c>
      <c r="B1349" s="1">
        <v>4</v>
      </c>
      <c r="C1349" s="1">
        <v>9</v>
      </c>
      <c r="D1349" s="2">
        <v>-6</v>
      </c>
      <c r="E1349" s="5">
        <v>153.25</v>
      </c>
      <c r="F1349" s="5">
        <v>145.76</v>
      </c>
      <c r="G1349" s="5">
        <v>11</v>
      </c>
      <c r="H1349" s="2"/>
      <c r="I1349" s="1"/>
      <c r="J1349" s="1"/>
      <c r="K1349" s="2"/>
      <c r="L1349" s="5"/>
      <c r="M1349" s="5"/>
    </row>
    <row r="1350" spans="1:13">
      <c r="A1350" s="1">
        <f t="shared" si="28"/>
        <v>10445</v>
      </c>
      <c r="B1350" s="1">
        <v>4</v>
      </c>
      <c r="C1350" s="1">
        <v>9</v>
      </c>
      <c r="D1350" s="2">
        <v>-5</v>
      </c>
      <c r="E1350" s="5">
        <v>17.760000000000002</v>
      </c>
      <c r="F1350" s="5">
        <v>19.36</v>
      </c>
      <c r="G1350" s="5">
        <v>4.6399999999999997</v>
      </c>
      <c r="H1350" s="2"/>
      <c r="I1350" s="1"/>
      <c r="J1350" s="1"/>
      <c r="K1350" s="2"/>
      <c r="L1350" s="5"/>
      <c r="M1350" s="5"/>
    </row>
    <row r="1351" spans="1:13">
      <c r="A1351" s="1">
        <f t="shared" si="28"/>
        <v>10446</v>
      </c>
      <c r="B1351" s="1">
        <v>4</v>
      </c>
      <c r="C1351" s="1">
        <v>9</v>
      </c>
      <c r="D1351" s="2">
        <v>-4</v>
      </c>
      <c r="E1351" s="5">
        <v>371.68</v>
      </c>
      <c r="F1351" s="5">
        <v>378.67</v>
      </c>
      <c r="G1351" s="5">
        <v>16.170000000000002</v>
      </c>
      <c r="H1351" s="2"/>
      <c r="I1351" s="1"/>
      <c r="J1351" s="1"/>
      <c r="K1351" s="2"/>
      <c r="L1351" s="5"/>
      <c r="M1351" s="5"/>
    </row>
    <row r="1352" spans="1:13">
      <c r="A1352" s="1">
        <f t="shared" si="28"/>
        <v>10447</v>
      </c>
      <c r="B1352" s="1">
        <v>4</v>
      </c>
      <c r="C1352" s="1">
        <v>9</v>
      </c>
      <c r="D1352" s="2">
        <v>-3</v>
      </c>
      <c r="E1352" s="5">
        <v>54.94</v>
      </c>
      <c r="F1352" s="5">
        <v>52.94</v>
      </c>
      <c r="G1352" s="5">
        <v>6.28</v>
      </c>
      <c r="H1352" s="2"/>
    </row>
    <row r="1353" spans="1:13">
      <c r="A1353" s="1">
        <f t="shared" si="28"/>
        <v>10448</v>
      </c>
      <c r="B1353" s="1">
        <v>4</v>
      </c>
      <c r="C1353" s="1">
        <v>9</v>
      </c>
      <c r="D1353" s="2">
        <v>-2</v>
      </c>
      <c r="E1353" s="5">
        <v>731.95</v>
      </c>
      <c r="F1353" s="5">
        <v>744.87</v>
      </c>
      <c r="G1353" s="5">
        <v>17.920000000000002</v>
      </c>
      <c r="H1353" s="2"/>
    </row>
    <row r="1354" spans="1:13">
      <c r="A1354" s="1">
        <f t="shared" si="28"/>
        <v>10449</v>
      </c>
      <c r="B1354" s="1">
        <v>4</v>
      </c>
      <c r="C1354" s="1">
        <v>9</v>
      </c>
      <c r="D1354" s="2">
        <v>-1</v>
      </c>
      <c r="E1354" s="5">
        <v>216.75</v>
      </c>
      <c r="F1354" s="5">
        <v>214.26</v>
      </c>
      <c r="G1354" s="5">
        <v>9.67</v>
      </c>
      <c r="H1354" s="2"/>
      <c r="I1354" s="1"/>
      <c r="J1354" s="1"/>
      <c r="K1354" s="2"/>
      <c r="L1354" s="5"/>
      <c r="M1354" s="5"/>
    </row>
    <row r="1355" spans="1:13">
      <c r="A1355" s="1">
        <f t="shared" si="28"/>
        <v>10450</v>
      </c>
      <c r="B1355" s="1">
        <v>4</v>
      </c>
      <c r="C1355" s="1">
        <v>9</v>
      </c>
      <c r="D1355" s="2">
        <v>0</v>
      </c>
      <c r="E1355" s="5">
        <v>388.95</v>
      </c>
      <c r="F1355" s="5">
        <v>385.18</v>
      </c>
      <c r="G1355" s="5">
        <v>11.73</v>
      </c>
      <c r="H1355" s="2"/>
      <c r="I1355" s="1"/>
      <c r="J1355" s="1"/>
      <c r="K1355" s="2"/>
      <c r="L1355" s="5"/>
      <c r="M1355" s="5"/>
    </row>
    <row r="1356" spans="1:13">
      <c r="A1356" s="1">
        <f t="shared" si="28"/>
        <v>10451</v>
      </c>
      <c r="B1356" s="1">
        <v>4</v>
      </c>
      <c r="C1356" s="1">
        <v>9</v>
      </c>
      <c r="D1356" s="2">
        <v>1</v>
      </c>
      <c r="E1356" s="5">
        <v>22.03</v>
      </c>
      <c r="F1356" s="5">
        <v>18.21</v>
      </c>
      <c r="G1356" s="5">
        <v>3.39</v>
      </c>
      <c r="H1356" s="2"/>
      <c r="I1356" s="1"/>
      <c r="J1356" s="1"/>
      <c r="K1356" s="2"/>
      <c r="L1356" s="5"/>
      <c r="M1356" s="5"/>
    </row>
    <row r="1357" spans="1:13">
      <c r="A1357" s="1">
        <f t="shared" si="28"/>
        <v>10452</v>
      </c>
      <c r="B1357" s="1">
        <v>4</v>
      </c>
      <c r="C1357" s="1">
        <v>9</v>
      </c>
      <c r="D1357" s="2">
        <v>2</v>
      </c>
      <c r="E1357" s="5">
        <v>183.23</v>
      </c>
      <c r="F1357" s="5">
        <v>181.23</v>
      </c>
      <c r="G1357" s="5">
        <v>6.92</v>
      </c>
      <c r="H1357" s="2"/>
    </row>
    <row r="1358" spans="1:13">
      <c r="A1358" s="1">
        <f t="shared" si="28"/>
        <v>10453</v>
      </c>
      <c r="B1358" s="1">
        <v>4</v>
      </c>
      <c r="C1358" s="1">
        <v>9</v>
      </c>
      <c r="D1358" s="2">
        <v>3</v>
      </c>
      <c r="E1358" s="5">
        <v>70.150000000000006</v>
      </c>
      <c r="F1358" s="5">
        <v>67.69</v>
      </c>
      <c r="G1358" s="5">
        <v>6.47</v>
      </c>
      <c r="H1358" s="2"/>
    </row>
    <row r="1359" spans="1:13">
      <c r="A1359" s="1">
        <f t="shared" si="28"/>
        <v>10454</v>
      </c>
      <c r="B1359" s="1">
        <v>4</v>
      </c>
      <c r="C1359" s="1">
        <v>9</v>
      </c>
      <c r="D1359" s="2">
        <v>4</v>
      </c>
      <c r="E1359" s="5">
        <v>11.49</v>
      </c>
      <c r="F1359" s="5">
        <v>8.18</v>
      </c>
      <c r="G1359" s="5">
        <v>2.57</v>
      </c>
      <c r="H1359" s="2"/>
    </row>
    <row r="1360" spans="1:13">
      <c r="A1360" s="1">
        <f t="shared" si="28"/>
        <v>10455</v>
      </c>
      <c r="B1360" s="1">
        <v>4</v>
      </c>
      <c r="C1360" s="1">
        <v>9</v>
      </c>
      <c r="D1360" s="2">
        <v>5</v>
      </c>
      <c r="E1360" s="5">
        <v>37.42</v>
      </c>
      <c r="F1360" s="5">
        <v>32</v>
      </c>
      <c r="G1360" s="5">
        <v>4.84</v>
      </c>
      <c r="H1360" s="2"/>
      <c r="I1360" s="1"/>
      <c r="J1360" s="1"/>
      <c r="K1360" s="2"/>
      <c r="L1360" s="5"/>
      <c r="M1360" s="5"/>
    </row>
    <row r="1361" spans="1:13">
      <c r="A1361" s="1">
        <f t="shared" si="28"/>
        <v>10456</v>
      </c>
      <c r="B1361" s="1">
        <v>4</v>
      </c>
      <c r="C1361" s="1">
        <v>9</v>
      </c>
      <c r="D1361" s="2">
        <v>6</v>
      </c>
      <c r="E1361" s="5">
        <v>155.03</v>
      </c>
      <c r="F1361" s="5">
        <v>151.28</v>
      </c>
      <c r="G1361" s="5">
        <v>10.36</v>
      </c>
      <c r="H1361" s="2"/>
      <c r="I1361" s="1"/>
      <c r="J1361" s="1"/>
      <c r="K1361" s="2"/>
      <c r="L1361" s="5"/>
      <c r="M1361" s="5"/>
    </row>
    <row r="1362" spans="1:13">
      <c r="A1362" s="1">
        <f t="shared" si="28"/>
        <v>10457</v>
      </c>
      <c r="B1362" s="1">
        <v>4</v>
      </c>
      <c r="C1362" s="1">
        <v>9</v>
      </c>
      <c r="D1362" s="2">
        <v>7</v>
      </c>
      <c r="E1362" s="5">
        <v>355.71</v>
      </c>
      <c r="F1362" s="5">
        <v>386.15</v>
      </c>
      <c r="G1362" s="5">
        <v>12.32</v>
      </c>
      <c r="H1362" s="2"/>
      <c r="I1362" s="1"/>
      <c r="J1362" s="1"/>
      <c r="K1362" s="2"/>
      <c r="L1362" s="5"/>
      <c r="M1362" s="5"/>
    </row>
    <row r="1363" spans="1:13">
      <c r="A1363" s="1">
        <f t="shared" si="28"/>
        <v>10458</v>
      </c>
      <c r="B1363" s="1">
        <v>4</v>
      </c>
      <c r="C1363" s="1">
        <v>9</v>
      </c>
      <c r="D1363" s="2">
        <v>8</v>
      </c>
      <c r="E1363" s="5">
        <v>175.69</v>
      </c>
      <c r="F1363" s="5">
        <v>176.92</v>
      </c>
      <c r="G1363" s="5">
        <v>8.99</v>
      </c>
      <c r="H1363" s="2"/>
      <c r="I1363" s="1"/>
      <c r="J1363" s="1"/>
      <c r="K1363" s="2"/>
      <c r="L1363" s="5"/>
      <c r="M1363" s="5"/>
    </row>
    <row r="1364" spans="1:13">
      <c r="A1364" s="1">
        <f t="shared" si="28"/>
        <v>10459</v>
      </c>
      <c r="B1364" s="1">
        <v>4</v>
      </c>
      <c r="C1364" s="1">
        <v>9</v>
      </c>
      <c r="D1364" s="2">
        <v>9</v>
      </c>
      <c r="E1364" s="5">
        <v>195.59</v>
      </c>
      <c r="F1364" s="5">
        <v>195.94</v>
      </c>
      <c r="G1364" s="5">
        <v>10.36</v>
      </c>
      <c r="H1364" s="2"/>
    </row>
    <row r="1365" spans="1:13">
      <c r="A1365" s="1">
        <f t="shared" si="28"/>
        <v>10460</v>
      </c>
      <c r="B1365" s="1">
        <v>4</v>
      </c>
      <c r="C1365" s="1">
        <v>9</v>
      </c>
      <c r="D1365" s="2">
        <v>10</v>
      </c>
      <c r="E1365" s="5">
        <v>177.82</v>
      </c>
      <c r="F1365" s="5">
        <v>186.54</v>
      </c>
      <c r="G1365" s="5">
        <v>10.84</v>
      </c>
      <c r="H1365" s="2"/>
    </row>
    <row r="1366" spans="1:13">
      <c r="A1366" s="1">
        <f t="shared" si="28"/>
        <v>10461</v>
      </c>
      <c r="B1366" s="1">
        <v>4</v>
      </c>
      <c r="C1366" s="1">
        <v>9</v>
      </c>
      <c r="D1366" s="2">
        <v>11</v>
      </c>
      <c r="E1366" s="5">
        <v>14.7</v>
      </c>
      <c r="F1366" s="5">
        <v>19.96</v>
      </c>
      <c r="G1366" s="5">
        <v>4.3499999999999996</v>
      </c>
      <c r="H1366" s="2"/>
    </row>
    <row r="1367" spans="1:13">
      <c r="A1367" s="1">
        <f t="shared" si="28"/>
        <v>10462</v>
      </c>
      <c r="B1367" s="1">
        <v>4</v>
      </c>
      <c r="C1367" s="1">
        <v>9</v>
      </c>
      <c r="D1367" s="2">
        <v>12</v>
      </c>
      <c r="E1367" s="5">
        <v>101.2</v>
      </c>
      <c r="F1367" s="5">
        <v>99.72</v>
      </c>
      <c r="G1367" s="5">
        <v>6.4</v>
      </c>
      <c r="H1367" s="2"/>
    </row>
    <row r="1368" spans="1:13">
      <c r="A1368" s="1">
        <f t="shared" si="28"/>
        <v>10463</v>
      </c>
      <c r="B1368" s="1">
        <v>4</v>
      </c>
      <c r="C1368" s="1">
        <v>9</v>
      </c>
      <c r="D1368" s="2">
        <v>13</v>
      </c>
      <c r="E1368" s="5">
        <v>10.57</v>
      </c>
      <c r="F1368" s="5">
        <v>5.81</v>
      </c>
      <c r="G1368" s="5">
        <v>3.71</v>
      </c>
      <c r="H1368" s="2"/>
      <c r="I1368" s="1"/>
      <c r="J1368" s="1"/>
      <c r="K1368" s="2"/>
      <c r="L1368" s="5"/>
      <c r="M1368" s="5"/>
    </row>
    <row r="1369" spans="1:13">
      <c r="A1369" s="1">
        <f t="shared" si="28"/>
        <v>10495</v>
      </c>
      <c r="B1369" s="1">
        <v>4</v>
      </c>
      <c r="C1369" s="1">
        <v>10</v>
      </c>
      <c r="D1369" s="2">
        <v>-5</v>
      </c>
      <c r="E1369" s="5">
        <v>28.32</v>
      </c>
      <c r="F1369" s="5">
        <v>24.96</v>
      </c>
      <c r="G1369" s="5">
        <v>5.64</v>
      </c>
      <c r="H1369" s="2"/>
      <c r="I1369" s="1"/>
      <c r="J1369" s="1"/>
      <c r="K1369" s="2"/>
      <c r="L1369" s="5"/>
      <c r="M1369" s="5"/>
    </row>
    <row r="1370" spans="1:13">
      <c r="A1370" s="1">
        <f t="shared" si="28"/>
        <v>10496</v>
      </c>
      <c r="B1370" s="1">
        <v>4</v>
      </c>
      <c r="C1370" s="1">
        <v>10</v>
      </c>
      <c r="D1370" s="2">
        <v>-4</v>
      </c>
      <c r="E1370" s="5">
        <v>35.94</v>
      </c>
      <c r="F1370" s="5">
        <v>33.97</v>
      </c>
      <c r="G1370" s="5">
        <v>5.73</v>
      </c>
      <c r="H1370" s="2"/>
      <c r="I1370" s="1"/>
      <c r="J1370" s="1"/>
      <c r="K1370" s="2"/>
      <c r="L1370" s="5"/>
      <c r="M1370" s="5"/>
    </row>
    <row r="1371" spans="1:13">
      <c r="A1371" s="1">
        <f t="shared" si="28"/>
        <v>10497</v>
      </c>
      <c r="B1371" s="1">
        <v>4</v>
      </c>
      <c r="C1371" s="1">
        <v>10</v>
      </c>
      <c r="D1371" s="2">
        <v>-3</v>
      </c>
      <c r="E1371" s="5">
        <v>158.15</v>
      </c>
      <c r="F1371" s="5">
        <v>150.62</v>
      </c>
      <c r="G1371" s="5">
        <v>10.01</v>
      </c>
      <c r="H1371" s="2"/>
      <c r="I1371" s="1"/>
      <c r="J1371" s="1"/>
      <c r="K1371" s="2"/>
      <c r="L1371" s="5"/>
      <c r="M1371" s="5"/>
    </row>
    <row r="1372" spans="1:13">
      <c r="A1372" s="1">
        <f t="shared" si="28"/>
        <v>10498</v>
      </c>
      <c r="B1372" s="1">
        <v>4</v>
      </c>
      <c r="C1372" s="1">
        <v>10</v>
      </c>
      <c r="D1372" s="2">
        <v>-2</v>
      </c>
      <c r="E1372" s="5">
        <v>139.13</v>
      </c>
      <c r="F1372" s="5">
        <v>130.63999999999999</v>
      </c>
      <c r="G1372" s="5">
        <v>9.09</v>
      </c>
      <c r="H1372" s="2"/>
    </row>
    <row r="1373" spans="1:13">
      <c r="A1373" s="1">
        <f t="shared" si="28"/>
        <v>10499</v>
      </c>
      <c r="B1373" s="1">
        <v>4</v>
      </c>
      <c r="C1373" s="1">
        <v>10</v>
      </c>
      <c r="D1373" s="2">
        <v>-1</v>
      </c>
      <c r="E1373" s="5">
        <v>516.6</v>
      </c>
      <c r="F1373" s="5">
        <v>513.1</v>
      </c>
      <c r="G1373" s="5">
        <v>14.84</v>
      </c>
      <c r="H1373" s="2"/>
    </row>
    <row r="1374" spans="1:13">
      <c r="A1374" s="1">
        <f t="shared" si="28"/>
        <v>10500</v>
      </c>
      <c r="B1374" s="1">
        <v>4</v>
      </c>
      <c r="C1374" s="1">
        <v>10</v>
      </c>
      <c r="D1374" s="2">
        <v>0</v>
      </c>
      <c r="E1374" s="5">
        <v>15.61</v>
      </c>
      <c r="F1374" s="5">
        <v>13.97</v>
      </c>
      <c r="G1374" s="5">
        <v>3.17</v>
      </c>
      <c r="H1374" s="2"/>
    </row>
    <row r="1375" spans="1:13">
      <c r="A1375" s="1">
        <f t="shared" si="28"/>
        <v>10501</v>
      </c>
      <c r="B1375" s="1">
        <v>4</v>
      </c>
      <c r="C1375" s="1">
        <v>10</v>
      </c>
      <c r="D1375" s="2">
        <v>1</v>
      </c>
      <c r="E1375" s="5">
        <v>159.41999999999999</v>
      </c>
      <c r="F1375" s="5">
        <v>151.76</v>
      </c>
      <c r="G1375" s="5">
        <v>7.26</v>
      </c>
      <c r="H1375" s="2"/>
    </row>
    <row r="1376" spans="1:13">
      <c r="A1376" s="1">
        <f t="shared" si="28"/>
        <v>10502</v>
      </c>
      <c r="B1376" s="1">
        <v>4</v>
      </c>
      <c r="C1376" s="1">
        <v>10</v>
      </c>
      <c r="D1376" s="2">
        <v>2</v>
      </c>
      <c r="E1376" s="5">
        <v>13.93</v>
      </c>
      <c r="F1376" s="5">
        <v>17.760000000000002</v>
      </c>
      <c r="G1376" s="5">
        <v>3.91</v>
      </c>
      <c r="H1376" s="2"/>
    </row>
    <row r="1377" spans="1:13">
      <c r="A1377" s="1">
        <f t="shared" si="28"/>
        <v>10503</v>
      </c>
      <c r="B1377" s="1">
        <v>4</v>
      </c>
      <c r="C1377" s="1">
        <v>10</v>
      </c>
      <c r="D1377" s="2">
        <v>3</v>
      </c>
      <c r="E1377" s="5">
        <v>455.09</v>
      </c>
      <c r="F1377" s="5">
        <v>474.17</v>
      </c>
      <c r="G1377" s="5">
        <v>13.9</v>
      </c>
      <c r="H1377" s="2"/>
    </row>
    <row r="1378" spans="1:13">
      <c r="A1378" s="1">
        <f t="shared" si="28"/>
        <v>10504</v>
      </c>
      <c r="B1378" s="1">
        <v>4</v>
      </c>
      <c r="C1378" s="1">
        <v>10</v>
      </c>
      <c r="D1378" s="2">
        <v>4</v>
      </c>
      <c r="E1378" s="5">
        <v>112.02</v>
      </c>
      <c r="F1378" s="5">
        <v>115.87</v>
      </c>
      <c r="G1378" s="5">
        <v>7.52</v>
      </c>
      <c r="H1378" s="2"/>
    </row>
    <row r="1379" spans="1:13">
      <c r="A1379" s="1">
        <f t="shared" si="28"/>
        <v>10505</v>
      </c>
      <c r="B1379" s="1">
        <v>4</v>
      </c>
      <c r="C1379" s="1">
        <v>10</v>
      </c>
      <c r="D1379" s="2">
        <v>5</v>
      </c>
      <c r="E1379" s="5">
        <v>147.62</v>
      </c>
      <c r="F1379" s="5">
        <v>160.75</v>
      </c>
      <c r="G1379" s="5">
        <v>8.94</v>
      </c>
      <c r="H1379" s="2"/>
      <c r="I1379" s="1"/>
      <c r="J1379" s="1"/>
      <c r="K1379" s="2"/>
      <c r="L1379" s="5"/>
      <c r="M1379" s="5"/>
    </row>
    <row r="1380" spans="1:13">
      <c r="A1380" s="1">
        <f t="shared" si="28"/>
        <v>10506</v>
      </c>
      <c r="B1380" s="1">
        <v>4</v>
      </c>
      <c r="C1380" s="1">
        <v>10</v>
      </c>
      <c r="D1380" s="2">
        <v>6</v>
      </c>
      <c r="E1380" s="5">
        <v>237.73</v>
      </c>
      <c r="F1380" s="5">
        <v>262.87</v>
      </c>
      <c r="G1380" s="5">
        <v>11.07</v>
      </c>
      <c r="H1380" s="2"/>
      <c r="I1380" s="1"/>
      <c r="J1380" s="1"/>
      <c r="K1380" s="2"/>
      <c r="L1380" s="5"/>
      <c r="M1380" s="5"/>
    </row>
    <row r="1381" spans="1:13">
      <c r="A1381" s="1">
        <f t="shared" si="28"/>
        <v>10507</v>
      </c>
      <c r="B1381" s="1">
        <v>4</v>
      </c>
      <c r="C1381" s="1">
        <v>10</v>
      </c>
      <c r="D1381" s="2">
        <v>7</v>
      </c>
      <c r="E1381" s="5">
        <v>72.430000000000007</v>
      </c>
      <c r="F1381" s="5">
        <v>62.5</v>
      </c>
      <c r="G1381" s="5">
        <v>6.3</v>
      </c>
      <c r="H1381" s="2"/>
      <c r="I1381" s="1"/>
      <c r="J1381" s="1"/>
      <c r="K1381" s="2"/>
      <c r="L1381" s="5"/>
      <c r="M1381" s="5"/>
    </row>
    <row r="1382" spans="1:13">
      <c r="A1382" s="1">
        <f t="shared" si="28"/>
        <v>10508</v>
      </c>
      <c r="B1382" s="1">
        <v>4</v>
      </c>
      <c r="C1382" s="1">
        <v>10</v>
      </c>
      <c r="D1382" s="2">
        <v>8</v>
      </c>
      <c r="E1382" s="5">
        <v>26.59</v>
      </c>
      <c r="F1382" s="5">
        <v>19.54</v>
      </c>
      <c r="G1382" s="5">
        <v>4.8</v>
      </c>
      <c r="H1382" s="2"/>
      <c r="I1382" s="1"/>
      <c r="J1382" s="1"/>
      <c r="K1382" s="2"/>
      <c r="L1382" s="5"/>
      <c r="M1382" s="5"/>
    </row>
    <row r="1383" spans="1:13">
      <c r="A1383" s="1">
        <f t="shared" si="28"/>
        <v>10509</v>
      </c>
      <c r="B1383" s="1">
        <v>4</v>
      </c>
      <c r="C1383" s="1">
        <v>10</v>
      </c>
      <c r="D1383" s="2">
        <v>9</v>
      </c>
      <c r="E1383" s="5">
        <v>80.25</v>
      </c>
      <c r="F1383" s="5">
        <v>84.58</v>
      </c>
      <c r="G1383" s="5">
        <v>7.42</v>
      </c>
      <c r="H1383" s="2"/>
    </row>
    <row r="1384" spans="1:13">
      <c r="A1384" s="1">
        <f t="shared" si="28"/>
        <v>10510</v>
      </c>
      <c r="B1384" s="1">
        <v>4</v>
      </c>
      <c r="C1384" s="1">
        <v>10</v>
      </c>
      <c r="D1384" s="2">
        <v>10</v>
      </c>
      <c r="E1384" s="5">
        <v>1.58</v>
      </c>
      <c r="F1384" s="5">
        <v>1.83</v>
      </c>
      <c r="G1384" s="5">
        <v>2.0299999999999998</v>
      </c>
      <c r="H1384" s="2"/>
    </row>
    <row r="1385" spans="1:13">
      <c r="A1385" s="1">
        <f t="shared" si="28"/>
        <v>10511</v>
      </c>
      <c r="B1385" s="1">
        <v>4</v>
      </c>
      <c r="C1385" s="1">
        <v>10</v>
      </c>
      <c r="D1385" s="2">
        <v>11</v>
      </c>
      <c r="E1385" s="5">
        <v>63.46</v>
      </c>
      <c r="F1385" s="5">
        <v>56.73</v>
      </c>
      <c r="G1385" s="5">
        <v>5.23</v>
      </c>
      <c r="H1385" s="2"/>
    </row>
    <row r="1386" spans="1:13">
      <c r="A1386" s="1">
        <f t="shared" si="28"/>
        <v>10512</v>
      </c>
      <c r="B1386" s="1">
        <v>4</v>
      </c>
      <c r="C1386" s="1">
        <v>10</v>
      </c>
      <c r="D1386" s="2">
        <v>12</v>
      </c>
      <c r="E1386" s="5">
        <v>13.11</v>
      </c>
      <c r="F1386" s="5">
        <v>3.58</v>
      </c>
      <c r="G1386" s="5">
        <v>4.01</v>
      </c>
      <c r="H1386" s="2"/>
    </row>
    <row r="1387" spans="1:13">
      <c r="A1387" s="1">
        <f t="shared" si="28"/>
        <v>10546</v>
      </c>
      <c r="B1387" s="1">
        <v>4</v>
      </c>
      <c r="C1387" s="1">
        <v>11</v>
      </c>
      <c r="D1387" s="2">
        <v>-4</v>
      </c>
      <c r="E1387" s="5">
        <v>9.2799999999999994</v>
      </c>
      <c r="F1387" s="5">
        <v>9.3699999999999992</v>
      </c>
      <c r="G1387" s="5">
        <v>3.94</v>
      </c>
      <c r="H1387" s="2"/>
    </row>
    <row r="1388" spans="1:13">
      <c r="A1388" s="1">
        <f t="shared" si="28"/>
        <v>10547</v>
      </c>
      <c r="B1388" s="1">
        <v>4</v>
      </c>
      <c r="C1388" s="1">
        <v>11</v>
      </c>
      <c r="D1388" s="2">
        <v>-3</v>
      </c>
      <c r="E1388" s="5">
        <v>398.96</v>
      </c>
      <c r="F1388" s="5">
        <v>389.5</v>
      </c>
      <c r="G1388" s="5">
        <v>15.75</v>
      </c>
      <c r="H1388" s="2"/>
    </row>
    <row r="1389" spans="1:13">
      <c r="A1389" s="1">
        <f t="shared" si="28"/>
        <v>10548</v>
      </c>
      <c r="B1389" s="1">
        <v>4</v>
      </c>
      <c r="C1389" s="1">
        <v>11</v>
      </c>
      <c r="D1389" s="2">
        <v>-2</v>
      </c>
      <c r="E1389" s="5">
        <v>12.39</v>
      </c>
      <c r="F1389" s="5">
        <v>14.36</v>
      </c>
      <c r="G1389" s="5">
        <v>3.97</v>
      </c>
      <c r="H1389" s="2"/>
    </row>
    <row r="1390" spans="1:13">
      <c r="A1390" s="1">
        <f t="shared" si="28"/>
        <v>10550</v>
      </c>
      <c r="B1390" s="1">
        <v>4</v>
      </c>
      <c r="C1390" s="1">
        <v>11</v>
      </c>
      <c r="D1390" s="2">
        <v>0</v>
      </c>
      <c r="E1390" s="5">
        <v>19.29</v>
      </c>
      <c r="F1390" s="5">
        <v>21.16</v>
      </c>
      <c r="G1390" s="5">
        <v>4.93</v>
      </c>
      <c r="H1390" s="2"/>
    </row>
    <row r="1391" spans="1:13">
      <c r="A1391" s="1">
        <f t="shared" si="28"/>
        <v>10551</v>
      </c>
      <c r="B1391" s="1">
        <v>4</v>
      </c>
      <c r="C1391" s="1">
        <v>11</v>
      </c>
      <c r="D1391" s="2">
        <v>1</v>
      </c>
      <c r="E1391" s="5">
        <v>40.29</v>
      </c>
      <c r="F1391" s="5">
        <v>30.56</v>
      </c>
      <c r="G1391" s="5">
        <v>5.36</v>
      </c>
      <c r="H1391" s="2"/>
    </row>
    <row r="1392" spans="1:13">
      <c r="A1392" s="1">
        <f t="shared" si="28"/>
        <v>10552</v>
      </c>
      <c r="B1392" s="1">
        <v>4</v>
      </c>
      <c r="C1392" s="1">
        <v>11</v>
      </c>
      <c r="D1392" s="2">
        <v>2</v>
      </c>
      <c r="E1392" s="5">
        <v>7.1</v>
      </c>
      <c r="F1392" s="5">
        <v>4.41</v>
      </c>
      <c r="G1392" s="5">
        <v>1.97</v>
      </c>
      <c r="H1392" s="2"/>
    </row>
    <row r="1393" spans="1:13">
      <c r="A1393" s="1">
        <f t="shared" si="28"/>
        <v>10553</v>
      </c>
      <c r="B1393" s="1">
        <v>4</v>
      </c>
      <c r="C1393" s="1">
        <v>11</v>
      </c>
      <c r="D1393" s="2">
        <v>3</v>
      </c>
      <c r="E1393" s="5">
        <v>59.14</v>
      </c>
      <c r="F1393" s="5">
        <v>56.41</v>
      </c>
      <c r="G1393" s="5">
        <v>5.95</v>
      </c>
      <c r="H1393" s="2"/>
    </row>
    <row r="1394" spans="1:13">
      <c r="A1394" s="1">
        <f t="shared" si="28"/>
        <v>10554</v>
      </c>
      <c r="B1394" s="1">
        <v>4</v>
      </c>
      <c r="C1394" s="1">
        <v>11</v>
      </c>
      <c r="D1394" s="2">
        <v>4</v>
      </c>
      <c r="E1394" s="5">
        <v>37.119999999999997</v>
      </c>
      <c r="F1394" s="5">
        <v>35.51</v>
      </c>
      <c r="G1394" s="5">
        <v>4.8600000000000003</v>
      </c>
      <c r="H1394" s="2"/>
    </row>
    <row r="1395" spans="1:13">
      <c r="A1395" s="1">
        <f t="shared" si="28"/>
        <v>10555</v>
      </c>
      <c r="B1395" s="1">
        <v>4</v>
      </c>
      <c r="C1395" s="1">
        <v>11</v>
      </c>
      <c r="D1395" s="2">
        <v>5</v>
      </c>
      <c r="E1395" s="5">
        <v>101.71</v>
      </c>
      <c r="F1395" s="5">
        <v>98.84</v>
      </c>
      <c r="G1395" s="5">
        <v>7.04</v>
      </c>
      <c r="H1395" s="2"/>
      <c r="I1395" s="1"/>
      <c r="J1395" s="1"/>
      <c r="K1395" s="2"/>
      <c r="L1395" s="5"/>
      <c r="M1395" s="5"/>
    </row>
    <row r="1396" spans="1:13">
      <c r="A1396" s="1">
        <f t="shared" si="28"/>
        <v>10556</v>
      </c>
      <c r="B1396" s="1">
        <v>4</v>
      </c>
      <c r="C1396" s="1">
        <v>11</v>
      </c>
      <c r="D1396" s="2">
        <v>6</v>
      </c>
      <c r="E1396" s="5">
        <v>117.45</v>
      </c>
      <c r="F1396" s="5">
        <v>123.45</v>
      </c>
      <c r="G1396" s="5">
        <v>8.49</v>
      </c>
      <c r="H1396" s="2"/>
      <c r="I1396" s="1"/>
      <c r="J1396" s="1"/>
      <c r="K1396" s="2"/>
      <c r="L1396" s="5"/>
      <c r="M1396" s="5"/>
    </row>
    <row r="1397" spans="1:13">
      <c r="A1397" s="1">
        <f t="shared" si="28"/>
        <v>10557</v>
      </c>
      <c r="B1397" s="1">
        <v>4</v>
      </c>
      <c r="C1397" s="1">
        <v>11</v>
      </c>
      <c r="D1397" s="2">
        <v>7</v>
      </c>
      <c r="E1397" s="5">
        <v>171.1</v>
      </c>
      <c r="F1397" s="5">
        <v>186.6</v>
      </c>
      <c r="G1397" s="5">
        <v>10.24</v>
      </c>
      <c r="H1397" s="2"/>
      <c r="I1397" s="1"/>
      <c r="J1397" s="1"/>
      <c r="K1397" s="2"/>
      <c r="L1397" s="5"/>
      <c r="M1397" s="5"/>
    </row>
    <row r="1398" spans="1:13">
      <c r="A1398" s="1">
        <f t="shared" si="28"/>
        <v>10558</v>
      </c>
      <c r="B1398" s="1">
        <v>4</v>
      </c>
      <c r="C1398" s="1">
        <v>11</v>
      </c>
      <c r="D1398" s="2">
        <v>8</v>
      </c>
      <c r="E1398" s="5">
        <v>125.37</v>
      </c>
      <c r="F1398" s="5">
        <v>130.94999999999999</v>
      </c>
      <c r="G1398" s="5">
        <v>8.77</v>
      </c>
      <c r="H1398" s="2"/>
      <c r="I1398" s="1"/>
      <c r="J1398" s="1"/>
      <c r="K1398" s="2"/>
      <c r="L1398" s="5"/>
      <c r="M1398" s="5"/>
    </row>
    <row r="1399" spans="1:13">
      <c r="A1399" s="1">
        <f t="shared" si="28"/>
        <v>10559</v>
      </c>
      <c r="B1399" s="1">
        <v>4</v>
      </c>
      <c r="C1399" s="1">
        <v>11</v>
      </c>
      <c r="D1399" s="2">
        <v>9</v>
      </c>
      <c r="E1399" s="5">
        <v>200.52</v>
      </c>
      <c r="F1399" s="5">
        <v>201.64</v>
      </c>
      <c r="G1399" s="5">
        <v>12.52</v>
      </c>
      <c r="H1399" s="2"/>
    </row>
    <row r="1400" spans="1:13">
      <c r="A1400" s="1">
        <f t="shared" si="28"/>
        <v>10560</v>
      </c>
      <c r="B1400" s="1">
        <v>4</v>
      </c>
      <c r="C1400" s="1">
        <v>11</v>
      </c>
      <c r="D1400" s="2">
        <v>10</v>
      </c>
      <c r="E1400" s="5">
        <v>13.48</v>
      </c>
      <c r="F1400" s="5">
        <v>12.43</v>
      </c>
      <c r="G1400" s="5">
        <v>5.19</v>
      </c>
      <c r="H1400" s="2"/>
    </row>
    <row r="1401" spans="1:13">
      <c r="A1401" s="1">
        <f t="shared" ref="A1401:A1464" si="29">ABS(2500*B1401+50*C1401+D1401)</f>
        <v>10561</v>
      </c>
      <c r="B1401" s="1">
        <v>4</v>
      </c>
      <c r="C1401" s="1">
        <v>11</v>
      </c>
      <c r="D1401" s="2">
        <v>11</v>
      </c>
      <c r="E1401" s="5">
        <v>72.760000000000005</v>
      </c>
      <c r="F1401" s="5">
        <v>68.790000000000006</v>
      </c>
      <c r="G1401" s="5">
        <v>9.93</v>
      </c>
      <c r="H1401" s="2"/>
    </row>
    <row r="1402" spans="1:13">
      <c r="A1402" s="1">
        <f t="shared" si="29"/>
        <v>10598</v>
      </c>
      <c r="B1402" s="1">
        <v>4</v>
      </c>
      <c r="C1402" s="1">
        <v>12</v>
      </c>
      <c r="D1402" s="2">
        <v>-2</v>
      </c>
      <c r="E1402" s="5">
        <v>132.55000000000001</v>
      </c>
      <c r="F1402" s="5">
        <v>127.2</v>
      </c>
      <c r="G1402" s="5">
        <v>10.49</v>
      </c>
      <c r="H1402" s="2"/>
    </row>
    <row r="1403" spans="1:13">
      <c r="A1403" s="1">
        <f t="shared" si="29"/>
        <v>10601</v>
      </c>
      <c r="B1403" s="1">
        <v>4</v>
      </c>
      <c r="C1403" s="1">
        <v>12</v>
      </c>
      <c r="D1403" s="2">
        <v>1</v>
      </c>
      <c r="E1403" s="5">
        <v>22.19</v>
      </c>
      <c r="F1403" s="5">
        <v>28.01</v>
      </c>
      <c r="G1403" s="5">
        <v>4.5999999999999996</v>
      </c>
      <c r="H1403" s="2"/>
    </row>
    <row r="1404" spans="1:13">
      <c r="A1404" s="1">
        <f t="shared" si="29"/>
        <v>10602</v>
      </c>
      <c r="B1404" s="1">
        <v>4</v>
      </c>
      <c r="C1404" s="1">
        <v>12</v>
      </c>
      <c r="D1404" s="2">
        <v>2</v>
      </c>
      <c r="E1404" s="5">
        <v>47.92</v>
      </c>
      <c r="F1404" s="5">
        <v>46.49</v>
      </c>
      <c r="G1404" s="5">
        <v>5.84</v>
      </c>
      <c r="H1404" s="2"/>
    </row>
    <row r="1405" spans="1:13">
      <c r="A1405" s="1">
        <f t="shared" si="29"/>
        <v>10603</v>
      </c>
      <c r="B1405" s="1">
        <v>4</v>
      </c>
      <c r="C1405" s="1">
        <v>12</v>
      </c>
      <c r="D1405" s="2">
        <v>3</v>
      </c>
      <c r="E1405" s="5">
        <v>156.72</v>
      </c>
      <c r="F1405" s="5">
        <v>152.04</v>
      </c>
      <c r="G1405" s="5">
        <v>9.09</v>
      </c>
      <c r="H1405" s="2"/>
    </row>
    <row r="1406" spans="1:13">
      <c r="A1406" s="1">
        <f t="shared" si="29"/>
        <v>10605</v>
      </c>
      <c r="B1406" s="1">
        <v>4</v>
      </c>
      <c r="C1406" s="1">
        <v>12</v>
      </c>
      <c r="D1406" s="2">
        <v>5</v>
      </c>
      <c r="E1406" s="5">
        <v>29.15</v>
      </c>
      <c r="F1406" s="5">
        <v>25.54</v>
      </c>
      <c r="G1406" s="5">
        <v>5.03</v>
      </c>
      <c r="H1406" s="2"/>
    </row>
    <row r="1407" spans="1:13">
      <c r="A1407" s="1">
        <f t="shared" si="29"/>
        <v>10608</v>
      </c>
      <c r="B1407" s="1">
        <v>4</v>
      </c>
      <c r="C1407" s="1">
        <v>12</v>
      </c>
      <c r="D1407" s="2">
        <v>8</v>
      </c>
      <c r="E1407" s="5">
        <v>54.18</v>
      </c>
      <c r="F1407" s="5">
        <v>43.41</v>
      </c>
      <c r="G1407" s="5">
        <v>6.82</v>
      </c>
      <c r="H1407" s="2"/>
    </row>
    <row r="1408" spans="1:13">
      <c r="A1408" s="1">
        <f t="shared" si="29"/>
        <v>10609</v>
      </c>
      <c r="B1408" s="1">
        <v>4</v>
      </c>
      <c r="C1408" s="1">
        <v>12</v>
      </c>
      <c r="D1408" s="2">
        <v>9</v>
      </c>
      <c r="E1408" s="5">
        <v>44.62</v>
      </c>
      <c r="F1408" s="5">
        <v>31.16</v>
      </c>
      <c r="G1408" s="5">
        <v>6.75</v>
      </c>
      <c r="H1408" s="2"/>
    </row>
    <row r="1409" spans="1:13">
      <c r="A1409" s="1">
        <f t="shared" si="29"/>
        <v>10652</v>
      </c>
      <c r="B1409" s="1">
        <v>4</v>
      </c>
      <c r="C1409" s="1">
        <v>13</v>
      </c>
      <c r="D1409" s="2">
        <v>2</v>
      </c>
      <c r="E1409" s="5">
        <v>23.99</v>
      </c>
      <c r="F1409" s="5">
        <v>21.11</v>
      </c>
      <c r="G1409" s="5">
        <v>4.96</v>
      </c>
      <c r="H1409" s="2"/>
    </row>
    <row r="1410" spans="1:13">
      <c r="A1410" s="1">
        <f t="shared" si="29"/>
        <v>10656</v>
      </c>
      <c r="B1410" s="1">
        <v>4</v>
      </c>
      <c r="C1410" s="1">
        <v>13</v>
      </c>
      <c r="D1410" s="2">
        <v>6</v>
      </c>
      <c r="E1410" s="5">
        <v>166.73</v>
      </c>
      <c r="F1410" s="5">
        <v>166.74</v>
      </c>
      <c r="G1410" s="5">
        <v>10.86</v>
      </c>
      <c r="H1410" s="2"/>
    </row>
    <row r="1411" spans="1:13">
      <c r="A1411" s="1">
        <f t="shared" si="29"/>
        <v>12047</v>
      </c>
      <c r="B1411" s="1">
        <v>5</v>
      </c>
      <c r="C1411" s="1">
        <v>-9</v>
      </c>
      <c r="D1411" s="2">
        <v>-3</v>
      </c>
      <c r="E1411" s="5">
        <v>0.64</v>
      </c>
      <c r="F1411" s="5">
        <v>-7.0000000000000007E-2</v>
      </c>
      <c r="G1411" s="5">
        <v>2.8</v>
      </c>
      <c r="H1411" s="2"/>
    </row>
    <row r="1412" spans="1:13">
      <c r="A1412" s="1">
        <f t="shared" si="29"/>
        <v>12048</v>
      </c>
      <c r="B1412" s="1">
        <v>5</v>
      </c>
      <c r="C1412" s="1">
        <v>-9</v>
      </c>
      <c r="D1412" s="2">
        <v>-2</v>
      </c>
      <c r="E1412" s="5">
        <v>225.54</v>
      </c>
      <c r="F1412" s="5">
        <v>238.22</v>
      </c>
      <c r="G1412" s="5">
        <v>14.31</v>
      </c>
      <c r="H1412" s="2"/>
    </row>
    <row r="1413" spans="1:13">
      <c r="A1413" s="1">
        <f t="shared" si="29"/>
        <v>12049</v>
      </c>
      <c r="B1413" s="1">
        <v>5</v>
      </c>
      <c r="C1413" s="1">
        <v>-9</v>
      </c>
      <c r="D1413" s="2">
        <v>-1</v>
      </c>
      <c r="E1413" s="5">
        <v>63.84</v>
      </c>
      <c r="F1413" s="5">
        <v>62.43</v>
      </c>
      <c r="G1413" s="5">
        <v>8.86</v>
      </c>
      <c r="H1413" s="2"/>
    </row>
    <row r="1414" spans="1:13">
      <c r="A1414" s="1">
        <f t="shared" si="29"/>
        <v>12050</v>
      </c>
      <c r="B1414" s="1">
        <v>5</v>
      </c>
      <c r="C1414" s="1">
        <v>-9</v>
      </c>
      <c r="D1414" s="2">
        <v>0</v>
      </c>
      <c r="E1414" s="5">
        <v>231.14</v>
      </c>
      <c r="F1414" s="5">
        <v>239.39</v>
      </c>
      <c r="G1414" s="5">
        <v>13.74</v>
      </c>
      <c r="H1414" s="2"/>
      <c r="I1414" s="1"/>
      <c r="J1414" s="1"/>
      <c r="K1414" s="2"/>
      <c r="L1414" s="5"/>
      <c r="M1414" s="5"/>
    </row>
    <row r="1415" spans="1:13">
      <c r="A1415" s="1">
        <f t="shared" si="29"/>
        <v>12051</v>
      </c>
      <c r="B1415" s="1">
        <v>5</v>
      </c>
      <c r="C1415" s="1">
        <v>-9</v>
      </c>
      <c r="D1415" s="2">
        <v>1</v>
      </c>
      <c r="E1415" s="5">
        <v>5.93</v>
      </c>
      <c r="F1415" s="5">
        <v>5.01</v>
      </c>
      <c r="G1415" s="5">
        <v>3.94</v>
      </c>
      <c r="H1415" s="2"/>
      <c r="I1415" s="1"/>
      <c r="J1415" s="1"/>
      <c r="K1415" s="2"/>
      <c r="L1415" s="5"/>
      <c r="M1415" s="5"/>
    </row>
    <row r="1416" spans="1:13">
      <c r="A1416" s="1">
        <f t="shared" si="29"/>
        <v>12052</v>
      </c>
      <c r="B1416" s="1">
        <v>5</v>
      </c>
      <c r="C1416" s="1">
        <v>-9</v>
      </c>
      <c r="D1416" s="2">
        <v>2</v>
      </c>
      <c r="E1416" s="5">
        <v>54.89</v>
      </c>
      <c r="F1416" s="5">
        <v>56.66</v>
      </c>
      <c r="G1416" s="5">
        <v>9.11</v>
      </c>
      <c r="H1416" s="2"/>
      <c r="I1416" s="1"/>
      <c r="J1416" s="1"/>
      <c r="K1416" s="2"/>
      <c r="L1416" s="5"/>
      <c r="M1416" s="5"/>
    </row>
    <row r="1417" spans="1:13">
      <c r="A1417" s="1">
        <f t="shared" si="29"/>
        <v>12093</v>
      </c>
      <c r="B1417" s="1">
        <v>5</v>
      </c>
      <c r="C1417" s="1">
        <v>-8</v>
      </c>
      <c r="D1417" s="2">
        <v>-7</v>
      </c>
      <c r="E1417" s="5">
        <v>49.58</v>
      </c>
      <c r="F1417" s="5">
        <v>42.43</v>
      </c>
      <c r="G1417" s="5">
        <v>8.0399999999999991</v>
      </c>
      <c r="H1417" s="2"/>
      <c r="I1417" s="1"/>
      <c r="J1417" s="1"/>
      <c r="K1417" s="2"/>
      <c r="L1417" s="5"/>
      <c r="M1417" s="5"/>
    </row>
    <row r="1418" spans="1:13">
      <c r="A1418" s="1">
        <f t="shared" si="29"/>
        <v>12093</v>
      </c>
      <c r="B1418" s="1">
        <v>-5</v>
      </c>
      <c r="C1418" s="1">
        <v>8</v>
      </c>
      <c r="D1418" s="2">
        <v>7</v>
      </c>
      <c r="E1418" s="5">
        <v>43.95</v>
      </c>
      <c r="F1418" s="5">
        <v>38.479999999999997</v>
      </c>
      <c r="G1418" s="5">
        <v>7.91</v>
      </c>
      <c r="H1418" s="2"/>
      <c r="I1418" s="1"/>
      <c r="J1418" s="1"/>
      <c r="K1418" s="2"/>
      <c r="L1418" s="5"/>
      <c r="M1418" s="5"/>
    </row>
    <row r="1419" spans="1:13">
      <c r="A1419" s="1">
        <f t="shared" si="29"/>
        <v>12098</v>
      </c>
      <c r="B1419" s="1">
        <v>5</v>
      </c>
      <c r="C1419" s="1">
        <v>-8</v>
      </c>
      <c r="D1419" s="2">
        <v>-2</v>
      </c>
      <c r="E1419" s="5">
        <v>3.27</v>
      </c>
      <c r="F1419" s="5">
        <v>1.75</v>
      </c>
      <c r="G1419" s="5">
        <v>2.81</v>
      </c>
      <c r="H1419" s="2"/>
    </row>
    <row r="1420" spans="1:13">
      <c r="A1420" s="1">
        <f t="shared" si="29"/>
        <v>12099</v>
      </c>
      <c r="B1420" s="1">
        <v>5</v>
      </c>
      <c r="C1420" s="1">
        <v>-8</v>
      </c>
      <c r="D1420" s="2">
        <v>-1</v>
      </c>
      <c r="E1420" s="5">
        <v>243.73</v>
      </c>
      <c r="F1420" s="5">
        <v>265.73</v>
      </c>
      <c r="G1420" s="5">
        <v>13.91</v>
      </c>
      <c r="H1420" s="2"/>
    </row>
    <row r="1421" spans="1:13">
      <c r="A1421" s="1">
        <f t="shared" si="29"/>
        <v>12100</v>
      </c>
      <c r="B1421" s="1">
        <v>5</v>
      </c>
      <c r="C1421" s="1">
        <v>-8</v>
      </c>
      <c r="D1421" s="2">
        <v>0</v>
      </c>
      <c r="E1421" s="5">
        <v>42.74</v>
      </c>
      <c r="F1421" s="5">
        <v>49.28</v>
      </c>
      <c r="G1421" s="5">
        <v>8.84</v>
      </c>
      <c r="H1421" s="2"/>
    </row>
    <row r="1422" spans="1:13">
      <c r="A1422" s="1">
        <f t="shared" si="29"/>
        <v>12101</v>
      </c>
      <c r="B1422" s="1">
        <v>5</v>
      </c>
      <c r="C1422" s="1">
        <v>-8</v>
      </c>
      <c r="D1422" s="2">
        <v>1</v>
      </c>
      <c r="E1422" s="5">
        <v>41.48</v>
      </c>
      <c r="F1422" s="5">
        <v>45.56</v>
      </c>
      <c r="G1422" s="5">
        <v>8.59</v>
      </c>
      <c r="H1422" s="2"/>
    </row>
    <row r="1423" spans="1:13">
      <c r="A1423" s="1">
        <f t="shared" si="29"/>
        <v>12102</v>
      </c>
      <c r="B1423" s="1">
        <v>5</v>
      </c>
      <c r="C1423" s="1">
        <v>-8</v>
      </c>
      <c r="D1423" s="2">
        <v>2</v>
      </c>
      <c r="E1423" s="5">
        <v>1.29</v>
      </c>
      <c r="F1423" s="5">
        <v>3.71</v>
      </c>
      <c r="G1423" s="5">
        <v>4.49</v>
      </c>
      <c r="H1423" s="2"/>
    </row>
    <row r="1424" spans="1:13">
      <c r="A1424" s="1">
        <f t="shared" si="29"/>
        <v>12103</v>
      </c>
      <c r="B1424" s="1">
        <v>5</v>
      </c>
      <c r="C1424" s="1">
        <v>-8</v>
      </c>
      <c r="D1424" s="2">
        <v>3</v>
      </c>
      <c r="E1424" s="5">
        <v>176.19</v>
      </c>
      <c r="F1424" s="5">
        <v>166.63</v>
      </c>
      <c r="G1424" s="5">
        <v>11.81</v>
      </c>
      <c r="H1424" s="2"/>
    </row>
    <row r="1425" spans="1:13">
      <c r="A1425" s="1">
        <f t="shared" si="29"/>
        <v>12104</v>
      </c>
      <c r="B1425" s="1">
        <v>5</v>
      </c>
      <c r="C1425" s="1">
        <v>-8</v>
      </c>
      <c r="D1425" s="2">
        <v>4</v>
      </c>
      <c r="E1425" s="5">
        <v>1.89</v>
      </c>
      <c r="F1425" s="5">
        <v>4.68</v>
      </c>
      <c r="G1425" s="5">
        <v>4.7300000000000004</v>
      </c>
      <c r="H1425" s="2"/>
    </row>
    <row r="1426" spans="1:13">
      <c r="A1426" s="1">
        <f t="shared" si="29"/>
        <v>12105</v>
      </c>
      <c r="B1426" s="1">
        <v>5</v>
      </c>
      <c r="C1426" s="1">
        <v>-8</v>
      </c>
      <c r="D1426" s="2">
        <v>5</v>
      </c>
      <c r="E1426" s="5">
        <v>203.8</v>
      </c>
      <c r="F1426" s="5">
        <v>201.32</v>
      </c>
      <c r="G1426" s="5">
        <v>13.36</v>
      </c>
      <c r="H1426" s="2"/>
    </row>
    <row r="1427" spans="1:13">
      <c r="A1427" s="1">
        <f t="shared" si="29"/>
        <v>12150</v>
      </c>
      <c r="B1427" s="1">
        <v>5</v>
      </c>
      <c r="C1427" s="1">
        <v>-7</v>
      </c>
      <c r="D1427" s="2">
        <v>0</v>
      </c>
      <c r="E1427" s="5">
        <v>2.39</v>
      </c>
      <c r="F1427" s="5">
        <v>6.86</v>
      </c>
      <c r="G1427" s="5">
        <v>3.99</v>
      </c>
      <c r="H1427" s="2"/>
    </row>
    <row r="1428" spans="1:13">
      <c r="A1428" s="1">
        <f t="shared" si="29"/>
        <v>12151</v>
      </c>
      <c r="B1428" s="1">
        <v>5</v>
      </c>
      <c r="C1428" s="1">
        <v>-7</v>
      </c>
      <c r="D1428" s="2">
        <v>1</v>
      </c>
      <c r="E1428" s="5">
        <v>195.41</v>
      </c>
      <c r="F1428" s="5">
        <v>200.1</v>
      </c>
      <c r="G1428" s="5">
        <v>12.23</v>
      </c>
      <c r="H1428" s="2"/>
    </row>
    <row r="1429" spans="1:13">
      <c r="A1429" s="1">
        <f t="shared" si="29"/>
        <v>12152</v>
      </c>
      <c r="B1429" s="1">
        <v>5</v>
      </c>
      <c r="C1429" s="1">
        <v>-7</v>
      </c>
      <c r="D1429" s="2">
        <v>2</v>
      </c>
      <c r="E1429" s="5">
        <v>44.88</v>
      </c>
      <c r="F1429" s="5">
        <v>39.54</v>
      </c>
      <c r="G1429" s="5">
        <v>6.32</v>
      </c>
      <c r="H1429" s="2"/>
    </row>
    <row r="1430" spans="1:13">
      <c r="A1430" s="1">
        <f t="shared" si="29"/>
        <v>12153</v>
      </c>
      <c r="B1430" s="1">
        <v>5</v>
      </c>
      <c r="C1430" s="1">
        <v>-7</v>
      </c>
      <c r="D1430" s="2">
        <v>3</v>
      </c>
      <c r="E1430" s="5">
        <v>56.65</v>
      </c>
      <c r="F1430" s="5">
        <v>43.34</v>
      </c>
      <c r="G1430" s="5">
        <v>7.46</v>
      </c>
      <c r="H1430" s="2"/>
    </row>
    <row r="1431" spans="1:13">
      <c r="A1431" s="1">
        <f t="shared" si="29"/>
        <v>12154</v>
      </c>
      <c r="B1431" s="1">
        <v>5</v>
      </c>
      <c r="C1431" s="1">
        <v>-7</v>
      </c>
      <c r="D1431" s="2">
        <v>4</v>
      </c>
      <c r="E1431" s="5">
        <v>30.8</v>
      </c>
      <c r="F1431" s="5">
        <v>40.119999999999997</v>
      </c>
      <c r="G1431" s="5">
        <v>7.61</v>
      </c>
      <c r="H1431" s="2"/>
    </row>
    <row r="1432" spans="1:13">
      <c r="A1432" s="1">
        <f t="shared" si="29"/>
        <v>12155</v>
      </c>
      <c r="B1432" s="1">
        <v>5</v>
      </c>
      <c r="C1432" s="1">
        <v>-7</v>
      </c>
      <c r="D1432" s="2">
        <v>5</v>
      </c>
      <c r="E1432" s="5">
        <v>19.88</v>
      </c>
      <c r="F1432" s="5">
        <v>18.28</v>
      </c>
      <c r="G1432" s="5">
        <v>5.43</v>
      </c>
      <c r="H1432" s="2"/>
    </row>
    <row r="1433" spans="1:13">
      <c r="A1433" s="1">
        <f t="shared" si="29"/>
        <v>12156</v>
      </c>
      <c r="B1433" s="1">
        <v>5</v>
      </c>
      <c r="C1433" s="1">
        <v>-7</v>
      </c>
      <c r="D1433" s="2">
        <v>6</v>
      </c>
      <c r="E1433" s="5">
        <v>41.44</v>
      </c>
      <c r="F1433" s="5">
        <v>36.869999999999997</v>
      </c>
      <c r="G1433" s="5">
        <v>8.06</v>
      </c>
      <c r="H1433" s="2"/>
    </row>
    <row r="1434" spans="1:13">
      <c r="A1434" s="1">
        <f t="shared" si="29"/>
        <v>12200</v>
      </c>
      <c r="B1434" s="1">
        <v>5</v>
      </c>
      <c r="C1434" s="1">
        <v>-6</v>
      </c>
      <c r="D1434" s="2">
        <v>0</v>
      </c>
      <c r="E1434" s="5">
        <v>476.98</v>
      </c>
      <c r="F1434" s="5">
        <v>500.35</v>
      </c>
      <c r="G1434" s="5">
        <v>15.87</v>
      </c>
      <c r="H1434" s="2"/>
      <c r="I1434" s="1"/>
      <c r="J1434" s="1"/>
      <c r="K1434" s="2"/>
      <c r="L1434" s="5"/>
      <c r="M1434" s="5"/>
    </row>
    <row r="1435" spans="1:13">
      <c r="A1435" s="1">
        <f t="shared" si="29"/>
        <v>12201</v>
      </c>
      <c r="B1435" s="1">
        <v>5</v>
      </c>
      <c r="C1435" s="1">
        <v>-6</v>
      </c>
      <c r="D1435" s="2">
        <v>1</v>
      </c>
      <c r="E1435" s="5">
        <v>35.86</v>
      </c>
      <c r="F1435" s="5">
        <v>30.24</v>
      </c>
      <c r="G1435" s="5">
        <v>5.59</v>
      </c>
      <c r="H1435" s="2"/>
      <c r="I1435" s="1"/>
      <c r="J1435" s="1"/>
      <c r="K1435" s="2"/>
      <c r="L1435" s="5"/>
      <c r="M1435" s="5"/>
    </row>
    <row r="1436" spans="1:13">
      <c r="A1436" s="1">
        <f t="shared" si="29"/>
        <v>12202</v>
      </c>
      <c r="B1436" s="1">
        <v>5</v>
      </c>
      <c r="C1436" s="1">
        <v>-6</v>
      </c>
      <c r="D1436" s="2">
        <v>2</v>
      </c>
      <c r="E1436" s="5">
        <v>395.82</v>
      </c>
      <c r="F1436" s="5">
        <v>424.59</v>
      </c>
      <c r="G1436" s="5">
        <v>15.38</v>
      </c>
      <c r="H1436" s="2"/>
      <c r="I1436" s="1"/>
      <c r="J1436" s="1"/>
      <c r="K1436" s="2"/>
      <c r="L1436" s="5"/>
      <c r="M1436" s="5"/>
    </row>
    <row r="1437" spans="1:13">
      <c r="A1437" s="1">
        <f t="shared" si="29"/>
        <v>12203</v>
      </c>
      <c r="B1437" s="1">
        <v>5</v>
      </c>
      <c r="C1437" s="1">
        <v>-6</v>
      </c>
      <c r="D1437" s="2">
        <v>3</v>
      </c>
      <c r="E1437" s="5">
        <v>46.63</v>
      </c>
      <c r="F1437" s="5">
        <v>46.17</v>
      </c>
      <c r="G1437" s="5">
        <v>7.13</v>
      </c>
      <c r="H1437" s="2"/>
      <c r="I1437" s="1"/>
      <c r="J1437" s="1"/>
      <c r="K1437" s="2"/>
      <c r="L1437" s="5"/>
      <c r="M1437" s="5"/>
    </row>
    <row r="1438" spans="1:13">
      <c r="A1438" s="1">
        <f t="shared" si="29"/>
        <v>12204</v>
      </c>
      <c r="B1438" s="1">
        <v>5</v>
      </c>
      <c r="C1438" s="1">
        <v>-6</v>
      </c>
      <c r="D1438" s="2">
        <v>4</v>
      </c>
      <c r="E1438" s="5">
        <v>295.11</v>
      </c>
      <c r="F1438" s="5">
        <v>324.60000000000002</v>
      </c>
      <c r="G1438" s="5">
        <v>15.5</v>
      </c>
      <c r="H1438" s="2"/>
      <c r="I1438" s="1"/>
      <c r="J1438" s="1"/>
      <c r="K1438" s="2"/>
      <c r="L1438" s="5"/>
      <c r="M1438" s="5"/>
    </row>
    <row r="1439" spans="1:13">
      <c r="A1439" s="1">
        <f t="shared" si="29"/>
        <v>12205</v>
      </c>
      <c r="B1439" s="1">
        <v>5</v>
      </c>
      <c r="C1439" s="1">
        <v>-6</v>
      </c>
      <c r="D1439" s="2">
        <v>5</v>
      </c>
      <c r="E1439" s="5">
        <v>117.76</v>
      </c>
      <c r="F1439" s="5">
        <v>126.94</v>
      </c>
      <c r="G1439" s="5">
        <v>9.91</v>
      </c>
      <c r="H1439" s="2"/>
      <c r="I1439" s="1"/>
      <c r="J1439" s="1"/>
      <c r="K1439" s="2"/>
      <c r="L1439" s="5"/>
      <c r="M1439" s="5"/>
    </row>
    <row r="1440" spans="1:13">
      <c r="A1440" s="1">
        <f t="shared" si="29"/>
        <v>12206</v>
      </c>
      <c r="B1440" s="1">
        <v>5</v>
      </c>
      <c r="C1440" s="1">
        <v>-6</v>
      </c>
      <c r="D1440" s="2">
        <v>6</v>
      </c>
      <c r="E1440" s="5">
        <v>134.91</v>
      </c>
      <c r="F1440" s="5">
        <v>135.26</v>
      </c>
      <c r="G1440" s="5">
        <v>10.68</v>
      </c>
      <c r="H1440" s="2"/>
    </row>
    <row r="1441" spans="1:8">
      <c r="A1441" s="1">
        <f t="shared" si="29"/>
        <v>12207</v>
      </c>
      <c r="B1441" s="1">
        <v>5</v>
      </c>
      <c r="C1441" s="1">
        <v>-6</v>
      </c>
      <c r="D1441" s="2">
        <v>7</v>
      </c>
      <c r="E1441" s="5">
        <v>7.72</v>
      </c>
      <c r="F1441" s="5">
        <v>4.66</v>
      </c>
      <c r="G1441" s="5">
        <v>2.7</v>
      </c>
      <c r="H1441" s="2"/>
    </row>
    <row r="1442" spans="1:8">
      <c r="A1442" s="1">
        <f t="shared" si="29"/>
        <v>12208</v>
      </c>
      <c r="B1442" s="1">
        <v>5</v>
      </c>
      <c r="C1442" s="1">
        <v>-6</v>
      </c>
      <c r="D1442" s="2">
        <v>8</v>
      </c>
      <c r="E1442" s="5">
        <v>43.61</v>
      </c>
      <c r="F1442" s="5">
        <v>33.14</v>
      </c>
      <c r="G1442" s="5">
        <v>5.16</v>
      </c>
      <c r="H1442" s="2"/>
    </row>
    <row r="1443" spans="1:8">
      <c r="A1443" s="1">
        <f t="shared" si="29"/>
        <v>12250</v>
      </c>
      <c r="B1443" s="1">
        <v>5</v>
      </c>
      <c r="C1443" s="1">
        <v>-5</v>
      </c>
      <c r="D1443" s="2">
        <v>0</v>
      </c>
      <c r="E1443" s="5">
        <v>23.83</v>
      </c>
      <c r="F1443" s="5">
        <v>19.27</v>
      </c>
      <c r="G1443" s="5">
        <v>4.68</v>
      </c>
      <c r="H1443" s="2"/>
    </row>
    <row r="1444" spans="1:8">
      <c r="A1444" s="1">
        <f t="shared" si="29"/>
        <v>12251</v>
      </c>
      <c r="B1444" s="1">
        <v>5</v>
      </c>
      <c r="C1444" s="1">
        <v>-5</v>
      </c>
      <c r="D1444" s="2">
        <v>1</v>
      </c>
      <c r="E1444" s="5">
        <v>3.02</v>
      </c>
      <c r="F1444" s="5">
        <v>4.2</v>
      </c>
      <c r="G1444" s="5">
        <v>2.31</v>
      </c>
      <c r="H1444" s="2"/>
    </row>
    <row r="1445" spans="1:8">
      <c r="A1445" s="1">
        <f t="shared" si="29"/>
        <v>12252</v>
      </c>
      <c r="B1445" s="1">
        <v>5</v>
      </c>
      <c r="C1445" s="1">
        <v>-5</v>
      </c>
      <c r="D1445" s="2">
        <v>2</v>
      </c>
      <c r="E1445" s="5">
        <v>41.56</v>
      </c>
      <c r="F1445" s="5">
        <v>41.78</v>
      </c>
      <c r="G1445" s="5">
        <v>6.48</v>
      </c>
      <c r="H1445" s="2"/>
    </row>
    <row r="1446" spans="1:8">
      <c r="A1446" s="1">
        <f t="shared" si="29"/>
        <v>12253</v>
      </c>
      <c r="B1446" s="1">
        <v>5</v>
      </c>
      <c r="C1446" s="1">
        <v>-5</v>
      </c>
      <c r="D1446" s="2">
        <v>3</v>
      </c>
      <c r="E1446" s="5">
        <v>15.94</v>
      </c>
      <c r="F1446" s="5">
        <v>17.16</v>
      </c>
      <c r="G1446" s="5">
        <v>2.82</v>
      </c>
      <c r="H1446" s="2"/>
    </row>
    <row r="1447" spans="1:8">
      <c r="A1447" s="1">
        <f t="shared" si="29"/>
        <v>12254</v>
      </c>
      <c r="B1447" s="1">
        <v>5</v>
      </c>
      <c r="C1447" s="1">
        <v>-5</v>
      </c>
      <c r="D1447" s="2">
        <v>4</v>
      </c>
      <c r="E1447" s="5">
        <v>86.09</v>
      </c>
      <c r="F1447" s="5">
        <v>73.41</v>
      </c>
      <c r="G1447" s="5">
        <v>4.4800000000000004</v>
      </c>
      <c r="H1447" s="2"/>
    </row>
    <row r="1448" spans="1:8">
      <c r="A1448" s="1">
        <f t="shared" si="29"/>
        <v>12255</v>
      </c>
      <c r="B1448" s="1">
        <v>5</v>
      </c>
      <c r="C1448" s="1">
        <v>-5</v>
      </c>
      <c r="D1448" s="2">
        <v>5</v>
      </c>
      <c r="E1448" s="5">
        <v>227.62</v>
      </c>
      <c r="F1448" s="5">
        <v>244.06</v>
      </c>
      <c r="G1448" s="5">
        <v>13.49</v>
      </c>
      <c r="H1448" s="2"/>
    </row>
    <row r="1449" spans="1:8">
      <c r="A1449" s="1">
        <f t="shared" si="29"/>
        <v>12256</v>
      </c>
      <c r="B1449" s="1">
        <v>5</v>
      </c>
      <c r="C1449" s="1">
        <v>-5</v>
      </c>
      <c r="D1449" s="2">
        <v>6</v>
      </c>
      <c r="E1449" s="5">
        <v>119.52</v>
      </c>
      <c r="F1449" s="5">
        <v>124.13</v>
      </c>
      <c r="G1449" s="5">
        <v>6.5</v>
      </c>
      <c r="H1449" s="2"/>
    </row>
    <row r="1450" spans="1:8">
      <c r="A1450" s="1">
        <f t="shared" si="29"/>
        <v>12257</v>
      </c>
      <c r="B1450" s="1">
        <v>5</v>
      </c>
      <c r="C1450" s="1">
        <v>-5</v>
      </c>
      <c r="D1450" s="2">
        <v>7</v>
      </c>
      <c r="E1450" s="5">
        <v>305.86</v>
      </c>
      <c r="F1450" s="5">
        <v>321.56</v>
      </c>
      <c r="G1450" s="5">
        <v>13.29</v>
      </c>
      <c r="H1450" s="2"/>
    </row>
    <row r="1451" spans="1:8">
      <c r="A1451" s="1">
        <f t="shared" si="29"/>
        <v>12258</v>
      </c>
      <c r="B1451" s="1">
        <v>5</v>
      </c>
      <c r="C1451" s="1">
        <v>-5</v>
      </c>
      <c r="D1451" s="2">
        <v>8</v>
      </c>
      <c r="E1451" s="5">
        <v>84.58</v>
      </c>
      <c r="F1451" s="5">
        <v>95.2</v>
      </c>
      <c r="G1451" s="5">
        <v>6.8</v>
      </c>
      <c r="H1451" s="2"/>
    </row>
    <row r="1452" spans="1:8">
      <c r="A1452" s="1">
        <f t="shared" si="29"/>
        <v>12259</v>
      </c>
      <c r="B1452" s="1">
        <v>5</v>
      </c>
      <c r="C1452" s="1">
        <v>-5</v>
      </c>
      <c r="D1452" s="2">
        <v>9</v>
      </c>
      <c r="E1452" s="5">
        <v>118.69</v>
      </c>
      <c r="F1452" s="5">
        <v>123.33</v>
      </c>
      <c r="G1452" s="5">
        <v>7.74</v>
      </c>
      <c r="H1452" s="2"/>
    </row>
    <row r="1453" spans="1:8">
      <c r="A1453" s="1">
        <f t="shared" si="29"/>
        <v>12295</v>
      </c>
      <c r="B1453" s="1">
        <v>-5</v>
      </c>
      <c r="C1453" s="1">
        <v>4</v>
      </c>
      <c r="D1453" s="2">
        <v>5</v>
      </c>
      <c r="E1453" s="5">
        <v>24.58</v>
      </c>
      <c r="F1453" s="5">
        <v>20.29</v>
      </c>
      <c r="G1453" s="5">
        <v>4.2699999999999996</v>
      </c>
      <c r="H1453" s="2"/>
    </row>
    <row r="1454" spans="1:8">
      <c r="A1454" s="1">
        <f t="shared" si="29"/>
        <v>12300</v>
      </c>
      <c r="B1454" s="1">
        <v>5</v>
      </c>
      <c r="C1454" s="1">
        <v>-4</v>
      </c>
      <c r="D1454" s="2">
        <v>0</v>
      </c>
      <c r="E1454" s="5">
        <v>45.45</v>
      </c>
      <c r="F1454" s="5">
        <v>45.54</v>
      </c>
      <c r="G1454" s="5">
        <v>5.69</v>
      </c>
      <c r="H1454" s="2"/>
    </row>
    <row r="1455" spans="1:8">
      <c r="A1455" s="1">
        <f t="shared" si="29"/>
        <v>12301</v>
      </c>
      <c r="B1455" s="1">
        <v>5</v>
      </c>
      <c r="C1455" s="1">
        <v>-4</v>
      </c>
      <c r="D1455" s="2">
        <v>1</v>
      </c>
      <c r="E1455" s="5">
        <v>888.66</v>
      </c>
      <c r="F1455" s="5">
        <v>946.97</v>
      </c>
      <c r="G1455" s="5">
        <v>13.76</v>
      </c>
      <c r="H1455" s="2"/>
    </row>
    <row r="1456" spans="1:8">
      <c r="A1456" s="1">
        <f t="shared" si="29"/>
        <v>12302</v>
      </c>
      <c r="B1456" s="1">
        <v>5</v>
      </c>
      <c r="C1456" s="1">
        <v>-4</v>
      </c>
      <c r="D1456" s="2">
        <v>2</v>
      </c>
      <c r="E1456" s="5">
        <v>29.02</v>
      </c>
      <c r="F1456" s="5">
        <v>33.56</v>
      </c>
      <c r="G1456" s="5">
        <v>3.03</v>
      </c>
      <c r="H1456" s="2"/>
    </row>
    <row r="1457" spans="1:13">
      <c r="A1457" s="1">
        <f t="shared" si="29"/>
        <v>12303</v>
      </c>
      <c r="B1457" s="1">
        <v>5</v>
      </c>
      <c r="C1457" s="1">
        <v>-4</v>
      </c>
      <c r="D1457" s="2">
        <v>3</v>
      </c>
      <c r="E1457" s="5">
        <v>1188.06</v>
      </c>
      <c r="F1457" s="5">
        <v>1254.8499999999999</v>
      </c>
      <c r="G1457" s="5">
        <v>18.760000000000002</v>
      </c>
      <c r="H1457" s="2"/>
    </row>
    <row r="1458" spans="1:13">
      <c r="A1458" s="1">
        <f t="shared" si="29"/>
        <v>12304</v>
      </c>
      <c r="B1458" s="1">
        <v>5</v>
      </c>
      <c r="C1458" s="1">
        <v>-4</v>
      </c>
      <c r="D1458" s="2">
        <v>4</v>
      </c>
      <c r="E1458" s="5">
        <v>206.82</v>
      </c>
      <c r="F1458" s="5">
        <v>213.74</v>
      </c>
      <c r="G1458" s="5">
        <v>7</v>
      </c>
      <c r="H1458" s="2"/>
      <c r="I1458" s="1"/>
      <c r="J1458" s="1"/>
      <c r="K1458" s="2"/>
      <c r="L1458" s="5"/>
      <c r="M1458" s="5"/>
    </row>
    <row r="1459" spans="1:13">
      <c r="A1459" s="1">
        <f t="shared" si="29"/>
        <v>12305</v>
      </c>
      <c r="B1459" s="1">
        <v>5</v>
      </c>
      <c r="C1459" s="1">
        <v>-4</v>
      </c>
      <c r="D1459" s="2">
        <v>5</v>
      </c>
      <c r="E1459" s="5">
        <v>285.07</v>
      </c>
      <c r="F1459" s="5">
        <v>288.77999999999997</v>
      </c>
      <c r="G1459" s="5">
        <v>8.2200000000000006</v>
      </c>
      <c r="H1459" s="2"/>
      <c r="I1459" s="1"/>
      <c r="J1459" s="1"/>
      <c r="K1459" s="2"/>
      <c r="L1459" s="5"/>
      <c r="M1459" s="5"/>
    </row>
    <row r="1460" spans="1:13">
      <c r="A1460" s="1">
        <f t="shared" si="29"/>
        <v>12306</v>
      </c>
      <c r="B1460" s="1">
        <v>5</v>
      </c>
      <c r="C1460" s="1">
        <v>-4</v>
      </c>
      <c r="D1460" s="2">
        <v>6</v>
      </c>
      <c r="E1460" s="5">
        <v>11.84</v>
      </c>
      <c r="F1460" s="5">
        <v>17.489999999999998</v>
      </c>
      <c r="G1460" s="5">
        <v>3.37</v>
      </c>
      <c r="H1460" s="2"/>
      <c r="I1460" s="1"/>
      <c r="J1460" s="1"/>
      <c r="K1460" s="2"/>
      <c r="L1460" s="5"/>
      <c r="M1460" s="5"/>
    </row>
    <row r="1461" spans="1:13">
      <c r="A1461" s="1">
        <f t="shared" si="29"/>
        <v>12307</v>
      </c>
      <c r="B1461" s="1">
        <v>5</v>
      </c>
      <c r="C1461" s="1">
        <v>-4</v>
      </c>
      <c r="D1461" s="2">
        <v>7</v>
      </c>
      <c r="E1461" s="5">
        <v>164.71</v>
      </c>
      <c r="F1461" s="5">
        <v>166.82</v>
      </c>
      <c r="G1461" s="5">
        <v>7.24</v>
      </c>
      <c r="H1461" s="2"/>
      <c r="I1461" s="1"/>
      <c r="J1461" s="1"/>
      <c r="K1461" s="2"/>
      <c r="L1461" s="5"/>
      <c r="M1461" s="5"/>
    </row>
    <row r="1462" spans="1:13">
      <c r="A1462" s="1">
        <f t="shared" si="29"/>
        <v>12308</v>
      </c>
      <c r="B1462" s="1">
        <v>5</v>
      </c>
      <c r="C1462" s="1">
        <v>-4</v>
      </c>
      <c r="D1462" s="2">
        <v>8</v>
      </c>
      <c r="E1462" s="5">
        <v>3.46</v>
      </c>
      <c r="F1462" s="5">
        <v>4</v>
      </c>
      <c r="G1462" s="5">
        <v>3.14</v>
      </c>
      <c r="H1462" s="2"/>
      <c r="I1462" s="1"/>
      <c r="J1462" s="1"/>
      <c r="K1462" s="2"/>
      <c r="L1462" s="5"/>
      <c r="M1462" s="5"/>
    </row>
    <row r="1463" spans="1:13">
      <c r="A1463" s="1">
        <f t="shared" si="29"/>
        <v>12309</v>
      </c>
      <c r="B1463" s="1">
        <v>5</v>
      </c>
      <c r="C1463" s="1">
        <v>-4</v>
      </c>
      <c r="D1463" s="2">
        <v>9</v>
      </c>
      <c r="E1463" s="5">
        <v>16.36</v>
      </c>
      <c r="F1463" s="5">
        <v>19.95</v>
      </c>
      <c r="G1463" s="5">
        <v>4</v>
      </c>
      <c r="H1463" s="2"/>
    </row>
    <row r="1464" spans="1:13">
      <c r="A1464" s="1">
        <f t="shared" si="29"/>
        <v>12310</v>
      </c>
      <c r="B1464" s="1">
        <v>5</v>
      </c>
      <c r="C1464" s="1">
        <v>-4</v>
      </c>
      <c r="D1464" s="2">
        <v>10</v>
      </c>
      <c r="E1464" s="5">
        <v>25.46</v>
      </c>
      <c r="F1464" s="5">
        <v>20.100000000000001</v>
      </c>
      <c r="G1464" s="5">
        <v>5.74</v>
      </c>
      <c r="H1464" s="2"/>
    </row>
    <row r="1465" spans="1:13">
      <c r="A1465" s="1">
        <f t="shared" ref="A1465:A1528" si="30">ABS(2500*B1465+50*C1465+D1465)</f>
        <v>12349</v>
      </c>
      <c r="B1465" s="1">
        <v>5</v>
      </c>
      <c r="C1465" s="1">
        <v>-3</v>
      </c>
      <c r="D1465" s="2">
        <v>-1</v>
      </c>
      <c r="E1465" s="5">
        <v>247.61</v>
      </c>
      <c r="F1465" s="5">
        <v>238.72</v>
      </c>
      <c r="G1465" s="5">
        <v>5.37</v>
      </c>
      <c r="H1465" s="2"/>
    </row>
    <row r="1466" spans="1:13">
      <c r="A1466" s="1">
        <f t="shared" si="30"/>
        <v>12350</v>
      </c>
      <c r="B1466" s="1">
        <v>5</v>
      </c>
      <c r="C1466" s="1">
        <v>-3</v>
      </c>
      <c r="D1466" s="2">
        <v>0</v>
      </c>
      <c r="E1466" s="5">
        <v>108.49</v>
      </c>
      <c r="F1466" s="5">
        <v>106.48</v>
      </c>
      <c r="G1466" s="5">
        <v>4.83</v>
      </c>
      <c r="H1466" s="2"/>
    </row>
    <row r="1467" spans="1:13">
      <c r="A1467" s="1">
        <f t="shared" si="30"/>
        <v>12351</v>
      </c>
      <c r="B1467" s="1">
        <v>5</v>
      </c>
      <c r="C1467" s="1">
        <v>-3</v>
      </c>
      <c r="D1467" s="2">
        <v>1</v>
      </c>
      <c r="E1467" s="5">
        <v>51.96</v>
      </c>
      <c r="F1467" s="5">
        <v>48.45</v>
      </c>
      <c r="G1467" s="5">
        <v>3.34</v>
      </c>
      <c r="H1467" s="2"/>
    </row>
    <row r="1468" spans="1:13">
      <c r="A1468" s="1">
        <f t="shared" si="30"/>
        <v>12352</v>
      </c>
      <c r="B1468" s="1">
        <v>5</v>
      </c>
      <c r="C1468" s="1">
        <v>-3</v>
      </c>
      <c r="D1468" s="2">
        <v>2</v>
      </c>
      <c r="E1468" s="5">
        <v>573.4</v>
      </c>
      <c r="F1468" s="5">
        <v>592.19000000000005</v>
      </c>
      <c r="G1468" s="5">
        <v>10.119999999999999</v>
      </c>
      <c r="H1468" s="2"/>
    </row>
    <row r="1469" spans="1:13">
      <c r="A1469" s="1">
        <f t="shared" si="30"/>
        <v>12353</v>
      </c>
      <c r="B1469" s="1">
        <v>5</v>
      </c>
      <c r="C1469" s="1">
        <v>-3</v>
      </c>
      <c r="D1469" s="2">
        <v>3</v>
      </c>
      <c r="E1469" s="5">
        <v>666.11</v>
      </c>
      <c r="F1469" s="5">
        <v>686.58</v>
      </c>
      <c r="G1469" s="5">
        <v>11.55</v>
      </c>
      <c r="H1469" s="2"/>
    </row>
    <row r="1470" spans="1:13">
      <c r="A1470" s="1">
        <f t="shared" si="30"/>
        <v>12354</v>
      </c>
      <c r="B1470" s="1">
        <v>5</v>
      </c>
      <c r="C1470" s="1">
        <v>-3</v>
      </c>
      <c r="D1470" s="2">
        <v>4</v>
      </c>
      <c r="E1470" s="5">
        <v>435.92</v>
      </c>
      <c r="F1470" s="5">
        <v>465.2</v>
      </c>
      <c r="G1470" s="5">
        <v>10.029999999999999</v>
      </c>
      <c r="H1470" s="2"/>
    </row>
    <row r="1471" spans="1:13">
      <c r="A1471" s="1">
        <f t="shared" si="30"/>
        <v>12355</v>
      </c>
      <c r="B1471" s="1">
        <v>5</v>
      </c>
      <c r="C1471" s="1">
        <v>-3</v>
      </c>
      <c r="D1471" s="2">
        <v>5</v>
      </c>
      <c r="E1471" s="5">
        <v>418.39</v>
      </c>
      <c r="F1471" s="5">
        <v>425.04</v>
      </c>
      <c r="G1471" s="5">
        <v>11.51</v>
      </c>
      <c r="H1471" s="2"/>
    </row>
    <row r="1472" spans="1:13">
      <c r="A1472" s="1">
        <f t="shared" si="30"/>
        <v>12356</v>
      </c>
      <c r="B1472" s="1">
        <v>5</v>
      </c>
      <c r="C1472" s="1">
        <v>-3</v>
      </c>
      <c r="D1472" s="2">
        <v>6</v>
      </c>
      <c r="E1472" s="5">
        <v>591.78</v>
      </c>
      <c r="F1472" s="5">
        <v>612.48</v>
      </c>
      <c r="G1472" s="5">
        <v>12.29</v>
      </c>
      <c r="H1472" s="2"/>
    </row>
    <row r="1473" spans="1:13">
      <c r="A1473" s="1">
        <f t="shared" si="30"/>
        <v>12357</v>
      </c>
      <c r="B1473" s="1">
        <v>5</v>
      </c>
      <c r="C1473" s="1">
        <v>-3</v>
      </c>
      <c r="D1473" s="2">
        <v>7</v>
      </c>
      <c r="E1473" s="5">
        <v>40.74</v>
      </c>
      <c r="F1473" s="5">
        <v>40.49</v>
      </c>
      <c r="G1473" s="5">
        <v>4.71</v>
      </c>
      <c r="H1473" s="2"/>
    </row>
    <row r="1474" spans="1:13">
      <c r="A1474" s="1">
        <f t="shared" si="30"/>
        <v>12358</v>
      </c>
      <c r="B1474" s="1">
        <v>5</v>
      </c>
      <c r="C1474" s="1">
        <v>-3</v>
      </c>
      <c r="D1474" s="2">
        <v>8</v>
      </c>
      <c r="E1474" s="5">
        <v>28.15</v>
      </c>
      <c r="F1474" s="5">
        <v>26.14</v>
      </c>
      <c r="G1474" s="5">
        <v>3.94</v>
      </c>
      <c r="H1474" s="2"/>
    </row>
    <row r="1475" spans="1:13">
      <c r="A1475" s="1">
        <f t="shared" si="30"/>
        <v>12359</v>
      </c>
      <c r="B1475" s="1">
        <v>5</v>
      </c>
      <c r="C1475" s="1">
        <v>-3</v>
      </c>
      <c r="D1475" s="2">
        <v>9</v>
      </c>
      <c r="E1475" s="5">
        <v>206.28</v>
      </c>
      <c r="F1475" s="5">
        <v>216.99</v>
      </c>
      <c r="G1475" s="5">
        <v>8.69</v>
      </c>
      <c r="H1475" s="2"/>
    </row>
    <row r="1476" spans="1:13">
      <c r="A1476" s="1">
        <f t="shared" si="30"/>
        <v>12360</v>
      </c>
      <c r="B1476" s="1">
        <v>5</v>
      </c>
      <c r="C1476" s="1">
        <v>-3</v>
      </c>
      <c r="D1476" s="2">
        <v>10</v>
      </c>
      <c r="E1476" s="5">
        <v>55.36</v>
      </c>
      <c r="F1476" s="5">
        <v>58.72</v>
      </c>
      <c r="G1476" s="5">
        <v>5.77</v>
      </c>
      <c r="H1476" s="2"/>
    </row>
    <row r="1477" spans="1:13">
      <c r="A1477" s="1">
        <f t="shared" si="30"/>
        <v>12361</v>
      </c>
      <c r="B1477" s="1">
        <v>5</v>
      </c>
      <c r="C1477" s="1">
        <v>-3</v>
      </c>
      <c r="D1477" s="2">
        <v>11</v>
      </c>
      <c r="E1477" s="5">
        <v>102.97</v>
      </c>
      <c r="F1477" s="5">
        <v>100.18</v>
      </c>
      <c r="G1477" s="5">
        <v>6.78</v>
      </c>
      <c r="H1477" s="2"/>
    </row>
    <row r="1478" spans="1:13">
      <c r="A1478" s="1">
        <f t="shared" si="30"/>
        <v>12399</v>
      </c>
      <c r="B1478" s="1">
        <v>5</v>
      </c>
      <c r="C1478" s="1">
        <v>-2</v>
      </c>
      <c r="D1478" s="2">
        <v>-1</v>
      </c>
      <c r="E1478" s="5">
        <v>117.72</v>
      </c>
      <c r="F1478" s="5">
        <v>109.13</v>
      </c>
      <c r="G1478" s="5">
        <v>4.05</v>
      </c>
      <c r="H1478" s="2"/>
    </row>
    <row r="1479" spans="1:13">
      <c r="A1479" s="1">
        <f t="shared" si="30"/>
        <v>12400</v>
      </c>
      <c r="B1479" s="1">
        <v>5</v>
      </c>
      <c r="C1479" s="1">
        <v>-2</v>
      </c>
      <c r="D1479" s="2">
        <v>0</v>
      </c>
      <c r="E1479" s="5">
        <v>1642.7</v>
      </c>
      <c r="F1479" s="5">
        <v>1706.2</v>
      </c>
      <c r="G1479" s="5">
        <v>30.79</v>
      </c>
      <c r="H1479" s="2"/>
    </row>
    <row r="1480" spans="1:13">
      <c r="A1480" s="1">
        <f t="shared" si="30"/>
        <v>12401</v>
      </c>
      <c r="B1480" s="1">
        <v>5</v>
      </c>
      <c r="C1480" s="1">
        <v>-2</v>
      </c>
      <c r="D1480" s="2">
        <v>1</v>
      </c>
      <c r="E1480" s="5">
        <v>62.34</v>
      </c>
      <c r="F1480" s="5">
        <v>63.69</v>
      </c>
      <c r="G1480" s="5">
        <v>3.52</v>
      </c>
      <c r="H1480" s="2"/>
    </row>
    <row r="1481" spans="1:13">
      <c r="A1481" s="1">
        <f t="shared" si="30"/>
        <v>12402</v>
      </c>
      <c r="B1481" s="1">
        <v>5</v>
      </c>
      <c r="C1481" s="1">
        <v>-2</v>
      </c>
      <c r="D1481" s="2">
        <v>2</v>
      </c>
      <c r="E1481" s="5">
        <v>404.42</v>
      </c>
      <c r="F1481" s="5">
        <v>398.65</v>
      </c>
      <c r="G1481" s="5">
        <v>10.54</v>
      </c>
      <c r="H1481" s="2"/>
      <c r="I1481" s="1"/>
      <c r="J1481" s="1"/>
      <c r="K1481" s="2"/>
      <c r="L1481" s="5"/>
      <c r="M1481" s="5"/>
    </row>
    <row r="1482" spans="1:13">
      <c r="A1482" s="1">
        <f t="shared" si="30"/>
        <v>12403</v>
      </c>
      <c r="B1482" s="1">
        <v>5</v>
      </c>
      <c r="C1482" s="1">
        <v>-2</v>
      </c>
      <c r="D1482" s="2">
        <v>3</v>
      </c>
      <c r="E1482" s="5">
        <v>101.63</v>
      </c>
      <c r="F1482" s="5">
        <v>106.86</v>
      </c>
      <c r="G1482" s="5">
        <v>5.34</v>
      </c>
      <c r="H1482" s="2"/>
      <c r="I1482" s="1"/>
      <c r="J1482" s="1"/>
      <c r="K1482" s="2"/>
      <c r="L1482" s="5"/>
      <c r="M1482" s="5"/>
    </row>
    <row r="1483" spans="1:13">
      <c r="A1483" s="1">
        <f t="shared" si="30"/>
        <v>12404</v>
      </c>
      <c r="B1483" s="1">
        <v>5</v>
      </c>
      <c r="C1483" s="1">
        <v>-2</v>
      </c>
      <c r="D1483" s="2">
        <v>4</v>
      </c>
      <c r="E1483" s="5">
        <v>418.31</v>
      </c>
      <c r="F1483" s="5">
        <v>421.36</v>
      </c>
      <c r="G1483" s="5">
        <v>9.19</v>
      </c>
      <c r="H1483" s="2"/>
      <c r="I1483" s="1"/>
      <c r="J1483" s="1"/>
      <c r="K1483" s="2"/>
      <c r="L1483" s="5"/>
      <c r="M1483" s="5"/>
    </row>
    <row r="1484" spans="1:13">
      <c r="A1484" s="1">
        <f t="shared" si="30"/>
        <v>12405</v>
      </c>
      <c r="B1484" s="1">
        <v>5</v>
      </c>
      <c r="C1484" s="1">
        <v>-2</v>
      </c>
      <c r="D1484" s="2">
        <v>5</v>
      </c>
      <c r="E1484" s="5">
        <v>47.88</v>
      </c>
      <c r="F1484" s="5">
        <v>49.84</v>
      </c>
      <c r="G1484" s="5">
        <v>3.83</v>
      </c>
      <c r="H1484" s="2"/>
    </row>
    <row r="1485" spans="1:13">
      <c r="A1485" s="1">
        <f t="shared" si="30"/>
        <v>12406</v>
      </c>
      <c r="B1485" s="1">
        <v>5</v>
      </c>
      <c r="C1485" s="1">
        <v>-2</v>
      </c>
      <c r="D1485" s="2">
        <v>6</v>
      </c>
      <c r="E1485" s="5">
        <v>521.72</v>
      </c>
      <c r="F1485" s="5">
        <v>547.46</v>
      </c>
      <c r="G1485" s="5">
        <v>11.48</v>
      </c>
      <c r="H1485" s="2"/>
    </row>
    <row r="1486" spans="1:13">
      <c r="A1486" s="1">
        <f t="shared" si="30"/>
        <v>12407</v>
      </c>
      <c r="B1486" s="1">
        <v>5</v>
      </c>
      <c r="C1486" s="1">
        <v>-2</v>
      </c>
      <c r="D1486" s="2">
        <v>7</v>
      </c>
      <c r="E1486" s="5">
        <v>103.17</v>
      </c>
      <c r="F1486" s="5">
        <v>105.32</v>
      </c>
      <c r="G1486" s="5">
        <v>6.49</v>
      </c>
      <c r="H1486" s="2"/>
    </row>
    <row r="1487" spans="1:13">
      <c r="A1487" s="1">
        <f t="shared" si="30"/>
        <v>12408</v>
      </c>
      <c r="B1487" s="1">
        <v>5</v>
      </c>
      <c r="C1487" s="1">
        <v>-2</v>
      </c>
      <c r="D1487" s="2">
        <v>8</v>
      </c>
      <c r="E1487" s="5">
        <v>108.91</v>
      </c>
      <c r="F1487" s="5">
        <v>106.36</v>
      </c>
      <c r="G1487" s="5">
        <v>5.75</v>
      </c>
      <c r="H1487" s="2"/>
    </row>
    <row r="1488" spans="1:13">
      <c r="A1488" s="1">
        <f t="shared" si="30"/>
        <v>12409</v>
      </c>
      <c r="B1488" s="1">
        <v>5</v>
      </c>
      <c r="C1488" s="1">
        <v>-2</v>
      </c>
      <c r="D1488" s="2">
        <v>9</v>
      </c>
      <c r="E1488" s="5">
        <v>57.71</v>
      </c>
      <c r="F1488" s="5">
        <v>40.17</v>
      </c>
      <c r="G1488" s="5">
        <v>5.68</v>
      </c>
      <c r="H1488" s="2"/>
    </row>
    <row r="1489" spans="1:13">
      <c r="A1489" s="1">
        <f t="shared" si="30"/>
        <v>12410</v>
      </c>
      <c r="B1489" s="1">
        <v>5</v>
      </c>
      <c r="C1489" s="1">
        <v>-2</v>
      </c>
      <c r="D1489" s="2">
        <v>10</v>
      </c>
      <c r="E1489" s="5">
        <v>184.32</v>
      </c>
      <c r="F1489" s="5">
        <v>207.74</v>
      </c>
      <c r="G1489" s="5">
        <v>8.41</v>
      </c>
      <c r="H1489" s="2"/>
    </row>
    <row r="1490" spans="1:13">
      <c r="A1490" s="1">
        <f t="shared" si="30"/>
        <v>12411</v>
      </c>
      <c r="B1490" s="1">
        <v>5</v>
      </c>
      <c r="C1490" s="1">
        <v>-2</v>
      </c>
      <c r="D1490" s="2">
        <v>11</v>
      </c>
      <c r="E1490" s="5">
        <v>69.180000000000007</v>
      </c>
      <c r="F1490" s="5">
        <v>66.92</v>
      </c>
      <c r="G1490" s="5">
        <v>5.64</v>
      </c>
      <c r="H1490" s="2"/>
    </row>
    <row r="1491" spans="1:13">
      <c r="A1491" s="1">
        <f t="shared" si="30"/>
        <v>12412</v>
      </c>
      <c r="B1491" s="1">
        <v>5</v>
      </c>
      <c r="C1491" s="1">
        <v>-2</v>
      </c>
      <c r="D1491" s="2">
        <v>12</v>
      </c>
      <c r="E1491" s="5">
        <v>121.81</v>
      </c>
      <c r="F1491" s="5">
        <v>125.59</v>
      </c>
      <c r="G1491" s="5">
        <v>7.61</v>
      </c>
      <c r="H1491" s="2"/>
    </row>
    <row r="1492" spans="1:13">
      <c r="A1492" s="1">
        <f t="shared" si="30"/>
        <v>12448</v>
      </c>
      <c r="B1492" s="1">
        <v>5</v>
      </c>
      <c r="C1492" s="1">
        <v>-1</v>
      </c>
      <c r="D1492" s="2">
        <v>-2</v>
      </c>
      <c r="E1492" s="5">
        <v>80.95</v>
      </c>
      <c r="F1492" s="5">
        <v>77.47</v>
      </c>
      <c r="G1492" s="5">
        <v>3.57</v>
      </c>
      <c r="H1492" s="2"/>
    </row>
    <row r="1493" spans="1:13">
      <c r="A1493" s="1">
        <f t="shared" si="30"/>
        <v>12449</v>
      </c>
      <c r="B1493" s="1">
        <v>5</v>
      </c>
      <c r="C1493" s="1">
        <v>-1</v>
      </c>
      <c r="D1493" s="2">
        <v>-1</v>
      </c>
      <c r="E1493" s="5">
        <v>393.17</v>
      </c>
      <c r="F1493" s="5">
        <v>398.13</v>
      </c>
      <c r="G1493" s="5">
        <v>10.25</v>
      </c>
      <c r="H1493" s="2"/>
    </row>
    <row r="1494" spans="1:13">
      <c r="A1494" s="1">
        <f t="shared" si="30"/>
        <v>12450</v>
      </c>
      <c r="B1494" s="1">
        <v>5</v>
      </c>
      <c r="C1494" s="1">
        <v>-1</v>
      </c>
      <c r="D1494" s="2">
        <v>0</v>
      </c>
      <c r="E1494" s="5">
        <v>335.09</v>
      </c>
      <c r="F1494" s="5">
        <v>353.4</v>
      </c>
      <c r="G1494" s="5">
        <v>6.74</v>
      </c>
      <c r="H1494" s="2"/>
    </row>
    <row r="1495" spans="1:13">
      <c r="A1495" s="1">
        <f t="shared" si="30"/>
        <v>12451</v>
      </c>
      <c r="B1495" s="1">
        <v>5</v>
      </c>
      <c r="C1495" s="1">
        <v>-1</v>
      </c>
      <c r="D1495" s="2">
        <v>1</v>
      </c>
      <c r="E1495" s="5">
        <v>883.72</v>
      </c>
      <c r="F1495" s="5">
        <v>944.82</v>
      </c>
      <c r="G1495" s="5">
        <v>12.54</v>
      </c>
      <c r="H1495" s="2"/>
    </row>
    <row r="1496" spans="1:13">
      <c r="A1496" s="1">
        <f t="shared" si="30"/>
        <v>12452</v>
      </c>
      <c r="B1496" s="1">
        <v>5</v>
      </c>
      <c r="C1496" s="1">
        <v>-1</v>
      </c>
      <c r="D1496" s="2">
        <v>2</v>
      </c>
      <c r="E1496" s="5">
        <v>680.2</v>
      </c>
      <c r="F1496" s="5">
        <v>709.52</v>
      </c>
      <c r="G1496" s="5">
        <v>10.86</v>
      </c>
      <c r="H1496" s="2"/>
    </row>
    <row r="1497" spans="1:13">
      <c r="A1497" s="1">
        <f t="shared" si="30"/>
        <v>12453</v>
      </c>
      <c r="B1497" s="1">
        <v>5</v>
      </c>
      <c r="C1497" s="1">
        <v>-1</v>
      </c>
      <c r="D1497" s="2">
        <v>3</v>
      </c>
      <c r="E1497" s="5">
        <v>234.75</v>
      </c>
      <c r="F1497" s="5">
        <v>253.5</v>
      </c>
      <c r="G1497" s="5">
        <v>6.87</v>
      </c>
      <c r="H1497" s="2"/>
    </row>
    <row r="1498" spans="1:13">
      <c r="A1498" s="1">
        <f t="shared" si="30"/>
        <v>12454</v>
      </c>
      <c r="B1498" s="1">
        <v>5</v>
      </c>
      <c r="C1498" s="1">
        <v>-1</v>
      </c>
      <c r="D1498" s="2">
        <v>4</v>
      </c>
      <c r="E1498" s="5">
        <v>549.02</v>
      </c>
      <c r="F1498" s="5">
        <v>585.95000000000005</v>
      </c>
      <c r="G1498" s="5">
        <v>10.52</v>
      </c>
      <c r="H1498" s="2"/>
    </row>
    <row r="1499" spans="1:13">
      <c r="A1499" s="1">
        <f t="shared" si="30"/>
        <v>12455</v>
      </c>
      <c r="B1499" s="1">
        <v>5</v>
      </c>
      <c r="C1499" s="1">
        <v>-1</v>
      </c>
      <c r="D1499" s="2">
        <v>5</v>
      </c>
      <c r="E1499" s="5">
        <v>180.02</v>
      </c>
      <c r="F1499" s="5">
        <v>165.37</v>
      </c>
      <c r="G1499" s="5">
        <v>7.15</v>
      </c>
      <c r="H1499" s="2"/>
    </row>
    <row r="1500" spans="1:13">
      <c r="A1500" s="1">
        <f t="shared" si="30"/>
        <v>12456</v>
      </c>
      <c r="B1500" s="1">
        <v>5</v>
      </c>
      <c r="C1500" s="1">
        <v>-1</v>
      </c>
      <c r="D1500" s="2">
        <v>6</v>
      </c>
      <c r="E1500" s="5">
        <v>793.26</v>
      </c>
      <c r="F1500" s="5">
        <v>851.94</v>
      </c>
      <c r="G1500" s="5">
        <v>13.67</v>
      </c>
      <c r="H1500" s="2"/>
    </row>
    <row r="1501" spans="1:13">
      <c r="A1501" s="1">
        <f t="shared" si="30"/>
        <v>12457</v>
      </c>
      <c r="B1501" s="1">
        <v>5</v>
      </c>
      <c r="C1501" s="1">
        <v>-1</v>
      </c>
      <c r="D1501" s="2">
        <v>7</v>
      </c>
      <c r="E1501" s="5">
        <v>189.08</v>
      </c>
      <c r="F1501" s="5">
        <v>190.65</v>
      </c>
      <c r="G1501" s="5">
        <v>6.77</v>
      </c>
      <c r="H1501" s="2"/>
    </row>
    <row r="1502" spans="1:13">
      <c r="A1502" s="1">
        <f t="shared" si="30"/>
        <v>12458</v>
      </c>
      <c r="B1502" s="1">
        <v>5</v>
      </c>
      <c r="C1502" s="1">
        <v>-1</v>
      </c>
      <c r="D1502" s="2">
        <v>8</v>
      </c>
      <c r="E1502" s="5">
        <v>296.64999999999998</v>
      </c>
      <c r="F1502" s="5">
        <v>329.66</v>
      </c>
      <c r="G1502" s="5">
        <v>8.8699999999999992</v>
      </c>
      <c r="H1502" s="2"/>
    </row>
    <row r="1503" spans="1:13">
      <c r="A1503" s="1">
        <f t="shared" si="30"/>
        <v>12459</v>
      </c>
      <c r="B1503" s="1">
        <v>5</v>
      </c>
      <c r="C1503" s="1">
        <v>-1</v>
      </c>
      <c r="D1503" s="2">
        <v>9</v>
      </c>
      <c r="E1503" s="5">
        <v>43.43</v>
      </c>
      <c r="F1503" s="5">
        <v>33.479999999999997</v>
      </c>
      <c r="G1503" s="5">
        <v>4.08</v>
      </c>
      <c r="H1503" s="2"/>
    </row>
    <row r="1504" spans="1:13">
      <c r="A1504" s="1">
        <f t="shared" si="30"/>
        <v>12460</v>
      </c>
      <c r="B1504" s="1">
        <v>5</v>
      </c>
      <c r="C1504" s="1">
        <v>-1</v>
      </c>
      <c r="D1504" s="2">
        <v>10</v>
      </c>
      <c r="E1504" s="5">
        <v>194.68</v>
      </c>
      <c r="F1504" s="5">
        <v>212.92</v>
      </c>
      <c r="G1504" s="5">
        <v>8.27</v>
      </c>
      <c r="H1504" s="2"/>
      <c r="I1504" s="1"/>
      <c r="J1504" s="1"/>
      <c r="K1504" s="2"/>
      <c r="L1504" s="5"/>
      <c r="M1504" s="5"/>
    </row>
    <row r="1505" spans="1:13">
      <c r="A1505" s="1">
        <f t="shared" si="30"/>
        <v>12461</v>
      </c>
      <c r="B1505" s="1">
        <v>5</v>
      </c>
      <c r="C1505" s="1">
        <v>-1</v>
      </c>
      <c r="D1505" s="2">
        <v>11</v>
      </c>
      <c r="E1505" s="5">
        <v>22.85</v>
      </c>
      <c r="F1505" s="5">
        <v>16.350000000000001</v>
      </c>
      <c r="G1505" s="5">
        <v>3.76</v>
      </c>
      <c r="H1505" s="2"/>
      <c r="I1505" s="1"/>
      <c r="J1505" s="1"/>
      <c r="K1505" s="2"/>
      <c r="L1505" s="5"/>
      <c r="M1505" s="5"/>
    </row>
    <row r="1506" spans="1:13">
      <c r="A1506" s="1">
        <f t="shared" si="30"/>
        <v>12462</v>
      </c>
      <c r="B1506" s="1">
        <v>5</v>
      </c>
      <c r="C1506" s="1">
        <v>-1</v>
      </c>
      <c r="D1506" s="2">
        <v>12</v>
      </c>
      <c r="E1506" s="5">
        <v>16.91</v>
      </c>
      <c r="F1506" s="5">
        <v>13.07</v>
      </c>
      <c r="G1506" s="5">
        <v>5.69</v>
      </c>
      <c r="H1506" s="2"/>
      <c r="I1506" s="1"/>
      <c r="J1506" s="1"/>
      <c r="K1506" s="2"/>
      <c r="L1506" s="5"/>
      <c r="M1506" s="5"/>
    </row>
    <row r="1507" spans="1:13">
      <c r="A1507" s="1">
        <f t="shared" si="30"/>
        <v>12497</v>
      </c>
      <c r="B1507" s="1">
        <v>5</v>
      </c>
      <c r="C1507" s="1">
        <v>0</v>
      </c>
      <c r="D1507" s="2">
        <v>-3</v>
      </c>
      <c r="E1507" s="5">
        <v>1079.67</v>
      </c>
      <c r="F1507" s="5">
        <v>1061.19</v>
      </c>
      <c r="G1507" s="5">
        <v>21.17</v>
      </c>
      <c r="H1507" s="2"/>
    </row>
    <row r="1508" spans="1:13">
      <c r="A1508" s="1">
        <f t="shared" si="30"/>
        <v>12498</v>
      </c>
      <c r="B1508" s="1">
        <v>5</v>
      </c>
      <c r="C1508" s="1">
        <v>0</v>
      </c>
      <c r="D1508" s="2">
        <v>-2</v>
      </c>
      <c r="E1508" s="5">
        <v>76.150000000000006</v>
      </c>
      <c r="F1508" s="5">
        <v>71.36</v>
      </c>
      <c r="G1508" s="5">
        <v>3.44</v>
      </c>
      <c r="H1508" s="2"/>
    </row>
    <row r="1509" spans="1:13">
      <c r="A1509" s="1">
        <f t="shared" si="30"/>
        <v>12499</v>
      </c>
      <c r="B1509" s="1">
        <v>5</v>
      </c>
      <c r="C1509" s="1">
        <v>0</v>
      </c>
      <c r="D1509" s="2">
        <v>-1</v>
      </c>
      <c r="E1509" s="5">
        <v>1598.16</v>
      </c>
      <c r="F1509" s="5">
        <v>1587.89</v>
      </c>
      <c r="G1509" s="5">
        <v>17.3</v>
      </c>
      <c r="H1509" s="2"/>
    </row>
    <row r="1510" spans="1:13">
      <c r="A1510" s="1">
        <f t="shared" si="30"/>
        <v>12500</v>
      </c>
      <c r="B1510" s="1">
        <v>5</v>
      </c>
      <c r="C1510" s="1">
        <v>0</v>
      </c>
      <c r="D1510" s="2">
        <v>0</v>
      </c>
      <c r="E1510" s="5">
        <v>133.58000000000001</v>
      </c>
      <c r="F1510" s="5">
        <v>124.04</v>
      </c>
      <c r="G1510" s="5">
        <v>4.24</v>
      </c>
      <c r="H1510" s="2"/>
    </row>
    <row r="1511" spans="1:13">
      <c r="A1511" s="1">
        <f t="shared" si="30"/>
        <v>12501</v>
      </c>
      <c r="B1511" s="1">
        <v>5</v>
      </c>
      <c r="C1511" s="1">
        <v>0</v>
      </c>
      <c r="D1511" s="2">
        <v>1</v>
      </c>
      <c r="E1511" s="5">
        <v>2692.34</v>
      </c>
      <c r="F1511" s="5">
        <v>2816.86</v>
      </c>
      <c r="G1511" s="5">
        <v>26.21</v>
      </c>
      <c r="H1511" s="2"/>
    </row>
    <row r="1512" spans="1:13">
      <c r="A1512" s="1">
        <f t="shared" si="30"/>
        <v>12502</v>
      </c>
      <c r="B1512" s="1">
        <v>5</v>
      </c>
      <c r="C1512" s="1">
        <v>0</v>
      </c>
      <c r="D1512" s="2">
        <v>2</v>
      </c>
      <c r="E1512" s="5">
        <v>406.05</v>
      </c>
      <c r="F1512" s="5">
        <v>406.48</v>
      </c>
      <c r="G1512" s="5">
        <v>7.9</v>
      </c>
      <c r="H1512" s="2"/>
    </row>
    <row r="1513" spans="1:13">
      <c r="A1513" s="1">
        <f t="shared" si="30"/>
        <v>12503</v>
      </c>
      <c r="B1513" s="1">
        <v>5</v>
      </c>
      <c r="C1513" s="1">
        <v>0</v>
      </c>
      <c r="D1513" s="2">
        <v>3</v>
      </c>
      <c r="E1513" s="5">
        <v>53.24</v>
      </c>
      <c r="F1513" s="5">
        <v>46.09</v>
      </c>
      <c r="G1513" s="5">
        <v>3.12</v>
      </c>
      <c r="H1513" s="2"/>
    </row>
    <row r="1514" spans="1:13">
      <c r="A1514" s="1">
        <f t="shared" si="30"/>
        <v>12504</v>
      </c>
      <c r="B1514" s="1">
        <v>5</v>
      </c>
      <c r="C1514" s="1">
        <v>0</v>
      </c>
      <c r="D1514" s="2">
        <v>4</v>
      </c>
      <c r="E1514" s="5">
        <v>335.3</v>
      </c>
      <c r="F1514" s="5">
        <v>336.12</v>
      </c>
      <c r="G1514" s="5">
        <v>8.0500000000000007</v>
      </c>
      <c r="H1514" s="2"/>
    </row>
    <row r="1515" spans="1:13">
      <c r="A1515" s="1">
        <f t="shared" si="30"/>
        <v>12505</v>
      </c>
      <c r="B1515" s="1">
        <v>5</v>
      </c>
      <c r="C1515" s="1">
        <v>0</v>
      </c>
      <c r="D1515" s="2">
        <v>5</v>
      </c>
      <c r="E1515" s="5">
        <v>79.510000000000005</v>
      </c>
      <c r="F1515" s="5">
        <v>84.63</v>
      </c>
      <c r="G1515" s="5">
        <v>4.18</v>
      </c>
      <c r="H1515" s="2"/>
    </row>
    <row r="1516" spans="1:13">
      <c r="A1516" s="1">
        <f t="shared" si="30"/>
        <v>12506</v>
      </c>
      <c r="B1516" s="1">
        <v>5</v>
      </c>
      <c r="C1516" s="1">
        <v>0</v>
      </c>
      <c r="D1516" s="2">
        <v>6</v>
      </c>
      <c r="E1516" s="5">
        <v>90.91</v>
      </c>
      <c r="F1516" s="5">
        <v>98.55</v>
      </c>
      <c r="G1516" s="5">
        <v>5.12</v>
      </c>
      <c r="H1516" s="2"/>
    </row>
    <row r="1517" spans="1:13">
      <c r="A1517" s="1">
        <f t="shared" si="30"/>
        <v>12507</v>
      </c>
      <c r="B1517" s="1">
        <v>5</v>
      </c>
      <c r="C1517" s="1">
        <v>0</v>
      </c>
      <c r="D1517" s="2">
        <v>7</v>
      </c>
      <c r="E1517" s="5">
        <v>66.97</v>
      </c>
      <c r="F1517" s="5">
        <v>80.55</v>
      </c>
      <c r="G1517" s="5">
        <v>5.25</v>
      </c>
      <c r="H1517" s="2"/>
    </row>
    <row r="1518" spans="1:13">
      <c r="A1518" s="1">
        <f t="shared" si="30"/>
        <v>12508</v>
      </c>
      <c r="B1518" s="1">
        <v>5</v>
      </c>
      <c r="C1518" s="1">
        <v>0</v>
      </c>
      <c r="D1518" s="2">
        <v>8</v>
      </c>
      <c r="E1518" s="5">
        <v>196.19</v>
      </c>
      <c r="F1518" s="5">
        <v>190.81</v>
      </c>
      <c r="G1518" s="5">
        <v>6.68</v>
      </c>
      <c r="H1518" s="2"/>
    </row>
    <row r="1519" spans="1:13">
      <c r="A1519" s="1">
        <f t="shared" si="30"/>
        <v>12509</v>
      </c>
      <c r="B1519" s="1">
        <v>5</v>
      </c>
      <c r="C1519" s="1">
        <v>0</v>
      </c>
      <c r="D1519" s="2">
        <v>9</v>
      </c>
      <c r="E1519" s="5">
        <v>353.41</v>
      </c>
      <c r="F1519" s="5">
        <v>384.36</v>
      </c>
      <c r="G1519" s="5">
        <v>9.32</v>
      </c>
      <c r="H1519" s="2"/>
    </row>
    <row r="1520" spans="1:13">
      <c r="A1520" s="1">
        <f t="shared" si="30"/>
        <v>12510</v>
      </c>
      <c r="B1520" s="1">
        <v>5</v>
      </c>
      <c r="C1520" s="1">
        <v>0</v>
      </c>
      <c r="D1520" s="2">
        <v>10</v>
      </c>
      <c r="E1520" s="5">
        <v>288.73</v>
      </c>
      <c r="F1520" s="5">
        <v>291.17</v>
      </c>
      <c r="G1520" s="5">
        <v>8.9499999999999993</v>
      </c>
      <c r="H1520" s="2"/>
    </row>
    <row r="1521" spans="1:13">
      <c r="A1521" s="1">
        <f t="shared" si="30"/>
        <v>12511</v>
      </c>
      <c r="B1521" s="1">
        <v>5</v>
      </c>
      <c r="C1521" s="1">
        <v>0</v>
      </c>
      <c r="D1521" s="2">
        <v>11</v>
      </c>
      <c r="E1521" s="5">
        <v>89.72</v>
      </c>
      <c r="F1521" s="5">
        <v>97.81</v>
      </c>
      <c r="G1521" s="5">
        <v>5.77</v>
      </c>
      <c r="H1521" s="2"/>
    </row>
    <row r="1522" spans="1:13">
      <c r="A1522" s="1">
        <f t="shared" si="30"/>
        <v>12513</v>
      </c>
      <c r="B1522" s="1">
        <v>5</v>
      </c>
      <c r="C1522" s="1">
        <v>0</v>
      </c>
      <c r="D1522" s="2">
        <v>13</v>
      </c>
      <c r="E1522" s="5">
        <v>248.61</v>
      </c>
      <c r="F1522" s="5">
        <v>258.07</v>
      </c>
      <c r="G1522" s="5">
        <v>15.1</v>
      </c>
      <c r="H1522" s="2"/>
    </row>
    <row r="1523" spans="1:13">
      <c r="A1523" s="1">
        <f t="shared" si="30"/>
        <v>12544</v>
      </c>
      <c r="B1523" s="1">
        <v>5</v>
      </c>
      <c r="C1523" s="1">
        <v>1</v>
      </c>
      <c r="D1523" s="2">
        <v>-6</v>
      </c>
      <c r="E1523" s="5">
        <v>112.02</v>
      </c>
      <c r="F1523" s="5">
        <v>114.9</v>
      </c>
      <c r="G1523" s="5">
        <v>9.32</v>
      </c>
      <c r="H1523" s="2"/>
    </row>
    <row r="1524" spans="1:13">
      <c r="A1524" s="1">
        <f t="shared" si="30"/>
        <v>12545</v>
      </c>
      <c r="B1524" s="1">
        <v>5</v>
      </c>
      <c r="C1524" s="1">
        <v>1</v>
      </c>
      <c r="D1524" s="2">
        <v>-5</v>
      </c>
      <c r="E1524" s="5">
        <v>393.39</v>
      </c>
      <c r="F1524" s="5">
        <v>390.92</v>
      </c>
      <c r="G1524" s="5">
        <v>13.02</v>
      </c>
      <c r="H1524" s="2"/>
    </row>
    <row r="1525" spans="1:13">
      <c r="A1525" s="1">
        <f t="shared" si="30"/>
        <v>12546</v>
      </c>
      <c r="B1525" s="1">
        <v>5</v>
      </c>
      <c r="C1525" s="1">
        <v>1</v>
      </c>
      <c r="D1525" s="2">
        <v>-4</v>
      </c>
      <c r="E1525" s="5">
        <v>99.45</v>
      </c>
      <c r="F1525" s="5">
        <v>100.43</v>
      </c>
      <c r="G1525" s="5">
        <v>7.56</v>
      </c>
      <c r="H1525" s="2"/>
    </row>
    <row r="1526" spans="1:13">
      <c r="A1526" s="1">
        <f t="shared" si="30"/>
        <v>12547</v>
      </c>
      <c r="B1526" s="1">
        <v>5</v>
      </c>
      <c r="C1526" s="1">
        <v>1</v>
      </c>
      <c r="D1526" s="2">
        <v>-3</v>
      </c>
      <c r="E1526" s="5">
        <v>259.47000000000003</v>
      </c>
      <c r="F1526" s="5">
        <v>257</v>
      </c>
      <c r="G1526" s="5">
        <v>10.18</v>
      </c>
      <c r="H1526" s="2"/>
      <c r="I1526" s="1"/>
      <c r="J1526" s="1"/>
      <c r="K1526" s="2"/>
      <c r="L1526" s="5"/>
      <c r="M1526" s="5"/>
    </row>
    <row r="1527" spans="1:13">
      <c r="A1527" s="1">
        <f t="shared" si="30"/>
        <v>12548</v>
      </c>
      <c r="B1527" s="1">
        <v>5</v>
      </c>
      <c r="C1527" s="1">
        <v>1</v>
      </c>
      <c r="D1527" s="2">
        <v>-2</v>
      </c>
      <c r="E1527" s="5">
        <v>159.80000000000001</v>
      </c>
      <c r="F1527" s="5">
        <v>174.9</v>
      </c>
      <c r="G1527" s="5">
        <v>8.0299999999999994</v>
      </c>
      <c r="H1527" s="2"/>
    </row>
    <row r="1528" spans="1:13">
      <c r="A1528" s="1">
        <f t="shared" si="30"/>
        <v>12549</v>
      </c>
      <c r="B1528" s="1">
        <v>5</v>
      </c>
      <c r="C1528" s="1">
        <v>1</v>
      </c>
      <c r="D1528" s="2">
        <v>-1</v>
      </c>
      <c r="E1528" s="5">
        <v>1220.19</v>
      </c>
      <c r="F1528" s="5">
        <v>1302.58</v>
      </c>
      <c r="G1528" s="5">
        <v>15.38</v>
      </c>
      <c r="H1528" s="2"/>
    </row>
    <row r="1529" spans="1:13">
      <c r="A1529" s="1">
        <f t="shared" ref="A1529:A1592" si="31">ABS(2500*B1529+50*C1529+D1529)</f>
        <v>12550</v>
      </c>
      <c r="B1529" s="1">
        <v>5</v>
      </c>
      <c r="C1529" s="1">
        <v>1</v>
      </c>
      <c r="D1529" s="2">
        <v>0</v>
      </c>
      <c r="E1529" s="5">
        <v>1117.58</v>
      </c>
      <c r="F1529" s="5">
        <v>1197.31</v>
      </c>
      <c r="G1529" s="5">
        <v>14.5</v>
      </c>
      <c r="H1529" s="2"/>
    </row>
    <row r="1530" spans="1:13">
      <c r="A1530" s="1">
        <f t="shared" si="31"/>
        <v>12551</v>
      </c>
      <c r="B1530" s="1">
        <v>5</v>
      </c>
      <c r="C1530" s="1">
        <v>1</v>
      </c>
      <c r="D1530" s="2">
        <v>1</v>
      </c>
      <c r="E1530" s="5">
        <v>420.22</v>
      </c>
      <c r="F1530" s="5">
        <v>408.98</v>
      </c>
      <c r="G1530" s="5">
        <v>7.76</v>
      </c>
      <c r="H1530" s="2"/>
    </row>
    <row r="1531" spans="1:13">
      <c r="A1531" s="1">
        <f t="shared" si="31"/>
        <v>12552</v>
      </c>
      <c r="B1531" s="1">
        <v>5</v>
      </c>
      <c r="C1531" s="1">
        <v>1</v>
      </c>
      <c r="D1531" s="2">
        <v>2</v>
      </c>
      <c r="E1531" s="5">
        <v>364.03</v>
      </c>
      <c r="F1531" s="5">
        <v>341.45</v>
      </c>
      <c r="G1531" s="5">
        <v>6.72</v>
      </c>
      <c r="H1531" s="2"/>
    </row>
    <row r="1532" spans="1:13">
      <c r="A1532" s="1">
        <f t="shared" si="31"/>
        <v>12553</v>
      </c>
      <c r="B1532" s="1">
        <v>5</v>
      </c>
      <c r="C1532" s="1">
        <v>1</v>
      </c>
      <c r="D1532" s="2">
        <v>3</v>
      </c>
      <c r="E1532" s="5">
        <v>803.08</v>
      </c>
      <c r="F1532" s="5">
        <v>841.32</v>
      </c>
      <c r="G1532" s="5">
        <v>11.58</v>
      </c>
      <c r="H1532" s="2"/>
    </row>
    <row r="1533" spans="1:13">
      <c r="A1533" s="1">
        <f t="shared" si="31"/>
        <v>12554</v>
      </c>
      <c r="B1533" s="1">
        <v>5</v>
      </c>
      <c r="C1533" s="1">
        <v>1</v>
      </c>
      <c r="D1533" s="2">
        <v>4</v>
      </c>
      <c r="E1533" s="5">
        <v>106.95</v>
      </c>
      <c r="F1533" s="5">
        <v>101.59</v>
      </c>
      <c r="G1533" s="5">
        <v>4.05</v>
      </c>
      <c r="H1533" s="2"/>
    </row>
    <row r="1534" spans="1:13">
      <c r="A1534" s="1">
        <f t="shared" si="31"/>
        <v>12555</v>
      </c>
      <c r="B1534" s="1">
        <v>5</v>
      </c>
      <c r="C1534" s="1">
        <v>1</v>
      </c>
      <c r="D1534" s="2">
        <v>5</v>
      </c>
      <c r="E1534" s="5">
        <v>863.6</v>
      </c>
      <c r="F1534" s="5">
        <v>945.92</v>
      </c>
      <c r="G1534" s="5">
        <v>12.98</v>
      </c>
      <c r="H1534" s="2"/>
    </row>
    <row r="1535" spans="1:13">
      <c r="A1535" s="1">
        <f t="shared" si="31"/>
        <v>12556</v>
      </c>
      <c r="B1535" s="1">
        <v>5</v>
      </c>
      <c r="C1535" s="1">
        <v>1</v>
      </c>
      <c r="D1535" s="2">
        <v>6</v>
      </c>
      <c r="E1535" s="5">
        <v>177.96</v>
      </c>
      <c r="F1535" s="5">
        <v>167.67</v>
      </c>
      <c r="G1535" s="5">
        <v>6.84</v>
      </c>
      <c r="H1535" s="2"/>
    </row>
    <row r="1536" spans="1:13">
      <c r="A1536" s="1">
        <f t="shared" si="31"/>
        <v>12557</v>
      </c>
      <c r="B1536" s="1">
        <v>5</v>
      </c>
      <c r="C1536" s="1">
        <v>1</v>
      </c>
      <c r="D1536" s="2">
        <v>7</v>
      </c>
      <c r="E1536" s="5">
        <v>329.22</v>
      </c>
      <c r="F1536" s="5">
        <v>316.22000000000003</v>
      </c>
      <c r="G1536" s="5">
        <v>7.55</v>
      </c>
      <c r="H1536" s="2"/>
    </row>
    <row r="1537" spans="1:13">
      <c r="A1537" s="1">
        <f t="shared" si="31"/>
        <v>12558</v>
      </c>
      <c r="B1537" s="1">
        <v>5</v>
      </c>
      <c r="C1537" s="1">
        <v>1</v>
      </c>
      <c r="D1537" s="2">
        <v>8</v>
      </c>
      <c r="E1537" s="5">
        <v>163.51</v>
      </c>
      <c r="F1537" s="5">
        <v>154.07</v>
      </c>
      <c r="G1537" s="5">
        <v>5.71</v>
      </c>
      <c r="H1537" s="2"/>
    </row>
    <row r="1538" spans="1:13">
      <c r="A1538" s="1">
        <f t="shared" si="31"/>
        <v>12559</v>
      </c>
      <c r="B1538" s="1">
        <v>5</v>
      </c>
      <c r="C1538" s="1">
        <v>1</v>
      </c>
      <c r="D1538" s="2">
        <v>9</v>
      </c>
      <c r="E1538" s="5">
        <v>232.95</v>
      </c>
      <c r="F1538" s="5">
        <v>232.72</v>
      </c>
      <c r="G1538" s="5">
        <v>7.21</v>
      </c>
      <c r="H1538" s="2"/>
    </row>
    <row r="1539" spans="1:13">
      <c r="A1539" s="1">
        <f t="shared" si="31"/>
        <v>12560</v>
      </c>
      <c r="B1539" s="1">
        <v>5</v>
      </c>
      <c r="C1539" s="1">
        <v>1</v>
      </c>
      <c r="D1539" s="2">
        <v>10</v>
      </c>
      <c r="E1539" s="5">
        <v>25.52</v>
      </c>
      <c r="F1539" s="5">
        <v>24.03</v>
      </c>
      <c r="G1539" s="5">
        <v>3.2</v>
      </c>
      <c r="H1539" s="2"/>
    </row>
    <row r="1540" spans="1:13">
      <c r="A1540" s="1">
        <f t="shared" si="31"/>
        <v>12561</v>
      </c>
      <c r="B1540" s="1">
        <v>5</v>
      </c>
      <c r="C1540" s="1">
        <v>1</v>
      </c>
      <c r="D1540" s="2">
        <v>11</v>
      </c>
      <c r="E1540" s="5">
        <v>14.46</v>
      </c>
      <c r="F1540" s="5">
        <v>11.97</v>
      </c>
      <c r="G1540" s="5">
        <v>2.79</v>
      </c>
      <c r="H1540" s="2"/>
    </row>
    <row r="1541" spans="1:13">
      <c r="A1541" s="1">
        <f t="shared" si="31"/>
        <v>12562</v>
      </c>
      <c r="B1541" s="1">
        <v>5</v>
      </c>
      <c r="C1541" s="1">
        <v>1</v>
      </c>
      <c r="D1541" s="2">
        <v>12</v>
      </c>
      <c r="E1541" s="5">
        <v>57.72</v>
      </c>
      <c r="F1541" s="5">
        <v>52.1</v>
      </c>
      <c r="G1541" s="5">
        <v>8.6199999999999992</v>
      </c>
      <c r="H1541" s="2"/>
    </row>
    <row r="1542" spans="1:13">
      <c r="A1542" s="1">
        <f t="shared" si="31"/>
        <v>12563</v>
      </c>
      <c r="B1542" s="1">
        <v>5</v>
      </c>
      <c r="C1542" s="1">
        <v>1</v>
      </c>
      <c r="D1542" s="2">
        <v>13</v>
      </c>
      <c r="E1542" s="5">
        <v>24.02</v>
      </c>
      <c r="F1542" s="5">
        <v>12.59</v>
      </c>
      <c r="G1542" s="5">
        <v>5.01</v>
      </c>
      <c r="H1542" s="2"/>
    </row>
    <row r="1543" spans="1:13">
      <c r="A1543" s="1">
        <f t="shared" si="31"/>
        <v>12589</v>
      </c>
      <c r="B1543" s="1">
        <v>5</v>
      </c>
      <c r="C1543" s="1">
        <v>2</v>
      </c>
      <c r="D1543" s="2">
        <v>-11</v>
      </c>
      <c r="E1543" s="5">
        <v>20.64</v>
      </c>
      <c r="F1543" s="5">
        <v>14.65</v>
      </c>
      <c r="G1543" s="5">
        <v>5.17</v>
      </c>
      <c r="H1543" s="2"/>
    </row>
    <row r="1544" spans="1:13">
      <c r="A1544" s="1">
        <f t="shared" si="31"/>
        <v>12590</v>
      </c>
      <c r="B1544" s="1">
        <v>5</v>
      </c>
      <c r="C1544" s="1">
        <v>2</v>
      </c>
      <c r="D1544" s="2">
        <v>-10</v>
      </c>
      <c r="E1544" s="5">
        <v>47.97</v>
      </c>
      <c r="F1544" s="5">
        <v>55.12</v>
      </c>
      <c r="G1544" s="5">
        <v>7</v>
      </c>
      <c r="H1544" s="2"/>
    </row>
    <row r="1545" spans="1:13">
      <c r="A1545" s="1">
        <f t="shared" si="31"/>
        <v>12591</v>
      </c>
      <c r="B1545" s="1">
        <v>5</v>
      </c>
      <c r="C1545" s="1">
        <v>2</v>
      </c>
      <c r="D1545" s="2">
        <v>-9</v>
      </c>
      <c r="E1545" s="5">
        <v>30.92</v>
      </c>
      <c r="F1545" s="5">
        <v>30.87</v>
      </c>
      <c r="G1545" s="5">
        <v>5.74</v>
      </c>
      <c r="H1545" s="2"/>
    </row>
    <row r="1546" spans="1:13">
      <c r="A1546" s="1">
        <f t="shared" si="31"/>
        <v>12592</v>
      </c>
      <c r="B1546" s="1">
        <v>5</v>
      </c>
      <c r="C1546" s="1">
        <v>2</v>
      </c>
      <c r="D1546" s="2">
        <v>-8</v>
      </c>
      <c r="E1546" s="5">
        <v>111.59</v>
      </c>
      <c r="F1546" s="5">
        <v>113.26</v>
      </c>
      <c r="G1546" s="5">
        <v>8.3000000000000007</v>
      </c>
      <c r="H1546" s="2"/>
    </row>
    <row r="1547" spans="1:13">
      <c r="A1547" s="1">
        <f t="shared" si="31"/>
        <v>12593</v>
      </c>
      <c r="B1547" s="1">
        <v>5</v>
      </c>
      <c r="C1547" s="1">
        <v>2</v>
      </c>
      <c r="D1547" s="2">
        <v>-7</v>
      </c>
      <c r="E1547" s="5">
        <v>67.08</v>
      </c>
      <c r="F1547" s="5">
        <v>64.290000000000006</v>
      </c>
      <c r="G1547" s="5">
        <v>6.97</v>
      </c>
      <c r="H1547" s="2"/>
    </row>
    <row r="1548" spans="1:13">
      <c r="A1548" s="1">
        <f t="shared" si="31"/>
        <v>12594</v>
      </c>
      <c r="B1548" s="1">
        <v>5</v>
      </c>
      <c r="C1548" s="1">
        <v>2</v>
      </c>
      <c r="D1548" s="2">
        <v>-6</v>
      </c>
      <c r="E1548" s="5">
        <v>371.52</v>
      </c>
      <c r="F1548" s="5">
        <v>357.89</v>
      </c>
      <c r="G1548" s="5">
        <v>13.36</v>
      </c>
      <c r="H1548" s="2"/>
      <c r="I1548" s="1"/>
      <c r="J1548" s="1"/>
      <c r="K1548" s="2"/>
      <c r="L1548" s="5"/>
      <c r="M1548" s="5"/>
    </row>
    <row r="1549" spans="1:13">
      <c r="A1549" s="1">
        <f t="shared" si="31"/>
        <v>12595</v>
      </c>
      <c r="B1549" s="1">
        <v>5</v>
      </c>
      <c r="C1549" s="1">
        <v>2</v>
      </c>
      <c r="D1549" s="2">
        <v>-5</v>
      </c>
      <c r="E1549" s="5">
        <v>47.73</v>
      </c>
      <c r="F1549" s="5">
        <v>41.93</v>
      </c>
      <c r="G1549" s="5">
        <v>5.21</v>
      </c>
      <c r="H1549" s="2"/>
      <c r="I1549" s="1"/>
      <c r="J1549" s="1"/>
      <c r="K1549" s="2"/>
      <c r="L1549" s="5"/>
      <c r="M1549" s="5"/>
    </row>
    <row r="1550" spans="1:13">
      <c r="A1550" s="1">
        <f t="shared" si="31"/>
        <v>12596</v>
      </c>
      <c r="B1550" s="1">
        <v>5</v>
      </c>
      <c r="C1550" s="1">
        <v>2</v>
      </c>
      <c r="D1550" s="2">
        <v>-4</v>
      </c>
      <c r="E1550" s="5">
        <v>2712.98</v>
      </c>
      <c r="F1550" s="5">
        <v>2746.29</v>
      </c>
      <c r="G1550" s="5">
        <v>44.02</v>
      </c>
      <c r="H1550" s="2"/>
      <c r="I1550" s="1"/>
      <c r="J1550" s="1"/>
      <c r="K1550" s="2"/>
      <c r="L1550" s="5"/>
      <c r="M1550" s="5"/>
    </row>
    <row r="1551" spans="1:13">
      <c r="A1551" s="1">
        <f t="shared" si="31"/>
        <v>12597</v>
      </c>
      <c r="B1551" s="1">
        <v>5</v>
      </c>
      <c r="C1551" s="1">
        <v>2</v>
      </c>
      <c r="D1551" s="2">
        <v>-3</v>
      </c>
      <c r="E1551" s="5">
        <v>338.19</v>
      </c>
      <c r="F1551" s="5">
        <v>290.54000000000002</v>
      </c>
      <c r="G1551" s="5">
        <v>10.94</v>
      </c>
      <c r="H1551" s="2"/>
    </row>
    <row r="1552" spans="1:13">
      <c r="A1552" s="1">
        <f t="shared" si="31"/>
        <v>12598</v>
      </c>
      <c r="B1552" s="1">
        <v>5</v>
      </c>
      <c r="C1552" s="1">
        <v>2</v>
      </c>
      <c r="D1552" s="2">
        <v>-2</v>
      </c>
      <c r="E1552" s="5">
        <v>857.74</v>
      </c>
      <c r="F1552" s="5">
        <v>859.4</v>
      </c>
      <c r="G1552" s="5">
        <v>17.809999999999999</v>
      </c>
      <c r="H1552" s="2"/>
    </row>
    <row r="1553" spans="1:8">
      <c r="A1553" s="1">
        <f t="shared" si="31"/>
        <v>12599</v>
      </c>
      <c r="B1553" s="1">
        <v>5</v>
      </c>
      <c r="C1553" s="1">
        <v>2</v>
      </c>
      <c r="D1553" s="2">
        <v>-1</v>
      </c>
      <c r="E1553" s="5">
        <v>815.06</v>
      </c>
      <c r="F1553" s="5">
        <v>818.95</v>
      </c>
      <c r="G1553" s="5">
        <v>11.74</v>
      </c>
      <c r="H1553" s="2"/>
    </row>
    <row r="1554" spans="1:8">
      <c r="A1554" s="1">
        <f t="shared" si="31"/>
        <v>12600</v>
      </c>
      <c r="B1554" s="1">
        <v>5</v>
      </c>
      <c r="C1554" s="1">
        <v>2</v>
      </c>
      <c r="D1554" s="2">
        <v>0</v>
      </c>
      <c r="E1554" s="5">
        <v>1893.41</v>
      </c>
      <c r="F1554" s="5">
        <v>1974.66</v>
      </c>
      <c r="G1554" s="5">
        <v>24.93</v>
      </c>
      <c r="H1554" s="2"/>
    </row>
    <row r="1555" spans="1:8">
      <c r="A1555" s="1">
        <f t="shared" si="31"/>
        <v>12601</v>
      </c>
      <c r="B1555" s="1">
        <v>5</v>
      </c>
      <c r="C1555" s="1">
        <v>2</v>
      </c>
      <c r="D1555" s="2">
        <v>1</v>
      </c>
      <c r="E1555" s="5">
        <v>165.02</v>
      </c>
      <c r="F1555" s="5">
        <v>149.47999999999999</v>
      </c>
      <c r="G1555" s="5">
        <v>6.05</v>
      </c>
      <c r="H1555" s="2"/>
    </row>
    <row r="1556" spans="1:8">
      <c r="A1556" s="1">
        <f t="shared" si="31"/>
        <v>12602</v>
      </c>
      <c r="B1556" s="1">
        <v>5</v>
      </c>
      <c r="C1556" s="1">
        <v>2</v>
      </c>
      <c r="D1556" s="2">
        <v>2</v>
      </c>
      <c r="E1556" s="5">
        <v>568.65</v>
      </c>
      <c r="F1556" s="5">
        <v>593.88</v>
      </c>
      <c r="G1556" s="5">
        <v>8.57</v>
      </c>
      <c r="H1556" s="2"/>
    </row>
    <row r="1557" spans="1:8">
      <c r="A1557" s="1">
        <f t="shared" si="31"/>
        <v>12603</v>
      </c>
      <c r="B1557" s="1">
        <v>5</v>
      </c>
      <c r="C1557" s="1">
        <v>2</v>
      </c>
      <c r="D1557" s="2">
        <v>3</v>
      </c>
      <c r="E1557" s="5">
        <v>46.01</v>
      </c>
      <c r="F1557" s="5">
        <v>42.66</v>
      </c>
      <c r="G1557" s="5">
        <v>2.61</v>
      </c>
      <c r="H1557" s="2"/>
    </row>
    <row r="1558" spans="1:8">
      <c r="A1558" s="1">
        <f t="shared" si="31"/>
        <v>12604</v>
      </c>
      <c r="B1558" s="1">
        <v>5</v>
      </c>
      <c r="C1558" s="1">
        <v>2</v>
      </c>
      <c r="D1558" s="2">
        <v>4</v>
      </c>
      <c r="E1558" s="5">
        <v>145.47999999999999</v>
      </c>
      <c r="F1558" s="5">
        <v>147.34</v>
      </c>
      <c r="G1558" s="5">
        <v>4.46</v>
      </c>
      <c r="H1558" s="2"/>
    </row>
    <row r="1559" spans="1:8">
      <c r="A1559" s="1">
        <f t="shared" si="31"/>
        <v>12605</v>
      </c>
      <c r="B1559" s="1">
        <v>5</v>
      </c>
      <c r="C1559" s="1">
        <v>2</v>
      </c>
      <c r="D1559" s="2">
        <v>5</v>
      </c>
      <c r="E1559" s="5">
        <v>3.55</v>
      </c>
      <c r="F1559" s="5">
        <v>9.7899999999999991</v>
      </c>
      <c r="G1559" s="5">
        <v>2.97</v>
      </c>
      <c r="H1559" s="2"/>
    </row>
    <row r="1560" spans="1:8">
      <c r="A1560" s="1">
        <f t="shared" si="31"/>
        <v>12606</v>
      </c>
      <c r="B1560" s="1">
        <v>5</v>
      </c>
      <c r="C1560" s="1">
        <v>2</v>
      </c>
      <c r="D1560" s="2">
        <v>6</v>
      </c>
      <c r="E1560" s="5">
        <v>35.799999999999997</v>
      </c>
      <c r="F1560" s="5">
        <v>36.17</v>
      </c>
      <c r="G1560" s="5">
        <v>2.87</v>
      </c>
      <c r="H1560" s="2"/>
    </row>
    <row r="1561" spans="1:8">
      <c r="A1561" s="1">
        <f t="shared" si="31"/>
        <v>12607</v>
      </c>
      <c r="B1561" s="1">
        <v>5</v>
      </c>
      <c r="C1561" s="1">
        <v>2</v>
      </c>
      <c r="D1561" s="2">
        <v>7</v>
      </c>
      <c r="E1561" s="5">
        <v>539.16</v>
      </c>
      <c r="F1561" s="5">
        <v>575.07000000000005</v>
      </c>
      <c r="G1561" s="5">
        <v>10.46</v>
      </c>
      <c r="H1561" s="2"/>
    </row>
    <row r="1562" spans="1:8">
      <c r="A1562" s="1">
        <f t="shared" si="31"/>
        <v>12608</v>
      </c>
      <c r="B1562" s="1">
        <v>5</v>
      </c>
      <c r="C1562" s="1">
        <v>2</v>
      </c>
      <c r="D1562" s="2">
        <v>8</v>
      </c>
      <c r="E1562" s="5">
        <v>989.32</v>
      </c>
      <c r="F1562" s="5">
        <v>1070.04</v>
      </c>
      <c r="G1562" s="5">
        <v>15.51</v>
      </c>
      <c r="H1562" s="2"/>
    </row>
    <row r="1563" spans="1:8">
      <c r="A1563" s="1">
        <f t="shared" si="31"/>
        <v>12609</v>
      </c>
      <c r="B1563" s="1">
        <v>5</v>
      </c>
      <c r="C1563" s="1">
        <v>2</v>
      </c>
      <c r="D1563" s="2">
        <v>9</v>
      </c>
      <c r="E1563" s="5">
        <v>298.12</v>
      </c>
      <c r="F1563" s="5">
        <v>279.69</v>
      </c>
      <c r="G1563" s="5">
        <v>7.37</v>
      </c>
      <c r="H1563" s="2"/>
    </row>
    <row r="1564" spans="1:8">
      <c r="A1564" s="1">
        <f t="shared" si="31"/>
        <v>12610</v>
      </c>
      <c r="B1564" s="1">
        <v>5</v>
      </c>
      <c r="C1564" s="1">
        <v>2</v>
      </c>
      <c r="D1564" s="2">
        <v>10</v>
      </c>
      <c r="E1564" s="5">
        <v>364.72</v>
      </c>
      <c r="F1564" s="5">
        <v>359.6</v>
      </c>
      <c r="G1564" s="5">
        <v>8.52</v>
      </c>
      <c r="H1564" s="2"/>
    </row>
    <row r="1565" spans="1:8">
      <c r="A1565" s="1">
        <f t="shared" si="31"/>
        <v>12611</v>
      </c>
      <c r="B1565" s="1">
        <v>5</v>
      </c>
      <c r="C1565" s="1">
        <v>2</v>
      </c>
      <c r="D1565" s="2">
        <v>11</v>
      </c>
      <c r="E1565" s="5">
        <v>75.16</v>
      </c>
      <c r="F1565" s="5">
        <v>65.72</v>
      </c>
      <c r="G1565" s="5">
        <v>8.1300000000000008</v>
      </c>
      <c r="H1565" s="2"/>
    </row>
    <row r="1566" spans="1:8">
      <c r="A1566" s="1">
        <f t="shared" si="31"/>
        <v>12612</v>
      </c>
      <c r="B1566" s="1">
        <v>5</v>
      </c>
      <c r="C1566" s="1">
        <v>2</v>
      </c>
      <c r="D1566" s="2">
        <v>12</v>
      </c>
      <c r="E1566" s="5">
        <v>264.72000000000003</v>
      </c>
      <c r="F1566" s="5">
        <v>275.47000000000003</v>
      </c>
      <c r="G1566" s="5">
        <v>8.89</v>
      </c>
      <c r="H1566" s="2"/>
    </row>
    <row r="1567" spans="1:8">
      <c r="A1567" s="1">
        <f t="shared" si="31"/>
        <v>12613</v>
      </c>
      <c r="B1567" s="1">
        <v>5</v>
      </c>
      <c r="C1567" s="1">
        <v>2</v>
      </c>
      <c r="D1567" s="2">
        <v>13</v>
      </c>
      <c r="E1567" s="5">
        <v>4.87</v>
      </c>
      <c r="F1567" s="5">
        <v>7.55</v>
      </c>
      <c r="G1567" s="5">
        <v>4.54</v>
      </c>
      <c r="H1567" s="2"/>
    </row>
    <row r="1568" spans="1:8">
      <c r="A1568" s="1">
        <f t="shared" si="31"/>
        <v>12614</v>
      </c>
      <c r="B1568" s="1">
        <v>5</v>
      </c>
      <c r="C1568" s="1">
        <v>2</v>
      </c>
      <c r="D1568" s="2">
        <v>14</v>
      </c>
      <c r="E1568" s="5">
        <v>151.83000000000001</v>
      </c>
      <c r="F1568" s="5">
        <v>158.19</v>
      </c>
      <c r="G1568" s="5">
        <v>12.31</v>
      </c>
      <c r="H1568" s="2"/>
    </row>
    <row r="1569" spans="1:13">
      <c r="A1569" s="1">
        <f t="shared" si="31"/>
        <v>12640</v>
      </c>
      <c r="B1569" s="1">
        <v>5</v>
      </c>
      <c r="C1569" s="1">
        <v>3</v>
      </c>
      <c r="D1569" s="2">
        <v>-10</v>
      </c>
      <c r="E1569" s="5">
        <v>268.19</v>
      </c>
      <c r="F1569" s="5">
        <v>269.27</v>
      </c>
      <c r="G1569" s="5">
        <v>13.95</v>
      </c>
      <c r="H1569" s="2"/>
    </row>
    <row r="1570" spans="1:13">
      <c r="A1570" s="1">
        <f t="shared" si="31"/>
        <v>12641</v>
      </c>
      <c r="B1570" s="1">
        <v>5</v>
      </c>
      <c r="C1570" s="1">
        <v>3</v>
      </c>
      <c r="D1570" s="2">
        <v>-9</v>
      </c>
      <c r="E1570" s="5">
        <v>3.12</v>
      </c>
      <c r="F1570" s="5">
        <v>5.19</v>
      </c>
      <c r="G1570" s="5">
        <v>5.08</v>
      </c>
      <c r="H1570" s="2"/>
      <c r="I1570" s="1"/>
      <c r="J1570" s="1"/>
      <c r="K1570" s="2"/>
      <c r="L1570" s="5"/>
      <c r="M1570" s="5"/>
    </row>
    <row r="1571" spans="1:13">
      <c r="A1571" s="1">
        <f t="shared" si="31"/>
        <v>12642</v>
      </c>
      <c r="B1571" s="1">
        <v>5</v>
      </c>
      <c r="C1571" s="1">
        <v>3</v>
      </c>
      <c r="D1571" s="2">
        <v>-8</v>
      </c>
      <c r="E1571" s="5">
        <v>194.86</v>
      </c>
      <c r="F1571" s="5">
        <v>189.41</v>
      </c>
      <c r="G1571" s="5">
        <v>11.2</v>
      </c>
      <c r="H1571" s="2"/>
      <c r="I1571" s="1"/>
      <c r="J1571" s="1"/>
      <c r="K1571" s="2"/>
      <c r="L1571" s="5"/>
      <c r="M1571" s="5"/>
    </row>
    <row r="1572" spans="1:13">
      <c r="A1572" s="1">
        <f t="shared" si="31"/>
        <v>12643</v>
      </c>
      <c r="B1572" s="1">
        <v>5</v>
      </c>
      <c r="C1572" s="1">
        <v>3</v>
      </c>
      <c r="D1572" s="2">
        <v>-7</v>
      </c>
      <c r="E1572" s="5">
        <v>65.06</v>
      </c>
      <c r="F1572" s="5">
        <v>60.08</v>
      </c>
      <c r="G1572" s="5">
        <v>7.28</v>
      </c>
      <c r="H1572" s="2"/>
      <c r="I1572" s="1"/>
      <c r="J1572" s="1"/>
      <c r="K1572" s="2"/>
      <c r="L1572" s="5"/>
      <c r="M1572" s="5"/>
    </row>
    <row r="1573" spans="1:13">
      <c r="A1573" s="1">
        <f t="shared" si="31"/>
        <v>12644</v>
      </c>
      <c r="B1573" s="1">
        <v>5</v>
      </c>
      <c r="C1573" s="1">
        <v>3</v>
      </c>
      <c r="D1573" s="2">
        <v>-6</v>
      </c>
      <c r="E1573" s="5">
        <v>260.66000000000003</v>
      </c>
      <c r="F1573" s="5">
        <v>283.07</v>
      </c>
      <c r="G1573" s="5">
        <v>12.42</v>
      </c>
      <c r="H1573" s="2"/>
      <c r="I1573" s="1"/>
      <c r="J1573" s="1"/>
      <c r="K1573" s="2"/>
      <c r="L1573" s="5"/>
      <c r="M1573" s="5"/>
    </row>
    <row r="1574" spans="1:13">
      <c r="A1574" s="1">
        <f t="shared" si="31"/>
        <v>12645</v>
      </c>
      <c r="B1574" s="1">
        <v>5</v>
      </c>
      <c r="C1574" s="1">
        <v>3</v>
      </c>
      <c r="D1574" s="2">
        <v>-5</v>
      </c>
      <c r="E1574" s="5">
        <v>243.33</v>
      </c>
      <c r="F1574" s="5">
        <v>231.62</v>
      </c>
      <c r="G1574" s="5">
        <v>10.63</v>
      </c>
      <c r="H1574" s="2"/>
    </row>
    <row r="1575" spans="1:13">
      <c r="A1575" s="1">
        <f t="shared" si="31"/>
        <v>12646</v>
      </c>
      <c r="B1575" s="1">
        <v>5</v>
      </c>
      <c r="C1575" s="1">
        <v>3</v>
      </c>
      <c r="D1575" s="2">
        <v>-4</v>
      </c>
      <c r="E1575" s="5">
        <v>489.81</v>
      </c>
      <c r="F1575" s="5">
        <v>493.69</v>
      </c>
      <c r="G1575" s="5">
        <v>14.32</v>
      </c>
      <c r="H1575" s="2"/>
    </row>
    <row r="1576" spans="1:13">
      <c r="A1576" s="1">
        <f t="shared" si="31"/>
        <v>12647</v>
      </c>
      <c r="B1576" s="1">
        <v>5</v>
      </c>
      <c r="C1576" s="1">
        <v>3</v>
      </c>
      <c r="D1576" s="2">
        <v>-3</v>
      </c>
      <c r="E1576" s="5">
        <v>353.95</v>
      </c>
      <c r="F1576" s="5">
        <v>333.09</v>
      </c>
      <c r="G1576" s="5">
        <v>11.52</v>
      </c>
      <c r="H1576" s="2"/>
    </row>
    <row r="1577" spans="1:13">
      <c r="A1577" s="1">
        <f t="shared" si="31"/>
        <v>12648</v>
      </c>
      <c r="B1577" s="1">
        <v>5</v>
      </c>
      <c r="C1577" s="1">
        <v>3</v>
      </c>
      <c r="D1577" s="2">
        <v>-2</v>
      </c>
      <c r="E1577" s="5">
        <v>518.58000000000004</v>
      </c>
      <c r="F1577" s="5">
        <v>508.92</v>
      </c>
      <c r="G1577" s="5">
        <v>13.36</v>
      </c>
      <c r="H1577" s="2"/>
    </row>
    <row r="1578" spans="1:13">
      <c r="A1578" s="1">
        <f t="shared" si="31"/>
        <v>12649</v>
      </c>
      <c r="B1578" s="1">
        <v>5</v>
      </c>
      <c r="C1578" s="1">
        <v>3</v>
      </c>
      <c r="D1578" s="2">
        <v>-1</v>
      </c>
      <c r="E1578" s="5">
        <v>487.63</v>
      </c>
      <c r="F1578" s="5">
        <v>489.16</v>
      </c>
      <c r="G1578" s="5">
        <v>12.63</v>
      </c>
      <c r="H1578" s="2"/>
    </row>
    <row r="1579" spans="1:13">
      <c r="A1579" s="1">
        <f t="shared" si="31"/>
        <v>12650</v>
      </c>
      <c r="B1579" s="1">
        <v>5</v>
      </c>
      <c r="C1579" s="1">
        <v>3</v>
      </c>
      <c r="D1579" s="2">
        <v>0</v>
      </c>
      <c r="E1579" s="5">
        <v>739.06</v>
      </c>
      <c r="F1579" s="5">
        <v>740.27</v>
      </c>
      <c r="G1579" s="5">
        <v>10.94</v>
      </c>
      <c r="H1579" s="2"/>
    </row>
    <row r="1580" spans="1:13">
      <c r="A1580" s="1">
        <f t="shared" si="31"/>
        <v>12651</v>
      </c>
      <c r="B1580" s="1">
        <v>5</v>
      </c>
      <c r="C1580" s="1">
        <v>3</v>
      </c>
      <c r="D1580" s="2">
        <v>1</v>
      </c>
      <c r="E1580" s="5">
        <v>23.35</v>
      </c>
      <c r="F1580" s="5">
        <v>21.8</v>
      </c>
      <c r="G1580" s="5">
        <v>2.08</v>
      </c>
      <c r="H1580" s="2"/>
    </row>
    <row r="1581" spans="1:13">
      <c r="A1581" s="1">
        <f t="shared" si="31"/>
        <v>12652</v>
      </c>
      <c r="B1581" s="1">
        <v>5</v>
      </c>
      <c r="C1581" s="1">
        <v>3</v>
      </c>
      <c r="D1581" s="2">
        <v>2</v>
      </c>
      <c r="E1581" s="5">
        <v>311.45</v>
      </c>
      <c r="F1581" s="5">
        <v>312.39999999999998</v>
      </c>
      <c r="G1581" s="5">
        <v>6.13</v>
      </c>
      <c r="H1581" s="2"/>
    </row>
    <row r="1582" spans="1:13">
      <c r="A1582" s="1">
        <f t="shared" si="31"/>
        <v>12653</v>
      </c>
      <c r="B1582" s="1">
        <v>5</v>
      </c>
      <c r="C1582" s="1">
        <v>3</v>
      </c>
      <c r="D1582" s="2">
        <v>3</v>
      </c>
      <c r="E1582" s="5">
        <v>929.08</v>
      </c>
      <c r="F1582" s="5">
        <v>949.43</v>
      </c>
      <c r="G1582" s="5">
        <v>12.08</v>
      </c>
      <c r="H1582" s="2"/>
    </row>
    <row r="1583" spans="1:13">
      <c r="A1583" s="1">
        <f t="shared" si="31"/>
        <v>12654</v>
      </c>
      <c r="B1583" s="1">
        <v>5</v>
      </c>
      <c r="C1583" s="1">
        <v>3</v>
      </c>
      <c r="D1583" s="2">
        <v>4</v>
      </c>
      <c r="E1583" s="5">
        <v>197.52</v>
      </c>
      <c r="F1583" s="5">
        <v>206.08</v>
      </c>
      <c r="G1583" s="5">
        <v>4.97</v>
      </c>
      <c r="H1583" s="2"/>
    </row>
    <row r="1584" spans="1:13">
      <c r="A1584" s="1">
        <f t="shared" si="31"/>
        <v>12655</v>
      </c>
      <c r="B1584" s="1">
        <v>5</v>
      </c>
      <c r="C1584" s="1">
        <v>3</v>
      </c>
      <c r="D1584" s="2">
        <v>5</v>
      </c>
      <c r="E1584" s="5">
        <v>27.64</v>
      </c>
      <c r="F1584" s="5">
        <v>29.05</v>
      </c>
      <c r="G1584" s="5">
        <v>2.5499999999999998</v>
      </c>
      <c r="H1584" s="2"/>
    </row>
    <row r="1585" spans="1:13">
      <c r="A1585" s="1">
        <f t="shared" si="31"/>
        <v>12656</v>
      </c>
      <c r="B1585" s="1">
        <v>5</v>
      </c>
      <c r="C1585" s="1">
        <v>3</v>
      </c>
      <c r="D1585" s="2">
        <v>6</v>
      </c>
      <c r="E1585" s="5">
        <v>391.2</v>
      </c>
      <c r="F1585" s="5">
        <v>423.37</v>
      </c>
      <c r="G1585" s="5">
        <v>8.64</v>
      </c>
      <c r="H1585" s="2"/>
    </row>
    <row r="1586" spans="1:13">
      <c r="A1586" s="1">
        <f t="shared" si="31"/>
        <v>12657</v>
      </c>
      <c r="B1586" s="1">
        <v>5</v>
      </c>
      <c r="C1586" s="1">
        <v>3</v>
      </c>
      <c r="D1586" s="2">
        <v>7</v>
      </c>
      <c r="E1586" s="5">
        <v>108.36</v>
      </c>
      <c r="F1586" s="5">
        <v>107.61</v>
      </c>
      <c r="G1586" s="5">
        <v>4.9400000000000004</v>
      </c>
      <c r="H1586" s="2"/>
    </row>
    <row r="1587" spans="1:13">
      <c r="A1587" s="1">
        <f t="shared" si="31"/>
        <v>12658</v>
      </c>
      <c r="B1587" s="1">
        <v>5</v>
      </c>
      <c r="C1587" s="1">
        <v>3</v>
      </c>
      <c r="D1587" s="2">
        <v>8</v>
      </c>
      <c r="E1587" s="5">
        <v>509.07</v>
      </c>
      <c r="F1587" s="5">
        <v>515.70000000000005</v>
      </c>
      <c r="G1587" s="5">
        <v>9.11</v>
      </c>
      <c r="H1587" s="2"/>
    </row>
    <row r="1588" spans="1:13">
      <c r="A1588" s="1">
        <f t="shared" si="31"/>
        <v>12659</v>
      </c>
      <c r="B1588" s="1">
        <v>5</v>
      </c>
      <c r="C1588" s="1">
        <v>3</v>
      </c>
      <c r="D1588" s="2">
        <v>9</v>
      </c>
      <c r="E1588" s="5">
        <v>403.03</v>
      </c>
      <c r="F1588" s="5">
        <v>411.16</v>
      </c>
      <c r="G1588" s="5">
        <v>14.76</v>
      </c>
      <c r="H1588" s="2"/>
    </row>
    <row r="1589" spans="1:13">
      <c r="A1589" s="1">
        <f t="shared" si="31"/>
        <v>12660</v>
      </c>
      <c r="B1589" s="1">
        <v>5</v>
      </c>
      <c r="C1589" s="1">
        <v>3</v>
      </c>
      <c r="D1589" s="2">
        <v>10</v>
      </c>
      <c r="E1589" s="5">
        <v>13.59</v>
      </c>
      <c r="F1589" s="5">
        <v>13.36</v>
      </c>
      <c r="G1589" s="5">
        <v>4.37</v>
      </c>
      <c r="H1589" s="2"/>
    </row>
    <row r="1590" spans="1:13">
      <c r="A1590" s="1">
        <f t="shared" si="31"/>
        <v>12661</v>
      </c>
      <c r="B1590" s="1">
        <v>5</v>
      </c>
      <c r="C1590" s="1">
        <v>3</v>
      </c>
      <c r="D1590" s="2">
        <v>11</v>
      </c>
      <c r="E1590" s="5">
        <v>82.01</v>
      </c>
      <c r="F1590" s="5">
        <v>87.71</v>
      </c>
      <c r="G1590" s="5">
        <v>8.74</v>
      </c>
      <c r="H1590" s="2"/>
    </row>
    <row r="1591" spans="1:13">
      <c r="A1591" s="1">
        <f t="shared" si="31"/>
        <v>12662</v>
      </c>
      <c r="B1591" s="1">
        <v>5</v>
      </c>
      <c r="C1591" s="1">
        <v>3</v>
      </c>
      <c r="D1591" s="2">
        <v>12</v>
      </c>
      <c r="E1591" s="5">
        <v>31.35</v>
      </c>
      <c r="F1591" s="5">
        <v>28.28</v>
      </c>
      <c r="G1591" s="5">
        <v>5.49</v>
      </c>
      <c r="H1591" s="2"/>
    </row>
    <row r="1592" spans="1:13">
      <c r="A1592" s="1">
        <f t="shared" si="31"/>
        <v>12663</v>
      </c>
      <c r="B1592" s="1">
        <v>5</v>
      </c>
      <c r="C1592" s="1">
        <v>3</v>
      </c>
      <c r="D1592" s="2">
        <v>13</v>
      </c>
      <c r="E1592" s="5">
        <v>39.340000000000003</v>
      </c>
      <c r="F1592" s="5">
        <v>32.65</v>
      </c>
      <c r="G1592" s="5">
        <v>3.95</v>
      </c>
      <c r="H1592" s="2"/>
    </row>
    <row r="1593" spans="1:13">
      <c r="A1593" s="1">
        <f t="shared" ref="A1593:A1656" si="32">ABS(2500*B1593+50*C1593+D1593)</f>
        <v>12690</v>
      </c>
      <c r="B1593" s="1">
        <v>5</v>
      </c>
      <c r="C1593" s="1">
        <v>4</v>
      </c>
      <c r="D1593" s="2">
        <v>-10</v>
      </c>
      <c r="E1593" s="5">
        <v>38.979999999999997</v>
      </c>
      <c r="F1593" s="5">
        <v>44.66</v>
      </c>
      <c r="G1593" s="5">
        <v>8.39</v>
      </c>
      <c r="H1593" s="2"/>
      <c r="I1593" s="1"/>
      <c r="J1593" s="1"/>
      <c r="K1593" s="2"/>
      <c r="L1593" s="5"/>
      <c r="M1593" s="5"/>
    </row>
    <row r="1594" spans="1:13">
      <c r="A1594" s="1">
        <f t="shared" si="32"/>
        <v>12691</v>
      </c>
      <c r="B1594" s="1">
        <v>5</v>
      </c>
      <c r="C1594" s="1">
        <v>4</v>
      </c>
      <c r="D1594" s="2">
        <v>-9</v>
      </c>
      <c r="E1594" s="5">
        <v>214.85</v>
      </c>
      <c r="F1594" s="5">
        <v>233.27</v>
      </c>
      <c r="G1594" s="5">
        <v>13.73</v>
      </c>
      <c r="H1594" s="2"/>
      <c r="I1594" s="1"/>
      <c r="J1594" s="1"/>
      <c r="K1594" s="2"/>
      <c r="L1594" s="5"/>
      <c r="M1594" s="5"/>
    </row>
    <row r="1595" spans="1:13">
      <c r="A1595" s="1">
        <f t="shared" si="32"/>
        <v>12692</v>
      </c>
      <c r="B1595" s="1">
        <v>5</v>
      </c>
      <c r="C1595" s="1">
        <v>4</v>
      </c>
      <c r="D1595" s="2">
        <v>-8</v>
      </c>
      <c r="E1595" s="5">
        <v>16.149999999999999</v>
      </c>
      <c r="F1595" s="5">
        <v>15.29</v>
      </c>
      <c r="G1595" s="5">
        <v>5.42</v>
      </c>
      <c r="H1595" s="2"/>
      <c r="I1595" s="1"/>
      <c r="J1595" s="1"/>
      <c r="K1595" s="2"/>
      <c r="L1595" s="5"/>
      <c r="M1595" s="5"/>
    </row>
    <row r="1596" spans="1:13">
      <c r="A1596" s="1">
        <f t="shared" si="32"/>
        <v>12693</v>
      </c>
      <c r="B1596" s="1">
        <v>5</v>
      </c>
      <c r="C1596" s="1">
        <v>4</v>
      </c>
      <c r="D1596" s="2">
        <v>-7</v>
      </c>
      <c r="E1596" s="5">
        <v>562.91999999999996</v>
      </c>
      <c r="F1596" s="5">
        <v>547.83000000000004</v>
      </c>
      <c r="G1596" s="5">
        <v>16.93</v>
      </c>
      <c r="H1596" s="2"/>
      <c r="I1596" s="1"/>
      <c r="J1596" s="1"/>
      <c r="K1596" s="2"/>
      <c r="L1596" s="5"/>
      <c r="M1596" s="5"/>
    </row>
    <row r="1597" spans="1:13">
      <c r="A1597" s="1">
        <f t="shared" si="32"/>
        <v>12694</v>
      </c>
      <c r="B1597" s="1">
        <v>5</v>
      </c>
      <c r="C1597" s="1">
        <v>4</v>
      </c>
      <c r="D1597" s="2">
        <v>-6</v>
      </c>
      <c r="E1597" s="5">
        <v>66.09</v>
      </c>
      <c r="F1597" s="5">
        <v>46.78</v>
      </c>
      <c r="G1597" s="5">
        <v>5.74</v>
      </c>
      <c r="H1597" s="2"/>
    </row>
    <row r="1598" spans="1:13">
      <c r="A1598" s="1">
        <f t="shared" si="32"/>
        <v>12695</v>
      </c>
      <c r="B1598" s="1">
        <v>5</v>
      </c>
      <c r="C1598" s="1">
        <v>4</v>
      </c>
      <c r="D1598" s="2">
        <v>-5</v>
      </c>
      <c r="E1598" s="5">
        <v>1230.92</v>
      </c>
      <c r="F1598" s="5">
        <v>1284.3900000000001</v>
      </c>
      <c r="G1598" s="5">
        <v>23.53</v>
      </c>
      <c r="H1598" s="2"/>
    </row>
    <row r="1599" spans="1:13">
      <c r="A1599" s="1">
        <f t="shared" si="32"/>
        <v>12696</v>
      </c>
      <c r="B1599" s="1">
        <v>5</v>
      </c>
      <c r="C1599" s="1">
        <v>4</v>
      </c>
      <c r="D1599" s="2">
        <v>-4</v>
      </c>
      <c r="E1599" s="5">
        <v>315.95</v>
      </c>
      <c r="F1599" s="5">
        <v>282.5</v>
      </c>
      <c r="G1599" s="5">
        <v>11.47</v>
      </c>
      <c r="H1599" s="2"/>
    </row>
    <row r="1600" spans="1:13">
      <c r="A1600" s="1">
        <f t="shared" si="32"/>
        <v>12697</v>
      </c>
      <c r="B1600" s="1">
        <v>5</v>
      </c>
      <c r="C1600" s="1">
        <v>4</v>
      </c>
      <c r="D1600" s="2">
        <v>-3</v>
      </c>
      <c r="E1600" s="5">
        <v>842.59</v>
      </c>
      <c r="F1600" s="5">
        <v>886.12</v>
      </c>
      <c r="G1600" s="5">
        <v>19.559999999999999</v>
      </c>
      <c r="H1600" s="2"/>
    </row>
    <row r="1601" spans="1:13">
      <c r="A1601" s="1">
        <f t="shared" si="32"/>
        <v>12698</v>
      </c>
      <c r="B1601" s="1">
        <v>5</v>
      </c>
      <c r="C1601" s="1">
        <v>4</v>
      </c>
      <c r="D1601" s="2">
        <v>-2</v>
      </c>
      <c r="E1601" s="5">
        <v>606.76</v>
      </c>
      <c r="F1601" s="5">
        <v>625.37</v>
      </c>
      <c r="G1601" s="5">
        <v>15.6</v>
      </c>
      <c r="H1601" s="2"/>
    </row>
    <row r="1602" spans="1:13">
      <c r="A1602" s="1">
        <f t="shared" si="32"/>
        <v>12699</v>
      </c>
      <c r="B1602" s="1">
        <v>5</v>
      </c>
      <c r="C1602" s="1">
        <v>4</v>
      </c>
      <c r="D1602" s="2">
        <v>-1</v>
      </c>
      <c r="E1602" s="5">
        <v>262.2</v>
      </c>
      <c r="F1602" s="5">
        <v>267.25</v>
      </c>
      <c r="G1602" s="5">
        <v>10.08</v>
      </c>
      <c r="H1602" s="2"/>
    </row>
    <row r="1603" spans="1:13">
      <c r="A1603" s="1">
        <f t="shared" si="32"/>
        <v>12700</v>
      </c>
      <c r="B1603" s="1">
        <v>5</v>
      </c>
      <c r="C1603" s="1">
        <v>4</v>
      </c>
      <c r="D1603" s="2">
        <v>0</v>
      </c>
      <c r="E1603" s="5">
        <v>502.7</v>
      </c>
      <c r="F1603" s="5">
        <v>539.79</v>
      </c>
      <c r="G1603" s="5">
        <v>13.33</v>
      </c>
      <c r="H1603" s="2"/>
    </row>
    <row r="1604" spans="1:13">
      <c r="A1604" s="1">
        <f t="shared" si="32"/>
        <v>12701</v>
      </c>
      <c r="B1604" s="1">
        <v>5</v>
      </c>
      <c r="C1604" s="1">
        <v>4</v>
      </c>
      <c r="D1604" s="2">
        <v>1</v>
      </c>
      <c r="E1604" s="5">
        <v>19.690000000000001</v>
      </c>
      <c r="F1604" s="5">
        <v>21.07</v>
      </c>
      <c r="G1604" s="5">
        <v>2.0699999999999998</v>
      </c>
      <c r="H1604" s="2"/>
    </row>
    <row r="1605" spans="1:13">
      <c r="A1605" s="1">
        <f t="shared" si="32"/>
        <v>12702</v>
      </c>
      <c r="B1605" s="1">
        <v>5</v>
      </c>
      <c r="C1605" s="1">
        <v>4</v>
      </c>
      <c r="D1605" s="2">
        <v>2</v>
      </c>
      <c r="E1605" s="5">
        <v>40.54</v>
      </c>
      <c r="F1605" s="5">
        <v>42.94</v>
      </c>
      <c r="G1605" s="5">
        <v>2.64</v>
      </c>
      <c r="H1605" s="2"/>
    </row>
    <row r="1606" spans="1:13">
      <c r="A1606" s="1">
        <f t="shared" si="32"/>
        <v>12703</v>
      </c>
      <c r="B1606" s="1">
        <v>5</v>
      </c>
      <c r="C1606" s="1">
        <v>4</v>
      </c>
      <c r="D1606" s="2">
        <v>3</v>
      </c>
      <c r="E1606" s="5">
        <v>100.48</v>
      </c>
      <c r="F1606" s="5">
        <v>100.65</v>
      </c>
      <c r="G1606" s="5">
        <v>3.66</v>
      </c>
      <c r="H1606" s="2"/>
    </row>
    <row r="1607" spans="1:13">
      <c r="A1607" s="1">
        <f t="shared" si="32"/>
        <v>12704</v>
      </c>
      <c r="B1607" s="1">
        <v>5</v>
      </c>
      <c r="C1607" s="1">
        <v>4</v>
      </c>
      <c r="D1607" s="2">
        <v>4</v>
      </c>
      <c r="E1607" s="5">
        <v>179.99</v>
      </c>
      <c r="F1607" s="5">
        <v>192.6</v>
      </c>
      <c r="G1607" s="5">
        <v>4.71</v>
      </c>
      <c r="H1607" s="2"/>
    </row>
    <row r="1608" spans="1:13">
      <c r="A1608" s="1">
        <f t="shared" si="32"/>
        <v>12705</v>
      </c>
      <c r="B1608" s="1">
        <v>5</v>
      </c>
      <c r="C1608" s="1">
        <v>4</v>
      </c>
      <c r="D1608" s="2">
        <v>5</v>
      </c>
      <c r="E1608" s="5">
        <v>651.84</v>
      </c>
      <c r="F1608" s="5">
        <v>696.26</v>
      </c>
      <c r="G1608" s="5">
        <v>9.61</v>
      </c>
      <c r="H1608" s="2"/>
    </row>
    <row r="1609" spans="1:13">
      <c r="A1609" s="1">
        <f t="shared" si="32"/>
        <v>12706</v>
      </c>
      <c r="B1609" s="1">
        <v>5</v>
      </c>
      <c r="C1609" s="1">
        <v>4</v>
      </c>
      <c r="D1609" s="2">
        <v>6</v>
      </c>
      <c r="E1609" s="5">
        <v>512.63</v>
      </c>
      <c r="F1609" s="5">
        <v>528.57000000000005</v>
      </c>
      <c r="G1609" s="5">
        <v>13.68</v>
      </c>
      <c r="H1609" s="2"/>
    </row>
    <row r="1610" spans="1:13">
      <c r="A1610" s="1">
        <f t="shared" si="32"/>
        <v>12707</v>
      </c>
      <c r="B1610" s="1">
        <v>5</v>
      </c>
      <c r="C1610" s="1">
        <v>4</v>
      </c>
      <c r="D1610" s="2">
        <v>7</v>
      </c>
      <c r="E1610" s="5">
        <v>973.97</v>
      </c>
      <c r="F1610" s="5">
        <v>1023.72</v>
      </c>
      <c r="G1610" s="5">
        <v>13.27</v>
      </c>
      <c r="H1610" s="2"/>
    </row>
    <row r="1611" spans="1:13">
      <c r="A1611" s="1">
        <f t="shared" si="32"/>
        <v>12708</v>
      </c>
      <c r="B1611" s="1">
        <v>5</v>
      </c>
      <c r="C1611" s="1">
        <v>4</v>
      </c>
      <c r="D1611" s="2">
        <v>8</v>
      </c>
      <c r="E1611" s="5">
        <v>42.51</v>
      </c>
      <c r="F1611" s="5">
        <v>33.590000000000003</v>
      </c>
      <c r="G1611" s="5">
        <v>5.43</v>
      </c>
      <c r="H1611" s="2"/>
    </row>
    <row r="1612" spans="1:13">
      <c r="A1612" s="1">
        <f t="shared" si="32"/>
        <v>12709</v>
      </c>
      <c r="B1612" s="1">
        <v>5</v>
      </c>
      <c r="C1612" s="1">
        <v>4</v>
      </c>
      <c r="D1612" s="2">
        <v>9</v>
      </c>
      <c r="E1612" s="5">
        <v>684.06</v>
      </c>
      <c r="F1612" s="5">
        <v>735.53</v>
      </c>
      <c r="G1612" s="5">
        <v>19.899999999999999</v>
      </c>
      <c r="H1612" s="2"/>
    </row>
    <row r="1613" spans="1:13">
      <c r="A1613" s="1">
        <f t="shared" si="32"/>
        <v>12710</v>
      </c>
      <c r="B1613" s="1">
        <v>5</v>
      </c>
      <c r="C1613" s="1">
        <v>4</v>
      </c>
      <c r="D1613" s="2">
        <v>10</v>
      </c>
      <c r="E1613" s="5">
        <v>75</v>
      </c>
      <c r="F1613" s="5">
        <v>75.290000000000006</v>
      </c>
      <c r="G1613" s="5">
        <v>8.31</v>
      </c>
      <c r="H1613" s="2"/>
    </row>
    <row r="1614" spans="1:13">
      <c r="A1614" s="1">
        <f t="shared" si="32"/>
        <v>12711</v>
      </c>
      <c r="B1614" s="1">
        <v>5</v>
      </c>
      <c r="C1614" s="1">
        <v>4</v>
      </c>
      <c r="D1614" s="2">
        <v>11</v>
      </c>
      <c r="E1614" s="5">
        <v>228.48</v>
      </c>
      <c r="F1614" s="5">
        <v>223.25</v>
      </c>
      <c r="G1614" s="5">
        <v>11.82</v>
      </c>
      <c r="H1614" s="2"/>
      <c r="I1614" s="1"/>
      <c r="J1614" s="1"/>
      <c r="K1614" s="2"/>
      <c r="L1614" s="5"/>
      <c r="M1614" s="5"/>
    </row>
    <row r="1615" spans="1:13">
      <c r="A1615" s="1">
        <f t="shared" si="32"/>
        <v>12712</v>
      </c>
      <c r="B1615" s="1">
        <v>5</v>
      </c>
      <c r="C1615" s="1">
        <v>4</v>
      </c>
      <c r="D1615" s="2">
        <v>12</v>
      </c>
      <c r="E1615" s="5">
        <v>4.5</v>
      </c>
      <c r="F1615" s="5">
        <v>3.31</v>
      </c>
      <c r="G1615" s="5">
        <v>4.74</v>
      </c>
      <c r="H1615" s="2"/>
      <c r="I1615" s="1"/>
      <c r="J1615" s="1"/>
      <c r="K1615" s="2"/>
      <c r="L1615" s="5"/>
      <c r="M1615" s="5"/>
    </row>
    <row r="1616" spans="1:13">
      <c r="A1616" s="1">
        <f t="shared" si="32"/>
        <v>12713</v>
      </c>
      <c r="B1616" s="1">
        <v>5</v>
      </c>
      <c r="C1616" s="1">
        <v>4</v>
      </c>
      <c r="D1616" s="2">
        <v>13</v>
      </c>
      <c r="E1616" s="5">
        <v>69.89</v>
      </c>
      <c r="F1616" s="5">
        <v>74.319999999999993</v>
      </c>
      <c r="G1616" s="5">
        <v>6.04</v>
      </c>
      <c r="H1616" s="2"/>
      <c r="I1616" s="1"/>
      <c r="J1616" s="1"/>
      <c r="K1616" s="2"/>
      <c r="L1616" s="5"/>
      <c r="M1616" s="5"/>
    </row>
    <row r="1617" spans="1:13">
      <c r="A1617" s="1">
        <f t="shared" si="32"/>
        <v>12714</v>
      </c>
      <c r="B1617" s="1">
        <v>5</v>
      </c>
      <c r="C1617" s="1">
        <v>4</v>
      </c>
      <c r="D1617" s="2">
        <v>14</v>
      </c>
      <c r="E1617" s="5">
        <v>19.989999999999998</v>
      </c>
      <c r="F1617" s="5">
        <v>13.84</v>
      </c>
      <c r="G1617" s="5">
        <v>4.16</v>
      </c>
      <c r="H1617" s="2"/>
      <c r="I1617" s="1"/>
      <c r="J1617" s="1"/>
      <c r="K1617" s="2"/>
      <c r="L1617" s="5"/>
      <c r="M1617" s="5"/>
    </row>
    <row r="1618" spans="1:13">
      <c r="A1618" s="1">
        <f t="shared" si="32"/>
        <v>12741</v>
      </c>
      <c r="B1618" s="1">
        <v>5</v>
      </c>
      <c r="C1618" s="1">
        <v>5</v>
      </c>
      <c r="D1618" s="2">
        <v>-9</v>
      </c>
      <c r="E1618" s="5">
        <v>367.21</v>
      </c>
      <c r="F1618" s="5">
        <v>390.83</v>
      </c>
      <c r="G1618" s="5">
        <v>16.59</v>
      </c>
      <c r="H1618" s="2"/>
    </row>
    <row r="1619" spans="1:13">
      <c r="A1619" s="1">
        <f t="shared" si="32"/>
        <v>12742</v>
      </c>
      <c r="B1619" s="1">
        <v>5</v>
      </c>
      <c r="C1619" s="1">
        <v>5</v>
      </c>
      <c r="D1619" s="2">
        <v>-8</v>
      </c>
      <c r="E1619" s="5">
        <v>31.51</v>
      </c>
      <c r="F1619" s="5">
        <v>29.83</v>
      </c>
      <c r="G1619" s="5">
        <v>5.99</v>
      </c>
      <c r="H1619" s="2"/>
    </row>
    <row r="1620" spans="1:13">
      <c r="A1620" s="1">
        <f t="shared" si="32"/>
        <v>12743</v>
      </c>
      <c r="B1620" s="1">
        <v>5</v>
      </c>
      <c r="C1620" s="1">
        <v>5</v>
      </c>
      <c r="D1620" s="2">
        <v>-7</v>
      </c>
      <c r="E1620" s="5">
        <v>385.67</v>
      </c>
      <c r="F1620" s="5">
        <v>395.27</v>
      </c>
      <c r="G1620" s="5">
        <v>15.72</v>
      </c>
      <c r="H1620" s="2"/>
    </row>
    <row r="1621" spans="1:13">
      <c r="A1621" s="1">
        <f t="shared" si="32"/>
        <v>12744</v>
      </c>
      <c r="B1621" s="1">
        <v>5</v>
      </c>
      <c r="C1621" s="1">
        <v>5</v>
      </c>
      <c r="D1621" s="2">
        <v>-6</v>
      </c>
      <c r="E1621" s="5">
        <v>147.94</v>
      </c>
      <c r="F1621" s="5">
        <v>132.5</v>
      </c>
      <c r="G1621" s="5">
        <v>9.11</v>
      </c>
      <c r="H1621" s="2"/>
    </row>
    <row r="1622" spans="1:13">
      <c r="A1622" s="1">
        <f t="shared" si="32"/>
        <v>12745</v>
      </c>
      <c r="B1622" s="1">
        <v>5</v>
      </c>
      <c r="C1622" s="1">
        <v>5</v>
      </c>
      <c r="D1622" s="2">
        <v>-5</v>
      </c>
      <c r="E1622" s="5">
        <v>116.96</v>
      </c>
      <c r="F1622" s="5">
        <v>128.68</v>
      </c>
      <c r="G1622" s="5">
        <v>8.3000000000000007</v>
      </c>
      <c r="H1622" s="2"/>
    </row>
    <row r="1623" spans="1:13">
      <c r="A1623" s="1">
        <f t="shared" si="32"/>
        <v>12746</v>
      </c>
      <c r="B1623" s="1">
        <v>5</v>
      </c>
      <c r="C1623" s="1">
        <v>5</v>
      </c>
      <c r="D1623" s="2">
        <v>-4</v>
      </c>
      <c r="E1623" s="5">
        <v>21.35</v>
      </c>
      <c r="F1623" s="5">
        <v>14.55</v>
      </c>
      <c r="G1623" s="5">
        <v>4.03</v>
      </c>
      <c r="H1623" s="2"/>
    </row>
    <row r="1624" spans="1:13">
      <c r="A1624" s="1">
        <f t="shared" si="32"/>
        <v>12747</v>
      </c>
      <c r="B1624" s="1">
        <v>5</v>
      </c>
      <c r="C1624" s="1">
        <v>5</v>
      </c>
      <c r="D1624" s="2">
        <v>-3</v>
      </c>
      <c r="E1624" s="5">
        <v>246.43</v>
      </c>
      <c r="F1624" s="5">
        <v>247.89</v>
      </c>
      <c r="G1624" s="5">
        <v>10.29</v>
      </c>
      <c r="H1624" s="2"/>
    </row>
    <row r="1625" spans="1:13">
      <c r="A1625" s="1">
        <f t="shared" si="32"/>
        <v>12748</v>
      </c>
      <c r="B1625" s="1">
        <v>5</v>
      </c>
      <c r="C1625" s="1">
        <v>5</v>
      </c>
      <c r="D1625" s="2">
        <v>-2</v>
      </c>
      <c r="E1625" s="5">
        <v>410.53</v>
      </c>
      <c r="F1625" s="5">
        <v>375.41</v>
      </c>
      <c r="G1625" s="5">
        <v>12.28</v>
      </c>
      <c r="H1625" s="2"/>
    </row>
    <row r="1626" spans="1:13">
      <c r="A1626" s="1">
        <f t="shared" si="32"/>
        <v>12749</v>
      </c>
      <c r="B1626" s="1">
        <v>5</v>
      </c>
      <c r="C1626" s="1">
        <v>5</v>
      </c>
      <c r="D1626" s="2">
        <v>-1</v>
      </c>
      <c r="E1626" s="5">
        <v>324.66000000000003</v>
      </c>
      <c r="F1626" s="5">
        <v>292.88</v>
      </c>
      <c r="G1626" s="5">
        <v>10.11</v>
      </c>
      <c r="H1626" s="2"/>
    </row>
    <row r="1627" spans="1:13">
      <c r="A1627" s="1">
        <f t="shared" si="32"/>
        <v>12750</v>
      </c>
      <c r="B1627" s="1">
        <v>5</v>
      </c>
      <c r="C1627" s="1">
        <v>5</v>
      </c>
      <c r="D1627" s="2">
        <v>0</v>
      </c>
      <c r="E1627" s="5">
        <v>687.71</v>
      </c>
      <c r="F1627" s="5">
        <v>742.95</v>
      </c>
      <c r="G1627" s="5">
        <v>15.74</v>
      </c>
      <c r="H1627" s="2"/>
    </row>
    <row r="1628" spans="1:13">
      <c r="A1628" s="1">
        <f t="shared" si="32"/>
        <v>12751</v>
      </c>
      <c r="B1628" s="1">
        <v>5</v>
      </c>
      <c r="C1628" s="1">
        <v>5</v>
      </c>
      <c r="D1628" s="2">
        <v>1</v>
      </c>
      <c r="E1628" s="5">
        <v>861.74</v>
      </c>
      <c r="F1628" s="5">
        <v>847.76</v>
      </c>
      <c r="G1628" s="5">
        <v>12.02</v>
      </c>
      <c r="H1628" s="2"/>
    </row>
    <row r="1629" spans="1:13">
      <c r="A1629" s="1">
        <f t="shared" si="32"/>
        <v>12752</v>
      </c>
      <c r="B1629" s="1">
        <v>5</v>
      </c>
      <c r="C1629" s="1">
        <v>5</v>
      </c>
      <c r="D1629" s="2">
        <v>2</v>
      </c>
      <c r="E1629" s="5">
        <v>170.7</v>
      </c>
      <c r="F1629" s="5">
        <v>169.13</v>
      </c>
      <c r="G1629" s="5">
        <v>5.15</v>
      </c>
      <c r="H1629" s="2"/>
    </row>
    <row r="1630" spans="1:13">
      <c r="A1630" s="1">
        <f t="shared" si="32"/>
        <v>12753</v>
      </c>
      <c r="B1630" s="1">
        <v>5</v>
      </c>
      <c r="C1630" s="1">
        <v>5</v>
      </c>
      <c r="D1630" s="2">
        <v>3</v>
      </c>
      <c r="E1630" s="5">
        <v>1065.25</v>
      </c>
      <c r="F1630" s="5">
        <v>1148.44</v>
      </c>
      <c r="G1630" s="5">
        <v>13.74</v>
      </c>
      <c r="H1630" s="2"/>
    </row>
    <row r="1631" spans="1:13">
      <c r="A1631" s="1">
        <f t="shared" si="32"/>
        <v>12754</v>
      </c>
      <c r="B1631" s="1">
        <v>5</v>
      </c>
      <c r="C1631" s="1">
        <v>5</v>
      </c>
      <c r="D1631" s="2">
        <v>4</v>
      </c>
      <c r="E1631" s="5">
        <v>323.11</v>
      </c>
      <c r="F1631" s="5">
        <v>354.41</v>
      </c>
      <c r="G1631" s="5">
        <v>7.24</v>
      </c>
      <c r="H1631" s="2"/>
    </row>
    <row r="1632" spans="1:13">
      <c r="A1632" s="1">
        <f t="shared" si="32"/>
        <v>12755</v>
      </c>
      <c r="B1632" s="1">
        <v>5</v>
      </c>
      <c r="C1632" s="1">
        <v>5</v>
      </c>
      <c r="D1632" s="2">
        <v>5</v>
      </c>
      <c r="E1632" s="5">
        <v>52.07</v>
      </c>
      <c r="F1632" s="5">
        <v>58.34</v>
      </c>
      <c r="G1632" s="5">
        <v>2.83</v>
      </c>
      <c r="H1632" s="2"/>
    </row>
    <row r="1633" spans="1:13">
      <c r="A1633" s="1">
        <f t="shared" si="32"/>
        <v>12756</v>
      </c>
      <c r="B1633" s="1">
        <v>5</v>
      </c>
      <c r="C1633" s="1">
        <v>5</v>
      </c>
      <c r="D1633" s="2">
        <v>6</v>
      </c>
      <c r="E1633" s="5">
        <v>545.74</v>
      </c>
      <c r="F1633" s="5">
        <v>527.72</v>
      </c>
      <c r="G1633" s="5">
        <v>14.79</v>
      </c>
      <c r="H1633" s="2"/>
    </row>
    <row r="1634" spans="1:13">
      <c r="A1634" s="1">
        <f t="shared" si="32"/>
        <v>12757</v>
      </c>
      <c r="B1634" s="1">
        <v>5</v>
      </c>
      <c r="C1634" s="1">
        <v>5</v>
      </c>
      <c r="D1634" s="2">
        <v>7</v>
      </c>
      <c r="E1634" s="5">
        <v>234.47</v>
      </c>
      <c r="F1634" s="5">
        <v>239.39</v>
      </c>
      <c r="G1634" s="5">
        <v>10.32</v>
      </c>
      <c r="H1634" s="2"/>
      <c r="I1634" s="1"/>
      <c r="J1634" s="1"/>
      <c r="K1634" s="2"/>
      <c r="L1634" s="5"/>
      <c r="M1634" s="5"/>
    </row>
    <row r="1635" spans="1:13">
      <c r="A1635" s="1">
        <f t="shared" si="32"/>
        <v>12758</v>
      </c>
      <c r="B1635" s="1">
        <v>5</v>
      </c>
      <c r="C1635" s="1">
        <v>5</v>
      </c>
      <c r="D1635" s="2">
        <v>8</v>
      </c>
      <c r="E1635" s="5">
        <v>126.34</v>
      </c>
      <c r="F1635" s="5">
        <v>121.42</v>
      </c>
      <c r="G1635" s="5">
        <v>7.95</v>
      </c>
      <c r="H1635" s="2"/>
      <c r="I1635" s="1"/>
      <c r="J1635" s="1"/>
      <c r="K1635" s="2"/>
      <c r="L1635" s="5"/>
      <c r="M1635" s="5"/>
    </row>
    <row r="1636" spans="1:13">
      <c r="A1636" s="1">
        <f t="shared" si="32"/>
        <v>12759</v>
      </c>
      <c r="B1636" s="1">
        <v>5</v>
      </c>
      <c r="C1636" s="1">
        <v>5</v>
      </c>
      <c r="D1636" s="2">
        <v>9</v>
      </c>
      <c r="E1636" s="5">
        <v>21.76</v>
      </c>
      <c r="F1636" s="5">
        <v>20.84</v>
      </c>
      <c r="G1636" s="5">
        <v>4.83</v>
      </c>
      <c r="H1636" s="2"/>
      <c r="I1636" s="1"/>
      <c r="J1636" s="1"/>
      <c r="K1636" s="2"/>
      <c r="L1636" s="5"/>
      <c r="M1636" s="5"/>
    </row>
    <row r="1637" spans="1:13">
      <c r="A1637" s="1">
        <f t="shared" si="32"/>
        <v>12760</v>
      </c>
      <c r="B1637" s="1">
        <v>5</v>
      </c>
      <c r="C1637" s="1">
        <v>5</v>
      </c>
      <c r="D1637" s="2">
        <v>10</v>
      </c>
      <c r="E1637" s="5">
        <v>70.41</v>
      </c>
      <c r="F1637" s="5">
        <v>71.27</v>
      </c>
      <c r="G1637" s="5">
        <v>7.17</v>
      </c>
      <c r="H1637" s="2"/>
      <c r="I1637" s="1"/>
      <c r="J1637" s="1"/>
      <c r="K1637" s="2"/>
      <c r="L1637" s="5"/>
      <c r="M1637" s="5"/>
    </row>
    <row r="1638" spans="1:13">
      <c r="A1638" s="1">
        <f t="shared" si="32"/>
        <v>12761</v>
      </c>
      <c r="B1638" s="1">
        <v>5</v>
      </c>
      <c r="C1638" s="1">
        <v>5</v>
      </c>
      <c r="D1638" s="2">
        <v>11</v>
      </c>
      <c r="E1638" s="5">
        <v>23.34</v>
      </c>
      <c r="F1638" s="5">
        <v>18.46</v>
      </c>
      <c r="G1638" s="5">
        <v>5.52</v>
      </c>
      <c r="H1638" s="2"/>
    </row>
    <row r="1639" spans="1:13">
      <c r="A1639" s="1">
        <f t="shared" si="32"/>
        <v>12762</v>
      </c>
      <c r="B1639" s="1">
        <v>5</v>
      </c>
      <c r="C1639" s="1">
        <v>5</v>
      </c>
      <c r="D1639" s="2">
        <v>12</v>
      </c>
      <c r="E1639" s="5">
        <v>222.62</v>
      </c>
      <c r="F1639" s="5">
        <v>244.71</v>
      </c>
      <c r="G1639" s="5">
        <v>13.87</v>
      </c>
      <c r="H1639" s="2"/>
    </row>
    <row r="1640" spans="1:13">
      <c r="A1640" s="1">
        <f t="shared" si="32"/>
        <v>12763</v>
      </c>
      <c r="B1640" s="1">
        <v>5</v>
      </c>
      <c r="C1640" s="1">
        <v>5</v>
      </c>
      <c r="D1640" s="2">
        <v>13</v>
      </c>
      <c r="E1640" s="5">
        <v>20.13</v>
      </c>
      <c r="F1640" s="5">
        <v>17.37</v>
      </c>
      <c r="G1640" s="5">
        <v>3.71</v>
      </c>
      <c r="H1640" s="2"/>
    </row>
    <row r="1641" spans="1:13">
      <c r="A1641" s="1">
        <f t="shared" si="32"/>
        <v>12764</v>
      </c>
      <c r="B1641" s="1">
        <v>5</v>
      </c>
      <c r="C1641" s="1">
        <v>5</v>
      </c>
      <c r="D1641" s="2">
        <v>14</v>
      </c>
      <c r="E1641" s="5">
        <v>22.64</v>
      </c>
      <c r="F1641" s="5">
        <v>16.149999999999999</v>
      </c>
      <c r="G1641" s="5">
        <v>3.94</v>
      </c>
      <c r="H1641" s="2"/>
    </row>
    <row r="1642" spans="1:13">
      <c r="A1642" s="1">
        <f t="shared" si="32"/>
        <v>12791</v>
      </c>
      <c r="B1642" s="1">
        <v>5</v>
      </c>
      <c r="C1642" s="1">
        <v>6</v>
      </c>
      <c r="D1642" s="2">
        <v>-9</v>
      </c>
      <c r="E1642" s="5">
        <v>16.920000000000002</v>
      </c>
      <c r="F1642" s="5">
        <v>23.07</v>
      </c>
      <c r="G1642" s="5">
        <v>6.03</v>
      </c>
      <c r="H1642" s="2"/>
    </row>
    <row r="1643" spans="1:13">
      <c r="A1643" s="1">
        <f t="shared" si="32"/>
        <v>12792</v>
      </c>
      <c r="B1643" s="1">
        <v>5</v>
      </c>
      <c r="C1643" s="1">
        <v>6</v>
      </c>
      <c r="D1643" s="2">
        <v>-8</v>
      </c>
      <c r="E1643" s="5">
        <v>408.61</v>
      </c>
      <c r="F1643" s="5">
        <v>446.73</v>
      </c>
      <c r="G1643" s="5">
        <v>17.37</v>
      </c>
      <c r="H1643" s="2"/>
    </row>
    <row r="1644" spans="1:13">
      <c r="A1644" s="1">
        <f t="shared" si="32"/>
        <v>12793</v>
      </c>
      <c r="B1644" s="1">
        <v>5</v>
      </c>
      <c r="C1644" s="1">
        <v>6</v>
      </c>
      <c r="D1644" s="2">
        <v>-7</v>
      </c>
      <c r="E1644" s="5">
        <v>44.05</v>
      </c>
      <c r="F1644" s="5">
        <v>46.04</v>
      </c>
      <c r="G1644" s="5">
        <v>7.42</v>
      </c>
      <c r="H1644" s="2"/>
    </row>
    <row r="1645" spans="1:13">
      <c r="A1645" s="1">
        <f t="shared" si="32"/>
        <v>12794</v>
      </c>
      <c r="B1645" s="1">
        <v>5</v>
      </c>
      <c r="C1645" s="1">
        <v>6</v>
      </c>
      <c r="D1645" s="2">
        <v>-6</v>
      </c>
      <c r="E1645" s="5">
        <v>662.57</v>
      </c>
      <c r="F1645" s="5">
        <v>675.06</v>
      </c>
      <c r="G1645" s="5">
        <v>19.53</v>
      </c>
      <c r="H1645" s="2"/>
    </row>
    <row r="1646" spans="1:13">
      <c r="A1646" s="1">
        <f t="shared" si="32"/>
        <v>12795</v>
      </c>
      <c r="B1646" s="1">
        <v>5</v>
      </c>
      <c r="C1646" s="1">
        <v>6</v>
      </c>
      <c r="D1646" s="2">
        <v>-5</v>
      </c>
      <c r="E1646" s="5">
        <v>199.66</v>
      </c>
      <c r="F1646" s="5">
        <v>181.67</v>
      </c>
      <c r="G1646" s="5">
        <v>10.84</v>
      </c>
      <c r="H1646" s="2"/>
    </row>
    <row r="1647" spans="1:13">
      <c r="A1647" s="1">
        <f t="shared" si="32"/>
        <v>12796</v>
      </c>
      <c r="B1647" s="1">
        <v>5</v>
      </c>
      <c r="C1647" s="1">
        <v>6</v>
      </c>
      <c r="D1647" s="2">
        <v>-4</v>
      </c>
      <c r="E1647" s="5">
        <v>182.36</v>
      </c>
      <c r="F1647" s="5">
        <v>196.47</v>
      </c>
      <c r="G1647" s="5">
        <v>9.89</v>
      </c>
      <c r="H1647" s="2"/>
    </row>
    <row r="1648" spans="1:13">
      <c r="A1648" s="1">
        <f t="shared" si="32"/>
        <v>12797</v>
      </c>
      <c r="B1648" s="1">
        <v>5</v>
      </c>
      <c r="C1648" s="1">
        <v>6</v>
      </c>
      <c r="D1648" s="2">
        <v>-3</v>
      </c>
      <c r="E1648" s="5">
        <v>173.71</v>
      </c>
      <c r="F1648" s="5">
        <v>166.25</v>
      </c>
      <c r="G1648" s="5">
        <v>11.43</v>
      </c>
      <c r="H1648" s="2"/>
    </row>
    <row r="1649" spans="1:13">
      <c r="A1649" s="1">
        <f t="shared" si="32"/>
        <v>12798</v>
      </c>
      <c r="B1649" s="1">
        <v>5</v>
      </c>
      <c r="C1649" s="1">
        <v>6</v>
      </c>
      <c r="D1649" s="2">
        <v>-2</v>
      </c>
      <c r="E1649" s="5">
        <v>6.1</v>
      </c>
      <c r="F1649" s="5">
        <v>3.07</v>
      </c>
      <c r="G1649" s="5">
        <v>1.87</v>
      </c>
      <c r="H1649" s="2"/>
    </row>
    <row r="1650" spans="1:13">
      <c r="A1650" s="1">
        <f t="shared" si="32"/>
        <v>12799</v>
      </c>
      <c r="B1650" s="1">
        <v>5</v>
      </c>
      <c r="C1650" s="1">
        <v>6</v>
      </c>
      <c r="D1650" s="2">
        <v>-1</v>
      </c>
      <c r="E1650" s="5">
        <v>716.71</v>
      </c>
      <c r="F1650" s="5">
        <v>764.49</v>
      </c>
      <c r="G1650" s="5">
        <v>16.93</v>
      </c>
      <c r="H1650" s="2"/>
    </row>
    <row r="1651" spans="1:13">
      <c r="A1651" s="1">
        <f t="shared" si="32"/>
        <v>12800</v>
      </c>
      <c r="B1651" s="1">
        <v>5</v>
      </c>
      <c r="C1651" s="1">
        <v>6</v>
      </c>
      <c r="D1651" s="2">
        <v>0</v>
      </c>
      <c r="E1651" s="5">
        <v>224.06</v>
      </c>
      <c r="F1651" s="5">
        <v>261.12</v>
      </c>
      <c r="G1651" s="5">
        <v>9.35</v>
      </c>
      <c r="H1651" s="2"/>
    </row>
    <row r="1652" spans="1:13">
      <c r="A1652" s="1">
        <f t="shared" si="32"/>
        <v>12801</v>
      </c>
      <c r="B1652" s="1">
        <v>5</v>
      </c>
      <c r="C1652" s="1">
        <v>6</v>
      </c>
      <c r="D1652" s="2">
        <v>1</v>
      </c>
      <c r="E1652" s="5">
        <v>168.43</v>
      </c>
      <c r="F1652" s="5">
        <v>165.02</v>
      </c>
      <c r="G1652" s="5">
        <v>6.95</v>
      </c>
      <c r="H1652" s="2"/>
    </row>
    <row r="1653" spans="1:13">
      <c r="A1653" s="1">
        <f t="shared" si="32"/>
        <v>12802</v>
      </c>
      <c r="B1653" s="1">
        <v>5</v>
      </c>
      <c r="C1653" s="1">
        <v>6</v>
      </c>
      <c r="D1653" s="2">
        <v>2</v>
      </c>
      <c r="E1653" s="5">
        <v>78.58</v>
      </c>
      <c r="F1653" s="5">
        <v>80.599999999999994</v>
      </c>
      <c r="G1653" s="5">
        <v>4.29</v>
      </c>
      <c r="H1653" s="2"/>
      <c r="I1653" s="1"/>
      <c r="J1653" s="1"/>
      <c r="K1653" s="2"/>
      <c r="L1653" s="5"/>
      <c r="M1653" s="5"/>
    </row>
    <row r="1654" spans="1:13">
      <c r="A1654" s="1">
        <f t="shared" si="32"/>
        <v>12803</v>
      </c>
      <c r="B1654" s="1">
        <v>5</v>
      </c>
      <c r="C1654" s="1">
        <v>6</v>
      </c>
      <c r="D1654" s="2">
        <v>3</v>
      </c>
      <c r="E1654" s="5">
        <v>190.89</v>
      </c>
      <c r="F1654" s="5">
        <v>180.77</v>
      </c>
      <c r="G1654" s="5">
        <v>6.8</v>
      </c>
      <c r="H1654" s="2"/>
      <c r="I1654" s="1"/>
      <c r="J1654" s="1"/>
      <c r="K1654" s="2"/>
      <c r="L1654" s="5"/>
      <c r="M1654" s="5"/>
    </row>
    <row r="1655" spans="1:13">
      <c r="A1655" s="1">
        <f t="shared" si="32"/>
        <v>12804</v>
      </c>
      <c r="B1655" s="1">
        <v>5</v>
      </c>
      <c r="C1655" s="1">
        <v>6</v>
      </c>
      <c r="D1655" s="2">
        <v>4</v>
      </c>
      <c r="E1655" s="5">
        <v>297.86</v>
      </c>
      <c r="F1655" s="5">
        <v>295.99</v>
      </c>
      <c r="G1655" s="5">
        <v>6.04</v>
      </c>
      <c r="H1655" s="2"/>
      <c r="I1655" s="1"/>
      <c r="J1655" s="1"/>
      <c r="K1655" s="2"/>
      <c r="L1655" s="5"/>
      <c r="M1655" s="5"/>
    </row>
    <row r="1656" spans="1:13">
      <c r="A1656" s="1">
        <f t="shared" si="32"/>
        <v>12805</v>
      </c>
      <c r="B1656" s="1">
        <v>5</v>
      </c>
      <c r="C1656" s="1">
        <v>6</v>
      </c>
      <c r="D1656" s="2">
        <v>5</v>
      </c>
      <c r="E1656" s="5">
        <v>851.62</v>
      </c>
      <c r="F1656" s="5">
        <v>853.85</v>
      </c>
      <c r="G1656" s="5">
        <v>20.52</v>
      </c>
      <c r="H1656" s="2"/>
      <c r="I1656" s="1"/>
      <c r="J1656" s="1"/>
      <c r="K1656" s="2"/>
      <c r="L1656" s="5"/>
      <c r="M1656" s="5"/>
    </row>
    <row r="1657" spans="1:13">
      <c r="A1657" s="1">
        <f t="shared" ref="A1657:A1720" si="33">ABS(2500*B1657+50*C1657+D1657)</f>
        <v>12806</v>
      </c>
      <c r="B1657" s="1">
        <v>5</v>
      </c>
      <c r="C1657" s="1">
        <v>6</v>
      </c>
      <c r="D1657" s="2">
        <v>6</v>
      </c>
      <c r="E1657" s="5">
        <v>751.99</v>
      </c>
      <c r="F1657" s="5">
        <v>750.91</v>
      </c>
      <c r="G1657" s="5">
        <v>18.89</v>
      </c>
      <c r="H1657" s="2"/>
      <c r="I1657" s="1"/>
      <c r="J1657" s="1"/>
      <c r="K1657" s="2"/>
      <c r="L1657" s="5"/>
      <c r="M1657" s="5"/>
    </row>
    <row r="1658" spans="1:13">
      <c r="A1658" s="1">
        <f t="shared" si="33"/>
        <v>12807</v>
      </c>
      <c r="B1658" s="1">
        <v>5</v>
      </c>
      <c r="C1658" s="1">
        <v>6</v>
      </c>
      <c r="D1658" s="2">
        <v>7</v>
      </c>
      <c r="E1658" s="5">
        <v>36.01</v>
      </c>
      <c r="F1658" s="5">
        <v>32.43</v>
      </c>
      <c r="G1658" s="5">
        <v>5.53</v>
      </c>
      <c r="H1658" s="2"/>
    </row>
    <row r="1659" spans="1:13">
      <c r="A1659" s="1">
        <f t="shared" si="33"/>
        <v>12808</v>
      </c>
      <c r="B1659" s="1">
        <v>5</v>
      </c>
      <c r="C1659" s="1">
        <v>6</v>
      </c>
      <c r="D1659" s="2">
        <v>8</v>
      </c>
      <c r="E1659" s="5">
        <v>721.2</v>
      </c>
      <c r="F1659" s="5">
        <v>794.64</v>
      </c>
      <c r="G1659" s="5">
        <v>19.98</v>
      </c>
      <c r="H1659" s="2"/>
    </row>
    <row r="1660" spans="1:13">
      <c r="A1660" s="1">
        <f t="shared" si="33"/>
        <v>12809</v>
      </c>
      <c r="B1660" s="1">
        <v>5</v>
      </c>
      <c r="C1660" s="1">
        <v>6</v>
      </c>
      <c r="D1660" s="2">
        <v>9</v>
      </c>
      <c r="E1660" s="5">
        <v>20.65</v>
      </c>
      <c r="F1660" s="5">
        <v>12.97</v>
      </c>
      <c r="G1660" s="5">
        <v>4</v>
      </c>
      <c r="H1660" s="2"/>
    </row>
    <row r="1661" spans="1:13">
      <c r="A1661" s="1">
        <f t="shared" si="33"/>
        <v>12810</v>
      </c>
      <c r="B1661" s="1">
        <v>5</v>
      </c>
      <c r="C1661" s="1">
        <v>6</v>
      </c>
      <c r="D1661" s="2">
        <v>10</v>
      </c>
      <c r="E1661" s="5">
        <v>234.59</v>
      </c>
      <c r="F1661" s="5">
        <v>255.91</v>
      </c>
      <c r="G1661" s="5">
        <v>12.83</v>
      </c>
      <c r="H1661" s="2"/>
    </row>
    <row r="1662" spans="1:13">
      <c r="A1662" s="1">
        <f t="shared" si="33"/>
        <v>12811</v>
      </c>
      <c r="B1662" s="1">
        <v>5</v>
      </c>
      <c r="C1662" s="1">
        <v>6</v>
      </c>
      <c r="D1662" s="2">
        <v>11</v>
      </c>
      <c r="E1662" s="5">
        <v>6.6</v>
      </c>
      <c r="F1662" s="5">
        <v>6.22</v>
      </c>
      <c r="G1662" s="5">
        <v>3.67</v>
      </c>
      <c r="H1662" s="2"/>
    </row>
    <row r="1663" spans="1:13">
      <c r="A1663" s="1">
        <f t="shared" si="33"/>
        <v>12812</v>
      </c>
      <c r="B1663" s="1">
        <v>5</v>
      </c>
      <c r="C1663" s="1">
        <v>6</v>
      </c>
      <c r="D1663" s="2">
        <v>12</v>
      </c>
      <c r="E1663" s="5">
        <v>54.23</v>
      </c>
      <c r="F1663" s="5">
        <v>45.37</v>
      </c>
      <c r="G1663" s="5">
        <v>7.32</v>
      </c>
      <c r="H1663" s="2"/>
    </row>
    <row r="1664" spans="1:13">
      <c r="A1664" s="1">
        <f t="shared" si="33"/>
        <v>12813</v>
      </c>
      <c r="B1664" s="1">
        <v>5</v>
      </c>
      <c r="C1664" s="1">
        <v>6</v>
      </c>
      <c r="D1664" s="2">
        <v>13</v>
      </c>
      <c r="E1664" s="5">
        <v>1.1000000000000001</v>
      </c>
      <c r="F1664" s="5">
        <v>1.7</v>
      </c>
      <c r="G1664" s="5">
        <v>1.92</v>
      </c>
      <c r="H1664" s="2"/>
    </row>
    <row r="1665" spans="1:13">
      <c r="A1665" s="1">
        <f t="shared" si="33"/>
        <v>12814</v>
      </c>
      <c r="B1665" s="1">
        <v>5</v>
      </c>
      <c r="C1665" s="1">
        <v>6</v>
      </c>
      <c r="D1665" s="2">
        <v>14</v>
      </c>
      <c r="E1665" s="5">
        <v>10.46</v>
      </c>
      <c r="F1665" s="5">
        <v>8.42</v>
      </c>
      <c r="G1665" s="5">
        <v>3.03</v>
      </c>
      <c r="H1665" s="2"/>
    </row>
    <row r="1666" spans="1:13">
      <c r="A1666" s="1">
        <f t="shared" si="33"/>
        <v>12842</v>
      </c>
      <c r="B1666" s="1">
        <v>5</v>
      </c>
      <c r="C1666" s="1">
        <v>7</v>
      </c>
      <c r="D1666" s="2">
        <v>-8</v>
      </c>
      <c r="E1666" s="5">
        <v>79.89</v>
      </c>
      <c r="F1666" s="5">
        <v>80.19</v>
      </c>
      <c r="G1666" s="5">
        <v>9.36</v>
      </c>
      <c r="H1666" s="2"/>
    </row>
    <row r="1667" spans="1:13">
      <c r="A1667" s="1">
        <f t="shared" si="33"/>
        <v>12843</v>
      </c>
      <c r="B1667" s="1">
        <v>5</v>
      </c>
      <c r="C1667" s="1">
        <v>7</v>
      </c>
      <c r="D1667" s="2">
        <v>-7</v>
      </c>
      <c r="E1667" s="5">
        <v>18.93</v>
      </c>
      <c r="F1667" s="5">
        <v>19.5</v>
      </c>
      <c r="G1667" s="5">
        <v>6.02</v>
      </c>
      <c r="H1667" s="2"/>
    </row>
    <row r="1668" spans="1:13">
      <c r="A1668" s="1">
        <f t="shared" si="33"/>
        <v>12844</v>
      </c>
      <c r="B1668" s="1">
        <v>5</v>
      </c>
      <c r="C1668" s="1">
        <v>7</v>
      </c>
      <c r="D1668" s="2">
        <v>-6</v>
      </c>
      <c r="E1668" s="5">
        <v>318.98</v>
      </c>
      <c r="F1668" s="5">
        <v>308.27999999999997</v>
      </c>
      <c r="G1668" s="5">
        <v>13.97</v>
      </c>
      <c r="H1668" s="2"/>
    </row>
    <row r="1669" spans="1:13">
      <c r="A1669" s="1">
        <f t="shared" si="33"/>
        <v>12845</v>
      </c>
      <c r="B1669" s="1">
        <v>5</v>
      </c>
      <c r="C1669" s="1">
        <v>7</v>
      </c>
      <c r="D1669" s="2">
        <v>-5</v>
      </c>
      <c r="E1669" s="5">
        <v>80.91</v>
      </c>
      <c r="F1669" s="5">
        <v>76.38</v>
      </c>
      <c r="G1669" s="5">
        <v>7.76</v>
      </c>
      <c r="H1669" s="2"/>
    </row>
    <row r="1670" spans="1:13">
      <c r="A1670" s="1">
        <f t="shared" si="33"/>
        <v>12846</v>
      </c>
      <c r="B1670" s="1">
        <v>5</v>
      </c>
      <c r="C1670" s="1">
        <v>7</v>
      </c>
      <c r="D1670" s="2">
        <v>-4</v>
      </c>
      <c r="E1670" s="5">
        <v>186.19</v>
      </c>
      <c r="F1670" s="5">
        <v>204.04</v>
      </c>
      <c r="G1670" s="5">
        <v>10.53</v>
      </c>
      <c r="H1670" s="2"/>
    </row>
    <row r="1671" spans="1:13">
      <c r="A1671" s="1">
        <f t="shared" si="33"/>
        <v>12847</v>
      </c>
      <c r="B1671" s="1">
        <v>5</v>
      </c>
      <c r="C1671" s="1">
        <v>7</v>
      </c>
      <c r="D1671" s="2">
        <v>-3</v>
      </c>
      <c r="E1671" s="5">
        <v>74.7</v>
      </c>
      <c r="F1671" s="5">
        <v>79.62</v>
      </c>
      <c r="G1671" s="5">
        <v>7.04</v>
      </c>
      <c r="H1671" s="2"/>
    </row>
    <row r="1672" spans="1:13">
      <c r="A1672" s="1">
        <f t="shared" si="33"/>
        <v>12848</v>
      </c>
      <c r="B1672" s="1">
        <v>5</v>
      </c>
      <c r="C1672" s="1">
        <v>7</v>
      </c>
      <c r="D1672" s="2">
        <v>-2</v>
      </c>
      <c r="E1672" s="5">
        <v>107.24</v>
      </c>
      <c r="F1672" s="5">
        <v>107.12</v>
      </c>
      <c r="G1672" s="5">
        <v>8.4600000000000009</v>
      </c>
      <c r="H1672" s="2"/>
      <c r="I1672" s="1"/>
      <c r="J1672" s="1"/>
      <c r="K1672" s="2"/>
      <c r="L1672" s="5"/>
      <c r="M1672" s="5"/>
    </row>
    <row r="1673" spans="1:13">
      <c r="A1673" s="1">
        <f t="shared" si="33"/>
        <v>12849</v>
      </c>
      <c r="B1673" s="1">
        <v>5</v>
      </c>
      <c r="C1673" s="1">
        <v>7</v>
      </c>
      <c r="D1673" s="2">
        <v>-1</v>
      </c>
      <c r="E1673" s="5">
        <v>99.46</v>
      </c>
      <c r="F1673" s="5">
        <v>98.01</v>
      </c>
      <c r="G1673" s="5">
        <v>6.67</v>
      </c>
      <c r="H1673" s="2"/>
      <c r="I1673" s="1"/>
      <c r="J1673" s="1"/>
      <c r="K1673" s="2"/>
      <c r="L1673" s="5"/>
      <c r="M1673" s="5"/>
    </row>
    <row r="1674" spans="1:13">
      <c r="A1674" s="1">
        <f t="shared" si="33"/>
        <v>12850</v>
      </c>
      <c r="B1674" s="1">
        <v>5</v>
      </c>
      <c r="C1674" s="1">
        <v>7</v>
      </c>
      <c r="D1674" s="2">
        <v>0</v>
      </c>
      <c r="E1674" s="5">
        <v>793.81</v>
      </c>
      <c r="F1674" s="5">
        <v>841.93</v>
      </c>
      <c r="G1674" s="5">
        <v>18.28</v>
      </c>
      <c r="H1674" s="2"/>
      <c r="I1674" s="1"/>
      <c r="J1674" s="1"/>
      <c r="K1674" s="2"/>
      <c r="L1674" s="5"/>
      <c r="M1674" s="5"/>
    </row>
    <row r="1675" spans="1:13">
      <c r="A1675" s="1">
        <f t="shared" si="33"/>
        <v>12851</v>
      </c>
      <c r="B1675" s="1">
        <v>5</v>
      </c>
      <c r="C1675" s="1">
        <v>7</v>
      </c>
      <c r="D1675" s="2">
        <v>1</v>
      </c>
      <c r="E1675" s="5">
        <v>1236.8</v>
      </c>
      <c r="F1675" s="5">
        <v>1348.46</v>
      </c>
      <c r="G1675" s="5">
        <v>16.760000000000002</v>
      </c>
      <c r="H1675" s="2"/>
      <c r="I1675" s="1"/>
      <c r="J1675" s="1"/>
      <c r="K1675" s="2"/>
      <c r="L1675" s="5"/>
      <c r="M1675" s="5"/>
    </row>
    <row r="1676" spans="1:13">
      <c r="A1676" s="1">
        <f t="shared" si="33"/>
        <v>12852</v>
      </c>
      <c r="B1676" s="1">
        <v>5</v>
      </c>
      <c r="C1676" s="1">
        <v>7</v>
      </c>
      <c r="D1676" s="2">
        <v>2</v>
      </c>
      <c r="E1676" s="5">
        <v>574.27</v>
      </c>
      <c r="F1676" s="5">
        <v>601.74</v>
      </c>
      <c r="G1676" s="5">
        <v>10.18</v>
      </c>
      <c r="H1676" s="2"/>
    </row>
    <row r="1677" spans="1:13">
      <c r="A1677" s="1">
        <f t="shared" si="33"/>
        <v>12853</v>
      </c>
      <c r="B1677" s="1">
        <v>5</v>
      </c>
      <c r="C1677" s="1">
        <v>7</v>
      </c>
      <c r="D1677" s="2">
        <v>3</v>
      </c>
      <c r="E1677" s="5">
        <v>206.75</v>
      </c>
      <c r="F1677" s="5">
        <v>208.4</v>
      </c>
      <c r="G1677" s="5">
        <v>5.34</v>
      </c>
      <c r="H1677" s="2"/>
    </row>
    <row r="1678" spans="1:13">
      <c r="A1678" s="1">
        <f t="shared" si="33"/>
        <v>12854</v>
      </c>
      <c r="B1678" s="1">
        <v>5</v>
      </c>
      <c r="C1678" s="1">
        <v>7</v>
      </c>
      <c r="D1678" s="2">
        <v>4</v>
      </c>
      <c r="E1678" s="5">
        <v>102.96</v>
      </c>
      <c r="F1678" s="5">
        <v>108.15</v>
      </c>
      <c r="G1678" s="5">
        <v>7.46</v>
      </c>
      <c r="H1678" s="2"/>
    </row>
    <row r="1679" spans="1:13">
      <c r="A1679" s="1">
        <f t="shared" si="33"/>
        <v>12855</v>
      </c>
      <c r="B1679" s="1">
        <v>5</v>
      </c>
      <c r="C1679" s="1">
        <v>7</v>
      </c>
      <c r="D1679" s="2">
        <v>5</v>
      </c>
      <c r="E1679" s="5">
        <v>58.65</v>
      </c>
      <c r="F1679" s="5">
        <v>51.94</v>
      </c>
      <c r="G1679" s="5">
        <v>6</v>
      </c>
      <c r="H1679" s="2"/>
    </row>
    <row r="1680" spans="1:13">
      <c r="A1680" s="1">
        <f t="shared" si="33"/>
        <v>12856</v>
      </c>
      <c r="B1680" s="1">
        <v>5</v>
      </c>
      <c r="C1680" s="1">
        <v>7</v>
      </c>
      <c r="D1680" s="2">
        <v>6</v>
      </c>
      <c r="E1680" s="5">
        <v>218.98</v>
      </c>
      <c r="F1680" s="5">
        <v>221.32</v>
      </c>
      <c r="G1680" s="5">
        <v>10.33</v>
      </c>
      <c r="H1680" s="2"/>
    </row>
    <row r="1681" spans="1:13">
      <c r="A1681" s="1">
        <f t="shared" si="33"/>
        <v>12857</v>
      </c>
      <c r="B1681" s="1">
        <v>5</v>
      </c>
      <c r="C1681" s="1">
        <v>7</v>
      </c>
      <c r="D1681" s="2">
        <v>7</v>
      </c>
      <c r="E1681" s="5">
        <v>116.32</v>
      </c>
      <c r="F1681" s="5">
        <v>109.53</v>
      </c>
      <c r="G1681" s="5">
        <v>7.6</v>
      </c>
      <c r="H1681" s="2"/>
    </row>
    <row r="1682" spans="1:13">
      <c r="A1682" s="1">
        <f t="shared" si="33"/>
        <v>12858</v>
      </c>
      <c r="B1682" s="1">
        <v>5</v>
      </c>
      <c r="C1682" s="1">
        <v>7</v>
      </c>
      <c r="D1682" s="2">
        <v>8</v>
      </c>
      <c r="E1682" s="5">
        <v>112.79</v>
      </c>
      <c r="F1682" s="5">
        <v>118.36</v>
      </c>
      <c r="G1682" s="5">
        <v>10.66</v>
      </c>
      <c r="H1682" s="2"/>
    </row>
    <row r="1683" spans="1:13">
      <c r="A1683" s="1">
        <f t="shared" si="33"/>
        <v>12859</v>
      </c>
      <c r="B1683" s="1">
        <v>5</v>
      </c>
      <c r="C1683" s="1">
        <v>7</v>
      </c>
      <c r="D1683" s="2">
        <v>9</v>
      </c>
      <c r="E1683" s="5">
        <v>129.11000000000001</v>
      </c>
      <c r="F1683" s="5">
        <v>126.38</v>
      </c>
      <c r="G1683" s="5">
        <v>8.92</v>
      </c>
      <c r="H1683" s="2"/>
    </row>
    <row r="1684" spans="1:13">
      <c r="A1684" s="1">
        <f t="shared" si="33"/>
        <v>12860</v>
      </c>
      <c r="B1684" s="1">
        <v>5</v>
      </c>
      <c r="C1684" s="1">
        <v>7</v>
      </c>
      <c r="D1684" s="2">
        <v>10</v>
      </c>
      <c r="E1684" s="5">
        <v>5.13</v>
      </c>
      <c r="F1684" s="5">
        <v>5.36</v>
      </c>
      <c r="G1684" s="5">
        <v>4.16</v>
      </c>
      <c r="H1684" s="2"/>
    </row>
    <row r="1685" spans="1:13">
      <c r="A1685" s="1">
        <f t="shared" si="33"/>
        <v>12861</v>
      </c>
      <c r="B1685" s="1">
        <v>5</v>
      </c>
      <c r="C1685" s="1">
        <v>7</v>
      </c>
      <c r="D1685" s="2">
        <v>11</v>
      </c>
      <c r="E1685" s="5">
        <v>65.92</v>
      </c>
      <c r="F1685" s="5">
        <v>65.91</v>
      </c>
      <c r="G1685" s="5">
        <v>7.42</v>
      </c>
      <c r="H1685" s="2"/>
    </row>
    <row r="1686" spans="1:13">
      <c r="A1686" s="1">
        <f t="shared" si="33"/>
        <v>12862</v>
      </c>
      <c r="B1686" s="1">
        <v>5</v>
      </c>
      <c r="C1686" s="1">
        <v>7</v>
      </c>
      <c r="D1686" s="2">
        <v>12</v>
      </c>
      <c r="E1686" s="5">
        <v>15.32</v>
      </c>
      <c r="F1686" s="5">
        <v>11.3</v>
      </c>
      <c r="G1686" s="5">
        <v>4.16</v>
      </c>
      <c r="H1686" s="2"/>
    </row>
    <row r="1687" spans="1:13">
      <c r="A1687" s="1">
        <f t="shared" si="33"/>
        <v>12863</v>
      </c>
      <c r="B1687" s="1">
        <v>5</v>
      </c>
      <c r="C1687" s="1">
        <v>7</v>
      </c>
      <c r="D1687" s="2">
        <v>13</v>
      </c>
      <c r="E1687" s="5">
        <v>224.56</v>
      </c>
      <c r="F1687" s="5">
        <v>244.5</v>
      </c>
      <c r="G1687" s="5">
        <v>9.6</v>
      </c>
      <c r="H1687" s="2"/>
    </row>
    <row r="1688" spans="1:13">
      <c r="A1688" s="1">
        <f t="shared" si="33"/>
        <v>12893</v>
      </c>
      <c r="B1688" s="1">
        <v>5</v>
      </c>
      <c r="C1688" s="1">
        <v>8</v>
      </c>
      <c r="D1688" s="2">
        <v>-7</v>
      </c>
      <c r="E1688" s="5">
        <v>270.83</v>
      </c>
      <c r="F1688" s="5">
        <v>289.39</v>
      </c>
      <c r="G1688" s="5">
        <v>15.2</v>
      </c>
      <c r="H1688" s="2"/>
    </row>
    <row r="1689" spans="1:13">
      <c r="A1689" s="1">
        <f t="shared" si="33"/>
        <v>12894</v>
      </c>
      <c r="B1689" s="1">
        <v>5</v>
      </c>
      <c r="C1689" s="1">
        <v>8</v>
      </c>
      <c r="D1689" s="2">
        <v>-6</v>
      </c>
      <c r="E1689" s="5">
        <v>133.91999999999999</v>
      </c>
      <c r="F1689" s="5">
        <v>146.26</v>
      </c>
      <c r="G1689" s="5">
        <v>10.8</v>
      </c>
      <c r="H1689" s="2"/>
    </row>
    <row r="1690" spans="1:13">
      <c r="A1690" s="1">
        <f t="shared" si="33"/>
        <v>12895</v>
      </c>
      <c r="B1690" s="1">
        <v>5</v>
      </c>
      <c r="C1690" s="1">
        <v>8</v>
      </c>
      <c r="D1690" s="2">
        <v>-5</v>
      </c>
      <c r="E1690" s="5">
        <v>184.28</v>
      </c>
      <c r="F1690" s="5">
        <v>168.04</v>
      </c>
      <c r="G1690" s="5">
        <v>10.56</v>
      </c>
      <c r="H1690" s="2"/>
      <c r="I1690" s="1"/>
      <c r="J1690" s="1"/>
      <c r="K1690" s="2"/>
      <c r="L1690" s="5"/>
      <c r="M1690" s="5"/>
    </row>
    <row r="1691" spans="1:13">
      <c r="A1691" s="1">
        <f t="shared" si="33"/>
        <v>12896</v>
      </c>
      <c r="B1691" s="1">
        <v>5</v>
      </c>
      <c r="C1691" s="1">
        <v>8</v>
      </c>
      <c r="D1691" s="2">
        <v>-4</v>
      </c>
      <c r="E1691" s="5">
        <v>88.67</v>
      </c>
      <c r="F1691" s="5">
        <v>83.38</v>
      </c>
      <c r="G1691" s="5">
        <v>7.23</v>
      </c>
      <c r="H1691" s="2"/>
      <c r="I1691" s="1"/>
      <c r="J1691" s="1"/>
      <c r="K1691" s="2"/>
      <c r="L1691" s="5"/>
      <c r="M1691" s="5"/>
    </row>
    <row r="1692" spans="1:13">
      <c r="A1692" s="1">
        <f t="shared" si="33"/>
        <v>12897</v>
      </c>
      <c r="B1692" s="1">
        <v>5</v>
      </c>
      <c r="C1692" s="1">
        <v>8</v>
      </c>
      <c r="D1692" s="2">
        <v>-3</v>
      </c>
      <c r="E1692" s="5">
        <v>35.090000000000003</v>
      </c>
      <c r="F1692" s="5">
        <v>42.46</v>
      </c>
      <c r="G1692" s="5">
        <v>5.83</v>
      </c>
      <c r="H1692" s="2"/>
      <c r="I1692" s="1"/>
      <c r="J1692" s="1"/>
      <c r="K1692" s="2"/>
      <c r="L1692" s="5"/>
      <c r="M1692" s="5"/>
    </row>
    <row r="1693" spans="1:13">
      <c r="A1693" s="1">
        <f t="shared" si="33"/>
        <v>12898</v>
      </c>
      <c r="B1693" s="1">
        <v>5</v>
      </c>
      <c r="C1693" s="1">
        <v>8</v>
      </c>
      <c r="D1693" s="2">
        <v>-2</v>
      </c>
      <c r="E1693" s="5">
        <v>14.99</v>
      </c>
      <c r="F1693" s="5">
        <v>11.56</v>
      </c>
      <c r="G1693" s="5">
        <v>3.36</v>
      </c>
      <c r="H1693" s="2"/>
    </row>
    <row r="1694" spans="1:13">
      <c r="A1694" s="1">
        <f t="shared" si="33"/>
        <v>12899</v>
      </c>
      <c r="B1694" s="1">
        <v>5</v>
      </c>
      <c r="C1694" s="1">
        <v>8</v>
      </c>
      <c r="D1694" s="2">
        <v>-1</v>
      </c>
      <c r="E1694" s="5">
        <v>47.24</v>
      </c>
      <c r="F1694" s="5">
        <v>56.13</v>
      </c>
      <c r="G1694" s="5">
        <v>5.18</v>
      </c>
      <c r="H1694" s="2"/>
    </row>
    <row r="1695" spans="1:13">
      <c r="A1695" s="1">
        <f t="shared" si="33"/>
        <v>12900</v>
      </c>
      <c r="B1695" s="1">
        <v>5</v>
      </c>
      <c r="C1695" s="1">
        <v>8</v>
      </c>
      <c r="D1695" s="2">
        <v>0</v>
      </c>
      <c r="E1695" s="5">
        <v>53.16</v>
      </c>
      <c r="F1695" s="5">
        <v>57.9</v>
      </c>
      <c r="G1695" s="5">
        <v>6.14</v>
      </c>
      <c r="H1695" s="2"/>
    </row>
    <row r="1696" spans="1:13">
      <c r="A1696" s="1">
        <f t="shared" si="33"/>
        <v>12901</v>
      </c>
      <c r="B1696" s="1">
        <v>5</v>
      </c>
      <c r="C1696" s="1">
        <v>8</v>
      </c>
      <c r="D1696" s="2">
        <v>1</v>
      </c>
      <c r="E1696" s="5">
        <v>206.27</v>
      </c>
      <c r="F1696" s="5">
        <v>205.03</v>
      </c>
      <c r="G1696" s="5">
        <v>6.32</v>
      </c>
      <c r="H1696" s="2"/>
    </row>
    <row r="1697" spans="1:13">
      <c r="A1697" s="1">
        <f t="shared" si="33"/>
        <v>12902</v>
      </c>
      <c r="B1697" s="1">
        <v>5</v>
      </c>
      <c r="C1697" s="1">
        <v>8</v>
      </c>
      <c r="D1697" s="2">
        <v>2</v>
      </c>
      <c r="E1697" s="5">
        <v>183.68</v>
      </c>
      <c r="F1697" s="5">
        <v>171.83</v>
      </c>
      <c r="G1697" s="5">
        <v>5.51</v>
      </c>
      <c r="H1697" s="2"/>
    </row>
    <row r="1698" spans="1:13">
      <c r="A1698" s="1">
        <f t="shared" si="33"/>
        <v>12903</v>
      </c>
      <c r="B1698" s="1">
        <v>5</v>
      </c>
      <c r="C1698" s="1">
        <v>8</v>
      </c>
      <c r="D1698" s="2">
        <v>3</v>
      </c>
      <c r="E1698" s="5">
        <v>278.62</v>
      </c>
      <c r="F1698" s="5">
        <v>277.14999999999998</v>
      </c>
      <c r="G1698" s="5">
        <v>6.59</v>
      </c>
      <c r="H1698" s="2"/>
    </row>
    <row r="1699" spans="1:13">
      <c r="A1699" s="1">
        <f t="shared" si="33"/>
        <v>12904</v>
      </c>
      <c r="B1699" s="1">
        <v>5</v>
      </c>
      <c r="C1699" s="1">
        <v>8</v>
      </c>
      <c r="D1699" s="2">
        <v>4</v>
      </c>
      <c r="E1699" s="5">
        <v>146.78</v>
      </c>
      <c r="F1699" s="5">
        <v>136.21</v>
      </c>
      <c r="G1699" s="5">
        <v>8.74</v>
      </c>
      <c r="H1699" s="2"/>
    </row>
    <row r="1700" spans="1:13">
      <c r="A1700" s="1">
        <f t="shared" si="33"/>
        <v>12905</v>
      </c>
      <c r="B1700" s="1">
        <v>5</v>
      </c>
      <c r="C1700" s="1">
        <v>8</v>
      </c>
      <c r="D1700" s="2">
        <v>5</v>
      </c>
      <c r="E1700" s="5">
        <v>791.51</v>
      </c>
      <c r="F1700" s="5">
        <v>844.72</v>
      </c>
      <c r="G1700" s="5">
        <v>20.440000000000001</v>
      </c>
      <c r="H1700" s="2"/>
    </row>
    <row r="1701" spans="1:13">
      <c r="A1701" s="1">
        <f t="shared" si="33"/>
        <v>12906</v>
      </c>
      <c r="B1701" s="1">
        <v>5</v>
      </c>
      <c r="C1701" s="1">
        <v>8</v>
      </c>
      <c r="D1701" s="2">
        <v>6</v>
      </c>
      <c r="E1701" s="5">
        <v>4.55</v>
      </c>
      <c r="F1701" s="5">
        <v>5.2</v>
      </c>
      <c r="G1701" s="5">
        <v>4.45</v>
      </c>
      <c r="H1701" s="2"/>
    </row>
    <row r="1702" spans="1:13">
      <c r="A1702" s="1">
        <f t="shared" si="33"/>
        <v>12907</v>
      </c>
      <c r="B1702" s="1">
        <v>5</v>
      </c>
      <c r="C1702" s="1">
        <v>8</v>
      </c>
      <c r="D1702" s="2">
        <v>7</v>
      </c>
      <c r="E1702" s="5">
        <v>236.9</v>
      </c>
      <c r="F1702" s="5">
        <v>251.12</v>
      </c>
      <c r="G1702" s="5">
        <v>11.38</v>
      </c>
      <c r="H1702" s="2"/>
    </row>
    <row r="1703" spans="1:13">
      <c r="A1703" s="1">
        <f t="shared" si="33"/>
        <v>12908</v>
      </c>
      <c r="B1703" s="1">
        <v>5</v>
      </c>
      <c r="C1703" s="1">
        <v>8</v>
      </c>
      <c r="D1703" s="2">
        <v>8</v>
      </c>
      <c r="E1703" s="5">
        <v>20.98</v>
      </c>
      <c r="F1703" s="5">
        <v>16.239999999999998</v>
      </c>
      <c r="G1703" s="5">
        <v>4.83</v>
      </c>
      <c r="H1703" s="2"/>
    </row>
    <row r="1704" spans="1:13">
      <c r="A1704" s="1">
        <f t="shared" si="33"/>
        <v>12909</v>
      </c>
      <c r="B1704" s="1">
        <v>5</v>
      </c>
      <c r="C1704" s="1">
        <v>8</v>
      </c>
      <c r="D1704" s="2">
        <v>9</v>
      </c>
      <c r="E1704" s="5">
        <v>499.06</v>
      </c>
      <c r="F1704" s="5">
        <v>537.58000000000004</v>
      </c>
      <c r="G1704" s="5">
        <v>16.88</v>
      </c>
      <c r="H1704" s="2"/>
      <c r="I1704" s="1"/>
      <c r="J1704" s="1"/>
      <c r="K1704" s="2"/>
      <c r="L1704" s="5"/>
      <c r="M1704" s="5"/>
    </row>
    <row r="1705" spans="1:13">
      <c r="A1705" s="1">
        <f t="shared" si="33"/>
        <v>12910</v>
      </c>
      <c r="B1705" s="1">
        <v>5</v>
      </c>
      <c r="C1705" s="1">
        <v>8</v>
      </c>
      <c r="D1705" s="2">
        <v>10</v>
      </c>
      <c r="E1705" s="5">
        <v>29.58</v>
      </c>
      <c r="F1705" s="5">
        <v>25.6</v>
      </c>
      <c r="G1705" s="5">
        <v>5.36</v>
      </c>
      <c r="H1705" s="2"/>
      <c r="I1705" s="1"/>
      <c r="J1705" s="1"/>
      <c r="K1705" s="2"/>
      <c r="L1705" s="5"/>
      <c r="M1705" s="5"/>
    </row>
    <row r="1706" spans="1:13">
      <c r="A1706" s="1">
        <f t="shared" si="33"/>
        <v>12911</v>
      </c>
      <c r="B1706" s="1">
        <v>5</v>
      </c>
      <c r="C1706" s="1">
        <v>8</v>
      </c>
      <c r="D1706" s="2">
        <v>11</v>
      </c>
      <c r="E1706" s="5">
        <v>20.57</v>
      </c>
      <c r="F1706" s="5">
        <v>21.76</v>
      </c>
      <c r="G1706" s="5">
        <v>4.57</v>
      </c>
      <c r="H1706" s="2"/>
    </row>
    <row r="1707" spans="1:13">
      <c r="A1707" s="1">
        <f t="shared" si="33"/>
        <v>12912</v>
      </c>
      <c r="B1707" s="1">
        <v>5</v>
      </c>
      <c r="C1707" s="1">
        <v>8</v>
      </c>
      <c r="D1707" s="2">
        <v>12</v>
      </c>
      <c r="E1707" s="5">
        <v>16.38</v>
      </c>
      <c r="F1707" s="5">
        <v>10.27</v>
      </c>
      <c r="G1707" s="5">
        <v>4.59</v>
      </c>
      <c r="H1707" s="2"/>
    </row>
    <row r="1708" spans="1:13">
      <c r="A1708" s="1">
        <f t="shared" si="33"/>
        <v>12913</v>
      </c>
      <c r="B1708" s="1">
        <v>5</v>
      </c>
      <c r="C1708" s="1">
        <v>8</v>
      </c>
      <c r="D1708" s="2">
        <v>13</v>
      </c>
      <c r="E1708" s="5">
        <v>14.17</v>
      </c>
      <c r="F1708" s="5">
        <v>12.45</v>
      </c>
      <c r="G1708" s="5">
        <v>3.67</v>
      </c>
      <c r="H1708" s="2"/>
    </row>
    <row r="1709" spans="1:13">
      <c r="A1709" s="1">
        <f t="shared" si="33"/>
        <v>12944</v>
      </c>
      <c r="B1709" s="1">
        <v>5</v>
      </c>
      <c r="C1709" s="1">
        <v>9</v>
      </c>
      <c r="D1709" s="2">
        <v>-6</v>
      </c>
      <c r="E1709" s="5">
        <v>33.49</v>
      </c>
      <c r="F1709" s="5">
        <v>38.090000000000003</v>
      </c>
      <c r="G1709" s="5">
        <v>6.99</v>
      </c>
      <c r="H1709" s="2"/>
    </row>
    <row r="1710" spans="1:13">
      <c r="A1710" s="1">
        <f t="shared" si="33"/>
        <v>12945</v>
      </c>
      <c r="B1710" s="1">
        <v>5</v>
      </c>
      <c r="C1710" s="1">
        <v>9</v>
      </c>
      <c r="D1710" s="2">
        <v>-5</v>
      </c>
      <c r="E1710" s="5">
        <v>50.36</v>
      </c>
      <c r="F1710" s="5">
        <v>47.32</v>
      </c>
      <c r="G1710" s="5">
        <v>6.44</v>
      </c>
      <c r="H1710" s="2"/>
    </row>
    <row r="1711" spans="1:13">
      <c r="A1711" s="1">
        <f t="shared" si="33"/>
        <v>12946</v>
      </c>
      <c r="B1711" s="1">
        <v>5</v>
      </c>
      <c r="C1711" s="1">
        <v>9</v>
      </c>
      <c r="D1711" s="2">
        <v>-4</v>
      </c>
      <c r="E1711" s="5">
        <v>199.43</v>
      </c>
      <c r="F1711" s="5">
        <v>181.32</v>
      </c>
      <c r="G1711" s="5">
        <v>10.36</v>
      </c>
      <c r="H1711" s="2"/>
    </row>
    <row r="1712" spans="1:13">
      <c r="A1712" s="1">
        <f t="shared" si="33"/>
        <v>12947</v>
      </c>
      <c r="B1712" s="1">
        <v>5</v>
      </c>
      <c r="C1712" s="1">
        <v>9</v>
      </c>
      <c r="D1712" s="2">
        <v>-3</v>
      </c>
      <c r="E1712" s="5">
        <v>141.81</v>
      </c>
      <c r="F1712" s="5">
        <v>155</v>
      </c>
      <c r="G1712" s="5">
        <v>9.91</v>
      </c>
      <c r="H1712" s="2"/>
    </row>
    <row r="1713" spans="1:8">
      <c r="A1713" s="1">
        <f t="shared" si="33"/>
        <v>12948</v>
      </c>
      <c r="B1713" s="1">
        <v>5</v>
      </c>
      <c r="C1713" s="1">
        <v>9</v>
      </c>
      <c r="D1713" s="2">
        <v>-2</v>
      </c>
      <c r="E1713" s="5">
        <v>59.04</v>
      </c>
      <c r="F1713" s="5">
        <v>52.91</v>
      </c>
      <c r="G1713" s="5">
        <v>6.18</v>
      </c>
      <c r="H1713" s="2"/>
    </row>
    <row r="1714" spans="1:8">
      <c r="A1714" s="1">
        <f t="shared" si="33"/>
        <v>12949</v>
      </c>
      <c r="B1714" s="1">
        <v>5</v>
      </c>
      <c r="C1714" s="1">
        <v>9</v>
      </c>
      <c r="D1714" s="2">
        <v>-1</v>
      </c>
      <c r="E1714" s="5">
        <v>283.17</v>
      </c>
      <c r="F1714" s="5">
        <v>277.14</v>
      </c>
      <c r="G1714" s="5">
        <v>11.39</v>
      </c>
      <c r="H1714" s="2"/>
    </row>
    <row r="1715" spans="1:8">
      <c r="A1715" s="1">
        <f t="shared" si="33"/>
        <v>12950</v>
      </c>
      <c r="B1715" s="1">
        <v>5</v>
      </c>
      <c r="C1715" s="1">
        <v>9</v>
      </c>
      <c r="D1715" s="2">
        <v>0</v>
      </c>
      <c r="E1715" s="5">
        <v>145.33000000000001</v>
      </c>
      <c r="F1715" s="5">
        <v>143.6</v>
      </c>
      <c r="G1715" s="5">
        <v>7.79</v>
      </c>
      <c r="H1715" s="2"/>
    </row>
    <row r="1716" spans="1:8">
      <c r="A1716" s="1">
        <f t="shared" si="33"/>
        <v>12951</v>
      </c>
      <c r="B1716" s="1">
        <v>5</v>
      </c>
      <c r="C1716" s="1">
        <v>9</v>
      </c>
      <c r="D1716" s="2">
        <v>1</v>
      </c>
      <c r="E1716" s="5">
        <v>302.67</v>
      </c>
      <c r="F1716" s="5">
        <v>316.75</v>
      </c>
      <c r="G1716" s="5">
        <v>7.97</v>
      </c>
      <c r="H1716" s="2"/>
    </row>
    <row r="1717" spans="1:8">
      <c r="A1717" s="1">
        <f t="shared" si="33"/>
        <v>12952</v>
      </c>
      <c r="B1717" s="1">
        <v>5</v>
      </c>
      <c r="C1717" s="1">
        <v>9</v>
      </c>
      <c r="D1717" s="2">
        <v>2</v>
      </c>
      <c r="E1717" s="5">
        <v>60.86</v>
      </c>
      <c r="F1717" s="5">
        <v>55.94</v>
      </c>
      <c r="G1717" s="5">
        <v>3.58</v>
      </c>
      <c r="H1717" s="2"/>
    </row>
    <row r="1718" spans="1:8">
      <c r="A1718" s="1">
        <f t="shared" si="33"/>
        <v>12953</v>
      </c>
      <c r="B1718" s="1">
        <v>5</v>
      </c>
      <c r="C1718" s="1">
        <v>9</v>
      </c>
      <c r="D1718" s="2">
        <v>3</v>
      </c>
      <c r="E1718" s="5">
        <v>249.86</v>
      </c>
      <c r="F1718" s="5">
        <v>247.87</v>
      </c>
      <c r="G1718" s="5">
        <v>11.17</v>
      </c>
      <c r="H1718" s="2"/>
    </row>
    <row r="1719" spans="1:8">
      <c r="A1719" s="1">
        <f t="shared" si="33"/>
        <v>12954</v>
      </c>
      <c r="B1719" s="1">
        <v>5</v>
      </c>
      <c r="C1719" s="1">
        <v>9</v>
      </c>
      <c r="D1719" s="2">
        <v>4</v>
      </c>
      <c r="E1719" s="5">
        <v>202.85</v>
      </c>
      <c r="F1719" s="5">
        <v>181.05</v>
      </c>
      <c r="G1719" s="5">
        <v>9.94</v>
      </c>
      <c r="H1719" s="2"/>
    </row>
    <row r="1720" spans="1:8">
      <c r="A1720" s="1">
        <f t="shared" si="33"/>
        <v>12955</v>
      </c>
      <c r="B1720" s="1">
        <v>5</v>
      </c>
      <c r="C1720" s="1">
        <v>9</v>
      </c>
      <c r="D1720" s="2">
        <v>5</v>
      </c>
      <c r="E1720" s="5">
        <v>65.98</v>
      </c>
      <c r="F1720" s="5">
        <v>65.27</v>
      </c>
      <c r="G1720" s="5">
        <v>6.81</v>
      </c>
      <c r="H1720" s="2"/>
    </row>
    <row r="1721" spans="1:8">
      <c r="A1721" s="1">
        <f t="shared" ref="A1721:A1784" si="34">ABS(2500*B1721+50*C1721+D1721)</f>
        <v>12956</v>
      </c>
      <c r="B1721" s="1">
        <v>5</v>
      </c>
      <c r="C1721" s="1">
        <v>9</v>
      </c>
      <c r="D1721" s="2">
        <v>6</v>
      </c>
      <c r="E1721" s="5">
        <v>45.05</v>
      </c>
      <c r="F1721" s="5">
        <v>45</v>
      </c>
      <c r="G1721" s="5">
        <v>5.81</v>
      </c>
      <c r="H1721" s="2"/>
    </row>
    <row r="1722" spans="1:8">
      <c r="A1722" s="1">
        <f t="shared" si="34"/>
        <v>12958</v>
      </c>
      <c r="B1722" s="1">
        <v>5</v>
      </c>
      <c r="C1722" s="1">
        <v>9</v>
      </c>
      <c r="D1722" s="2">
        <v>8</v>
      </c>
      <c r="E1722" s="5">
        <v>53.54</v>
      </c>
      <c r="F1722" s="5">
        <v>54.58</v>
      </c>
      <c r="G1722" s="5">
        <v>6.87</v>
      </c>
      <c r="H1722" s="2"/>
    </row>
    <row r="1723" spans="1:8">
      <c r="A1723" s="1">
        <f t="shared" si="34"/>
        <v>12959</v>
      </c>
      <c r="B1723" s="1">
        <v>5</v>
      </c>
      <c r="C1723" s="1">
        <v>9</v>
      </c>
      <c r="D1723" s="2">
        <v>9</v>
      </c>
      <c r="E1723" s="5">
        <v>19.03</v>
      </c>
      <c r="F1723" s="5">
        <v>20.87</v>
      </c>
      <c r="G1723" s="5">
        <v>5.04</v>
      </c>
      <c r="H1723" s="2"/>
    </row>
    <row r="1724" spans="1:8">
      <c r="A1724" s="1">
        <f t="shared" si="34"/>
        <v>12960</v>
      </c>
      <c r="B1724" s="1">
        <v>5</v>
      </c>
      <c r="C1724" s="1">
        <v>9</v>
      </c>
      <c r="D1724" s="2">
        <v>10</v>
      </c>
      <c r="E1724" s="5">
        <v>264.77999999999997</v>
      </c>
      <c r="F1724" s="5">
        <v>265.14</v>
      </c>
      <c r="G1724" s="5">
        <v>12.61</v>
      </c>
      <c r="H1724" s="2"/>
    </row>
    <row r="1725" spans="1:8">
      <c r="A1725" s="1">
        <f t="shared" si="34"/>
        <v>12961</v>
      </c>
      <c r="B1725" s="1">
        <v>5</v>
      </c>
      <c r="C1725" s="1">
        <v>9</v>
      </c>
      <c r="D1725" s="2">
        <v>11</v>
      </c>
      <c r="E1725" s="5">
        <v>1.6</v>
      </c>
      <c r="F1725" s="5">
        <v>-0.14000000000000001</v>
      </c>
      <c r="G1725" s="5">
        <v>2.99</v>
      </c>
      <c r="H1725" s="2"/>
    </row>
    <row r="1726" spans="1:8">
      <c r="A1726" s="1">
        <f t="shared" si="34"/>
        <v>12962</v>
      </c>
      <c r="B1726" s="1">
        <v>5</v>
      </c>
      <c r="C1726" s="1">
        <v>9</v>
      </c>
      <c r="D1726" s="2">
        <v>12</v>
      </c>
      <c r="E1726" s="5">
        <v>44.64</v>
      </c>
      <c r="F1726" s="5">
        <v>40.74</v>
      </c>
      <c r="G1726" s="5">
        <v>4.84</v>
      </c>
      <c r="H1726" s="2"/>
    </row>
    <row r="1727" spans="1:8">
      <c r="A1727" s="1">
        <f t="shared" si="34"/>
        <v>12996</v>
      </c>
      <c r="B1727" s="1">
        <v>5</v>
      </c>
      <c r="C1727" s="1">
        <v>10</v>
      </c>
      <c r="D1727" s="2">
        <v>-4</v>
      </c>
      <c r="E1727" s="5">
        <v>72.430000000000007</v>
      </c>
      <c r="F1727" s="5">
        <v>70.56</v>
      </c>
      <c r="G1727" s="5">
        <v>8.42</v>
      </c>
      <c r="H1727" s="2"/>
    </row>
    <row r="1728" spans="1:8">
      <c r="A1728" s="1">
        <f t="shared" si="34"/>
        <v>12997</v>
      </c>
      <c r="B1728" s="1">
        <v>5</v>
      </c>
      <c r="C1728" s="1">
        <v>10</v>
      </c>
      <c r="D1728" s="2">
        <v>-3</v>
      </c>
      <c r="E1728" s="5">
        <v>0.97</v>
      </c>
      <c r="F1728" s="5">
        <v>2.38</v>
      </c>
      <c r="G1728" s="5">
        <v>2.92</v>
      </c>
      <c r="H1728" s="2"/>
    </row>
    <row r="1729" spans="1:13">
      <c r="A1729" s="1">
        <f t="shared" si="34"/>
        <v>12998</v>
      </c>
      <c r="B1729" s="1">
        <v>5</v>
      </c>
      <c r="C1729" s="1">
        <v>10</v>
      </c>
      <c r="D1729" s="2">
        <v>-2</v>
      </c>
      <c r="E1729" s="5">
        <v>50.16</v>
      </c>
      <c r="F1729" s="5">
        <v>54.03</v>
      </c>
      <c r="G1729" s="5">
        <v>7.26</v>
      </c>
      <c r="H1729" s="2"/>
    </row>
    <row r="1730" spans="1:13">
      <c r="A1730" s="1">
        <f t="shared" si="34"/>
        <v>12999</v>
      </c>
      <c r="B1730" s="1">
        <v>5</v>
      </c>
      <c r="C1730" s="1">
        <v>10</v>
      </c>
      <c r="D1730" s="2">
        <v>-1</v>
      </c>
      <c r="E1730" s="5">
        <v>25.53</v>
      </c>
      <c r="F1730" s="5">
        <v>30.18</v>
      </c>
      <c r="G1730" s="5">
        <v>4.62</v>
      </c>
      <c r="H1730" s="2"/>
      <c r="I1730" s="1"/>
      <c r="J1730" s="1"/>
      <c r="K1730" s="2"/>
      <c r="L1730" s="5"/>
      <c r="M1730" s="5"/>
    </row>
    <row r="1731" spans="1:13">
      <c r="A1731" s="1">
        <f t="shared" si="34"/>
        <v>13000</v>
      </c>
      <c r="B1731" s="1">
        <v>5</v>
      </c>
      <c r="C1731" s="1">
        <v>10</v>
      </c>
      <c r="D1731" s="2">
        <v>0</v>
      </c>
      <c r="E1731" s="5">
        <v>251.91</v>
      </c>
      <c r="F1731" s="5">
        <v>247.1</v>
      </c>
      <c r="G1731" s="5">
        <v>11</v>
      </c>
      <c r="H1731" s="2"/>
      <c r="I1731" s="1"/>
      <c r="J1731" s="1"/>
      <c r="K1731" s="2"/>
      <c r="L1731" s="5"/>
      <c r="M1731" s="5"/>
    </row>
    <row r="1732" spans="1:13">
      <c r="A1732" s="1">
        <f t="shared" si="34"/>
        <v>13001</v>
      </c>
      <c r="B1732" s="1">
        <v>5</v>
      </c>
      <c r="C1732" s="1">
        <v>10</v>
      </c>
      <c r="D1732" s="2">
        <v>1</v>
      </c>
      <c r="E1732" s="5">
        <v>12.1</v>
      </c>
      <c r="F1732" s="5">
        <v>10.73</v>
      </c>
      <c r="G1732" s="5">
        <v>3.54</v>
      </c>
      <c r="H1732" s="2"/>
      <c r="I1732" s="1"/>
      <c r="J1732" s="1"/>
      <c r="K1732" s="2"/>
      <c r="L1732" s="5"/>
      <c r="M1732" s="5"/>
    </row>
    <row r="1733" spans="1:13">
      <c r="A1733" s="1">
        <f t="shared" si="34"/>
        <v>13002</v>
      </c>
      <c r="B1733" s="1">
        <v>5</v>
      </c>
      <c r="C1733" s="1">
        <v>10</v>
      </c>
      <c r="D1733" s="2">
        <v>2</v>
      </c>
      <c r="E1733" s="5">
        <v>289.55</v>
      </c>
      <c r="F1733" s="5">
        <v>280.72000000000003</v>
      </c>
      <c r="G1733" s="5">
        <v>11.76</v>
      </c>
      <c r="H1733" s="2"/>
      <c r="I1733" s="1"/>
      <c r="J1733" s="1"/>
      <c r="K1733" s="2"/>
      <c r="L1733" s="5"/>
      <c r="M1733" s="5"/>
    </row>
    <row r="1734" spans="1:13">
      <c r="A1734" s="1">
        <f t="shared" si="34"/>
        <v>13003</v>
      </c>
      <c r="B1734" s="1">
        <v>5</v>
      </c>
      <c r="C1734" s="1">
        <v>10</v>
      </c>
      <c r="D1734" s="2">
        <v>3</v>
      </c>
      <c r="E1734" s="5">
        <v>83.04</v>
      </c>
      <c r="F1734" s="5">
        <v>69.540000000000006</v>
      </c>
      <c r="G1734" s="5">
        <v>6.66</v>
      </c>
      <c r="H1734" s="2"/>
      <c r="I1734" s="1"/>
      <c r="J1734" s="1"/>
      <c r="K1734" s="2"/>
      <c r="L1734" s="5"/>
      <c r="M1734" s="5"/>
    </row>
    <row r="1735" spans="1:13">
      <c r="A1735" s="1">
        <f t="shared" si="34"/>
        <v>13004</v>
      </c>
      <c r="B1735" s="1">
        <v>5</v>
      </c>
      <c r="C1735" s="1">
        <v>10</v>
      </c>
      <c r="D1735" s="2">
        <v>4</v>
      </c>
      <c r="E1735" s="5">
        <v>363.15</v>
      </c>
      <c r="F1735" s="5">
        <v>367.84</v>
      </c>
      <c r="G1735" s="5">
        <v>13.64</v>
      </c>
      <c r="H1735" s="2"/>
    </row>
    <row r="1736" spans="1:13">
      <c r="A1736" s="1">
        <f t="shared" si="34"/>
        <v>13005</v>
      </c>
      <c r="B1736" s="1">
        <v>5</v>
      </c>
      <c r="C1736" s="1">
        <v>10</v>
      </c>
      <c r="D1736" s="2">
        <v>5</v>
      </c>
      <c r="E1736" s="5">
        <v>18.73</v>
      </c>
      <c r="F1736" s="5">
        <v>19.46</v>
      </c>
      <c r="G1736" s="5">
        <v>4.51</v>
      </c>
      <c r="H1736" s="2"/>
      <c r="I1736" s="1"/>
      <c r="J1736" s="1"/>
      <c r="K1736" s="2"/>
      <c r="L1736" s="5"/>
      <c r="M1736" s="5"/>
    </row>
    <row r="1737" spans="1:13">
      <c r="A1737" s="1">
        <f t="shared" si="34"/>
        <v>13006</v>
      </c>
      <c r="B1737" s="1">
        <v>5</v>
      </c>
      <c r="C1737" s="1">
        <v>10</v>
      </c>
      <c r="D1737" s="2">
        <v>6</v>
      </c>
      <c r="E1737" s="5">
        <v>288.42</v>
      </c>
      <c r="F1737" s="5">
        <v>333.65</v>
      </c>
      <c r="G1737" s="5">
        <v>13.19</v>
      </c>
      <c r="H1737" s="2"/>
      <c r="I1737" s="1"/>
      <c r="J1737" s="1"/>
      <c r="K1737" s="2"/>
      <c r="L1737" s="5"/>
      <c r="M1737" s="5"/>
    </row>
    <row r="1738" spans="1:13">
      <c r="A1738" s="1">
        <f t="shared" si="34"/>
        <v>13007</v>
      </c>
      <c r="B1738" s="1">
        <v>5</v>
      </c>
      <c r="C1738" s="1">
        <v>10</v>
      </c>
      <c r="D1738" s="2">
        <v>7</v>
      </c>
      <c r="E1738" s="5">
        <v>97.96</v>
      </c>
      <c r="F1738" s="5">
        <v>105.38</v>
      </c>
      <c r="G1738" s="5">
        <v>8.34</v>
      </c>
      <c r="H1738" s="2"/>
      <c r="I1738" s="1"/>
      <c r="J1738" s="1"/>
      <c r="K1738" s="2"/>
      <c r="L1738" s="5"/>
      <c r="M1738" s="5"/>
    </row>
    <row r="1739" spans="1:13">
      <c r="A1739" s="1">
        <f t="shared" si="34"/>
        <v>13008</v>
      </c>
      <c r="B1739" s="1">
        <v>5</v>
      </c>
      <c r="C1739" s="1">
        <v>10</v>
      </c>
      <c r="D1739" s="2">
        <v>8</v>
      </c>
      <c r="E1739" s="5">
        <v>78.48</v>
      </c>
      <c r="F1739" s="5">
        <v>77.87</v>
      </c>
      <c r="G1739" s="5">
        <v>7.45</v>
      </c>
      <c r="H1739" s="2"/>
      <c r="I1739" s="1"/>
      <c r="J1739" s="1"/>
      <c r="K1739" s="2"/>
      <c r="L1739" s="5"/>
      <c r="M1739" s="5"/>
    </row>
    <row r="1740" spans="1:13">
      <c r="A1740" s="1">
        <f t="shared" si="34"/>
        <v>13009</v>
      </c>
      <c r="B1740" s="1">
        <v>5</v>
      </c>
      <c r="C1740" s="1">
        <v>10</v>
      </c>
      <c r="D1740" s="2">
        <v>9</v>
      </c>
      <c r="E1740" s="5">
        <v>15.21</v>
      </c>
      <c r="F1740" s="5">
        <v>11.84</v>
      </c>
      <c r="G1740" s="5">
        <v>4.5</v>
      </c>
      <c r="H1740" s="2"/>
      <c r="I1740" s="1"/>
      <c r="J1740" s="1"/>
      <c r="K1740" s="2"/>
      <c r="L1740" s="5"/>
      <c r="M1740" s="5"/>
    </row>
    <row r="1741" spans="1:13">
      <c r="A1741" s="1">
        <f t="shared" si="34"/>
        <v>13010</v>
      </c>
      <c r="B1741" s="1">
        <v>5</v>
      </c>
      <c r="C1741" s="1">
        <v>10</v>
      </c>
      <c r="D1741" s="2">
        <v>10</v>
      </c>
      <c r="E1741" s="5">
        <v>8.39</v>
      </c>
      <c r="F1741" s="5">
        <v>10.24</v>
      </c>
      <c r="G1741" s="5">
        <v>4.7699999999999996</v>
      </c>
      <c r="H1741" s="2"/>
      <c r="I1741" s="1"/>
      <c r="J1741" s="1"/>
      <c r="K1741" s="2"/>
      <c r="L1741" s="5"/>
      <c r="M1741" s="5"/>
    </row>
    <row r="1742" spans="1:13">
      <c r="A1742" s="1">
        <f t="shared" si="34"/>
        <v>13011</v>
      </c>
      <c r="B1742" s="1">
        <v>5</v>
      </c>
      <c r="C1742" s="1">
        <v>10</v>
      </c>
      <c r="D1742" s="2">
        <v>11</v>
      </c>
      <c r="E1742" s="5">
        <v>3.44</v>
      </c>
      <c r="F1742" s="5">
        <v>0.56999999999999995</v>
      </c>
      <c r="G1742" s="5">
        <v>2.39</v>
      </c>
      <c r="H1742" s="2"/>
    </row>
    <row r="1743" spans="1:13">
      <c r="A1743" s="1">
        <f t="shared" si="34"/>
        <v>13012</v>
      </c>
      <c r="B1743" s="1">
        <v>5</v>
      </c>
      <c r="C1743" s="1">
        <v>10</v>
      </c>
      <c r="D1743" s="2">
        <v>12</v>
      </c>
      <c r="E1743" s="5">
        <v>7.49</v>
      </c>
      <c r="F1743" s="5">
        <v>3.82</v>
      </c>
      <c r="G1743" s="5">
        <v>2.59</v>
      </c>
      <c r="H1743" s="2"/>
    </row>
    <row r="1744" spans="1:13">
      <c r="A1744" s="1">
        <f t="shared" si="34"/>
        <v>13047</v>
      </c>
      <c r="B1744" s="1">
        <v>5</v>
      </c>
      <c r="C1744" s="1">
        <v>11</v>
      </c>
      <c r="D1744" s="2">
        <v>-3</v>
      </c>
      <c r="E1744" s="5">
        <v>148.6</v>
      </c>
      <c r="F1744" s="5">
        <v>136.34</v>
      </c>
      <c r="G1744" s="5">
        <v>9.89</v>
      </c>
      <c r="H1744" s="2"/>
    </row>
    <row r="1745" spans="1:13">
      <c r="A1745" s="1">
        <f t="shared" si="34"/>
        <v>13048</v>
      </c>
      <c r="B1745" s="1">
        <v>5</v>
      </c>
      <c r="C1745" s="1">
        <v>11</v>
      </c>
      <c r="D1745" s="2">
        <v>-2</v>
      </c>
      <c r="E1745" s="5">
        <v>314.06</v>
      </c>
      <c r="F1745" s="5">
        <v>323.99</v>
      </c>
      <c r="G1745" s="5">
        <v>13.59</v>
      </c>
      <c r="H1745" s="2"/>
      <c r="I1745" s="1"/>
      <c r="J1745" s="1"/>
      <c r="K1745" s="2"/>
      <c r="L1745" s="5"/>
      <c r="M1745" s="5"/>
    </row>
    <row r="1746" spans="1:13">
      <c r="A1746" s="1">
        <f t="shared" si="34"/>
        <v>13049</v>
      </c>
      <c r="B1746" s="1">
        <v>5</v>
      </c>
      <c r="C1746" s="1">
        <v>11</v>
      </c>
      <c r="D1746" s="2">
        <v>-1</v>
      </c>
      <c r="E1746" s="5">
        <v>279.27999999999997</v>
      </c>
      <c r="F1746" s="5">
        <v>247.42</v>
      </c>
      <c r="G1746" s="5">
        <v>11.81</v>
      </c>
      <c r="H1746" s="2"/>
      <c r="I1746" s="1"/>
      <c r="J1746" s="1"/>
      <c r="K1746" s="2"/>
      <c r="L1746" s="5"/>
      <c r="M1746" s="5"/>
    </row>
    <row r="1747" spans="1:13">
      <c r="A1747" s="1">
        <f t="shared" si="34"/>
        <v>13051</v>
      </c>
      <c r="B1747" s="1">
        <v>5</v>
      </c>
      <c r="C1747" s="1">
        <v>11</v>
      </c>
      <c r="D1747" s="2">
        <v>1</v>
      </c>
      <c r="E1747" s="5">
        <v>26.77</v>
      </c>
      <c r="F1747" s="5">
        <v>24.06</v>
      </c>
      <c r="G1747" s="5">
        <v>4.59</v>
      </c>
      <c r="H1747" s="2"/>
      <c r="I1747" s="1"/>
      <c r="J1747" s="1"/>
      <c r="K1747" s="2"/>
      <c r="L1747" s="5"/>
      <c r="M1747" s="5"/>
    </row>
    <row r="1748" spans="1:13">
      <c r="A1748" s="1">
        <f t="shared" si="34"/>
        <v>13052</v>
      </c>
      <c r="B1748" s="1">
        <v>5</v>
      </c>
      <c r="C1748" s="1">
        <v>11</v>
      </c>
      <c r="D1748" s="2">
        <v>2</v>
      </c>
      <c r="E1748" s="5">
        <v>148.46</v>
      </c>
      <c r="F1748" s="5">
        <v>161.18</v>
      </c>
      <c r="G1748" s="5">
        <v>9.94</v>
      </c>
      <c r="H1748" s="2"/>
      <c r="I1748" s="1"/>
      <c r="J1748" s="1"/>
      <c r="K1748" s="2"/>
      <c r="L1748" s="5"/>
      <c r="M1748" s="5"/>
    </row>
    <row r="1749" spans="1:13">
      <c r="A1749" s="1">
        <f t="shared" si="34"/>
        <v>13053</v>
      </c>
      <c r="B1749" s="1">
        <v>5</v>
      </c>
      <c r="C1749" s="1">
        <v>11</v>
      </c>
      <c r="D1749" s="2">
        <v>3</v>
      </c>
      <c r="E1749" s="5">
        <v>71.94</v>
      </c>
      <c r="F1749" s="5">
        <v>63.45</v>
      </c>
      <c r="G1749" s="5">
        <v>6.74</v>
      </c>
      <c r="H1749" s="2"/>
      <c r="I1749" s="1"/>
      <c r="J1749" s="1"/>
      <c r="K1749" s="2"/>
      <c r="L1749" s="5"/>
      <c r="M1749" s="5"/>
    </row>
    <row r="1750" spans="1:13">
      <c r="A1750" s="1">
        <f t="shared" si="34"/>
        <v>13054</v>
      </c>
      <c r="B1750" s="1">
        <v>5</v>
      </c>
      <c r="C1750" s="1">
        <v>11</v>
      </c>
      <c r="D1750" s="2">
        <v>4</v>
      </c>
      <c r="E1750" s="5">
        <v>4.6399999999999997</v>
      </c>
      <c r="F1750" s="5">
        <v>6.12</v>
      </c>
      <c r="G1750" s="5">
        <v>3.35</v>
      </c>
      <c r="H1750" s="2"/>
      <c r="I1750" s="1"/>
      <c r="J1750" s="1"/>
      <c r="K1750" s="2"/>
      <c r="L1750" s="5"/>
      <c r="M1750" s="5"/>
    </row>
    <row r="1751" spans="1:13">
      <c r="A1751" s="1">
        <f t="shared" si="34"/>
        <v>13055</v>
      </c>
      <c r="B1751" s="1">
        <v>5</v>
      </c>
      <c r="C1751" s="1">
        <v>11</v>
      </c>
      <c r="D1751" s="2">
        <v>5</v>
      </c>
      <c r="E1751" s="5">
        <v>35.57</v>
      </c>
      <c r="F1751" s="5">
        <v>34.54</v>
      </c>
      <c r="G1751" s="5">
        <v>5.3</v>
      </c>
      <c r="H1751" s="2"/>
    </row>
    <row r="1752" spans="1:13">
      <c r="A1752" s="1">
        <f t="shared" si="34"/>
        <v>13056</v>
      </c>
      <c r="B1752" s="1">
        <v>5</v>
      </c>
      <c r="C1752" s="1">
        <v>11</v>
      </c>
      <c r="D1752" s="2">
        <v>6</v>
      </c>
      <c r="E1752" s="5">
        <v>9.31</v>
      </c>
      <c r="F1752" s="5">
        <v>4.55</v>
      </c>
      <c r="G1752" s="5">
        <v>2.79</v>
      </c>
      <c r="H1752" s="2"/>
    </row>
    <row r="1753" spans="1:13">
      <c r="A1753" s="1">
        <f t="shared" si="34"/>
        <v>13057</v>
      </c>
      <c r="B1753" s="1">
        <v>5</v>
      </c>
      <c r="C1753" s="1">
        <v>11</v>
      </c>
      <c r="D1753" s="2">
        <v>7</v>
      </c>
      <c r="E1753" s="5">
        <v>61.63</v>
      </c>
      <c r="F1753" s="5">
        <v>65.72</v>
      </c>
      <c r="G1753" s="5">
        <v>7.06</v>
      </c>
      <c r="H1753" s="2"/>
    </row>
    <row r="1754" spans="1:13">
      <c r="A1754" s="1">
        <f t="shared" si="34"/>
        <v>13058</v>
      </c>
      <c r="B1754" s="1">
        <v>5</v>
      </c>
      <c r="C1754" s="1">
        <v>11</v>
      </c>
      <c r="D1754" s="2">
        <v>8</v>
      </c>
      <c r="E1754" s="5">
        <v>0.33</v>
      </c>
      <c r="F1754" s="5">
        <v>0.57999999999999996</v>
      </c>
      <c r="G1754" s="5">
        <v>2.4500000000000002</v>
      </c>
      <c r="H1754" s="2"/>
    </row>
    <row r="1755" spans="1:13">
      <c r="A1755" s="1">
        <f t="shared" si="34"/>
        <v>13059</v>
      </c>
      <c r="B1755" s="1">
        <v>5</v>
      </c>
      <c r="C1755" s="1">
        <v>11</v>
      </c>
      <c r="D1755" s="2">
        <v>9</v>
      </c>
      <c r="E1755" s="5">
        <v>112.07</v>
      </c>
      <c r="F1755" s="5">
        <v>119.51</v>
      </c>
      <c r="G1755" s="5">
        <v>9.26</v>
      </c>
      <c r="H1755" s="2"/>
      <c r="I1755" s="1"/>
      <c r="J1755" s="1"/>
      <c r="K1755" s="2"/>
      <c r="L1755" s="5"/>
      <c r="M1755" s="5"/>
    </row>
    <row r="1756" spans="1:13">
      <c r="A1756" s="1">
        <f t="shared" si="34"/>
        <v>13060</v>
      </c>
      <c r="B1756" s="1">
        <v>5</v>
      </c>
      <c r="C1756" s="1">
        <v>11</v>
      </c>
      <c r="D1756" s="2">
        <v>10</v>
      </c>
      <c r="E1756" s="5">
        <v>11.79</v>
      </c>
      <c r="F1756" s="5">
        <v>9.44</v>
      </c>
      <c r="G1756" s="5">
        <v>4.1500000000000004</v>
      </c>
      <c r="H1756" s="2"/>
      <c r="I1756" s="1"/>
      <c r="J1756" s="1"/>
      <c r="K1756" s="2"/>
      <c r="L1756" s="5"/>
      <c r="M1756" s="5"/>
    </row>
    <row r="1757" spans="1:13">
      <c r="A1757" s="1">
        <f t="shared" si="34"/>
        <v>13100</v>
      </c>
      <c r="B1757" s="1">
        <v>5</v>
      </c>
      <c r="C1757" s="1">
        <v>12</v>
      </c>
      <c r="D1757" s="2">
        <v>0</v>
      </c>
      <c r="E1757" s="5">
        <v>128.81</v>
      </c>
      <c r="F1757" s="5">
        <v>119.06</v>
      </c>
      <c r="G1757" s="5">
        <v>9.6999999999999993</v>
      </c>
      <c r="H1757" s="2"/>
      <c r="I1757" s="1"/>
      <c r="J1757" s="1"/>
      <c r="K1757" s="2"/>
      <c r="L1757" s="5"/>
      <c r="M1757" s="5"/>
    </row>
    <row r="1758" spans="1:13">
      <c r="A1758" s="1">
        <f t="shared" si="34"/>
        <v>13101</v>
      </c>
      <c r="B1758" s="1">
        <v>5</v>
      </c>
      <c r="C1758" s="1">
        <v>12</v>
      </c>
      <c r="D1758" s="2">
        <v>1</v>
      </c>
      <c r="E1758" s="5">
        <v>5.05</v>
      </c>
      <c r="F1758" s="5">
        <v>10.76</v>
      </c>
      <c r="G1758" s="5">
        <v>4.03</v>
      </c>
      <c r="H1758" s="2"/>
      <c r="I1758" s="1"/>
      <c r="J1758" s="1"/>
      <c r="K1758" s="2"/>
      <c r="L1758" s="5"/>
      <c r="M1758" s="5"/>
    </row>
    <row r="1759" spans="1:13">
      <c r="A1759" s="1">
        <f t="shared" si="34"/>
        <v>13102</v>
      </c>
      <c r="B1759" s="1">
        <v>5</v>
      </c>
      <c r="C1759" s="1">
        <v>12</v>
      </c>
      <c r="D1759" s="2">
        <v>2</v>
      </c>
      <c r="E1759" s="5">
        <v>54.32</v>
      </c>
      <c r="F1759" s="5">
        <v>48.41</v>
      </c>
      <c r="G1759" s="5">
        <v>6.52</v>
      </c>
      <c r="H1759" s="2"/>
      <c r="I1759" s="1"/>
      <c r="J1759" s="1"/>
      <c r="K1759" s="2"/>
      <c r="L1759" s="5"/>
      <c r="M1759" s="5"/>
    </row>
    <row r="1760" spans="1:13">
      <c r="A1760" s="1">
        <f t="shared" si="34"/>
        <v>13103</v>
      </c>
      <c r="B1760" s="1">
        <v>5</v>
      </c>
      <c r="C1760" s="1">
        <v>12</v>
      </c>
      <c r="D1760" s="2">
        <v>3</v>
      </c>
      <c r="E1760" s="5">
        <v>254.53</v>
      </c>
      <c r="F1760" s="5">
        <v>263.22000000000003</v>
      </c>
      <c r="G1760" s="5">
        <v>13.93</v>
      </c>
      <c r="H1760" s="2"/>
      <c r="I1760" s="1"/>
      <c r="J1760" s="1"/>
      <c r="K1760" s="2"/>
      <c r="L1760" s="5"/>
      <c r="M1760" s="5"/>
    </row>
    <row r="1761" spans="1:13">
      <c r="A1761" s="1">
        <f t="shared" si="34"/>
        <v>13104</v>
      </c>
      <c r="B1761" s="1">
        <v>5</v>
      </c>
      <c r="C1761" s="1">
        <v>12</v>
      </c>
      <c r="D1761" s="2">
        <v>4</v>
      </c>
      <c r="E1761" s="5">
        <v>0.73</v>
      </c>
      <c r="F1761" s="5">
        <v>2.21</v>
      </c>
      <c r="G1761" s="5">
        <v>2.2200000000000002</v>
      </c>
      <c r="H1761" s="2"/>
    </row>
    <row r="1762" spans="1:13">
      <c r="A1762" s="1">
        <f t="shared" si="34"/>
        <v>13105</v>
      </c>
      <c r="B1762" s="1">
        <v>5</v>
      </c>
      <c r="C1762" s="1">
        <v>12</v>
      </c>
      <c r="D1762" s="2">
        <v>5</v>
      </c>
      <c r="E1762" s="5">
        <v>155.83000000000001</v>
      </c>
      <c r="F1762" s="5">
        <v>147.99</v>
      </c>
      <c r="G1762" s="5">
        <v>9.67</v>
      </c>
      <c r="H1762" s="2"/>
    </row>
    <row r="1763" spans="1:13">
      <c r="A1763" s="1">
        <f t="shared" si="34"/>
        <v>13106</v>
      </c>
      <c r="B1763" s="1">
        <v>5</v>
      </c>
      <c r="C1763" s="1">
        <v>12</v>
      </c>
      <c r="D1763" s="2">
        <v>6</v>
      </c>
      <c r="E1763" s="5">
        <v>9.0399999999999991</v>
      </c>
      <c r="F1763" s="5">
        <v>10.49</v>
      </c>
      <c r="G1763" s="5">
        <v>3.52</v>
      </c>
      <c r="H1763" s="2"/>
    </row>
    <row r="1764" spans="1:13">
      <c r="A1764" s="1">
        <f t="shared" si="34"/>
        <v>13107</v>
      </c>
      <c r="B1764" s="1">
        <v>5</v>
      </c>
      <c r="C1764" s="1">
        <v>12</v>
      </c>
      <c r="D1764" s="2">
        <v>7</v>
      </c>
      <c r="E1764" s="5">
        <v>63.2</v>
      </c>
      <c r="F1764" s="5">
        <v>66.760000000000005</v>
      </c>
      <c r="G1764" s="5">
        <v>7.92</v>
      </c>
      <c r="H1764" s="2"/>
    </row>
    <row r="1765" spans="1:13">
      <c r="A1765" s="1">
        <f t="shared" si="34"/>
        <v>13108</v>
      </c>
      <c r="B1765" s="1">
        <v>5</v>
      </c>
      <c r="C1765" s="1">
        <v>12</v>
      </c>
      <c r="D1765" s="2">
        <v>8</v>
      </c>
      <c r="E1765" s="5">
        <v>7.59</v>
      </c>
      <c r="F1765" s="5">
        <v>11.02</v>
      </c>
      <c r="G1765" s="5">
        <v>4.0599999999999996</v>
      </c>
      <c r="H1765" s="2"/>
    </row>
    <row r="1766" spans="1:13">
      <c r="A1766" s="1">
        <f t="shared" si="34"/>
        <v>14597</v>
      </c>
      <c r="B1766" s="1">
        <v>6</v>
      </c>
      <c r="C1766" s="1">
        <v>-8</v>
      </c>
      <c r="D1766" s="2">
        <v>-3</v>
      </c>
      <c r="E1766" s="5">
        <v>33.840000000000003</v>
      </c>
      <c r="F1766" s="5">
        <v>31.36</v>
      </c>
      <c r="G1766" s="5">
        <v>7.52</v>
      </c>
      <c r="H1766" s="2"/>
    </row>
    <row r="1767" spans="1:13">
      <c r="A1767" s="1">
        <f t="shared" si="34"/>
        <v>14598</v>
      </c>
      <c r="B1767" s="1">
        <v>6</v>
      </c>
      <c r="C1767" s="1">
        <v>-8</v>
      </c>
      <c r="D1767" s="2">
        <v>-2</v>
      </c>
      <c r="E1767" s="5">
        <v>51.77</v>
      </c>
      <c r="F1767" s="5">
        <v>58.31</v>
      </c>
      <c r="G1767" s="5">
        <v>8.86</v>
      </c>
      <c r="H1767" s="2"/>
    </row>
    <row r="1768" spans="1:13">
      <c r="A1768" s="1">
        <f t="shared" si="34"/>
        <v>14599</v>
      </c>
      <c r="B1768" s="1">
        <v>6</v>
      </c>
      <c r="C1768" s="1">
        <v>-8</v>
      </c>
      <c r="D1768" s="2">
        <v>-1</v>
      </c>
      <c r="E1768" s="5">
        <v>26.52</v>
      </c>
      <c r="F1768" s="5">
        <v>30.25</v>
      </c>
      <c r="G1768" s="5">
        <v>6.96</v>
      </c>
      <c r="H1768" s="2"/>
      <c r="I1768" s="1"/>
      <c r="J1768" s="1"/>
      <c r="K1768" s="2"/>
      <c r="L1768" s="5"/>
      <c r="M1768" s="5"/>
    </row>
    <row r="1769" spans="1:13">
      <c r="A1769" s="1">
        <f t="shared" si="34"/>
        <v>14600</v>
      </c>
      <c r="B1769" s="1">
        <v>6</v>
      </c>
      <c r="C1769" s="1">
        <v>-8</v>
      </c>
      <c r="D1769" s="2">
        <v>0</v>
      </c>
      <c r="E1769" s="5">
        <v>51.56</v>
      </c>
      <c r="F1769" s="5">
        <v>54.79</v>
      </c>
      <c r="G1769" s="5">
        <v>9.7200000000000006</v>
      </c>
      <c r="H1769" s="2"/>
      <c r="I1769" s="1"/>
      <c r="J1769" s="1"/>
      <c r="K1769" s="2"/>
      <c r="L1769" s="5"/>
      <c r="M1769" s="5"/>
    </row>
    <row r="1770" spans="1:13">
      <c r="A1770" s="1">
        <f t="shared" si="34"/>
        <v>14601</v>
      </c>
      <c r="B1770" s="1">
        <v>6</v>
      </c>
      <c r="C1770" s="1">
        <v>-8</v>
      </c>
      <c r="D1770" s="2">
        <v>1</v>
      </c>
      <c r="E1770" s="5">
        <v>45.36</v>
      </c>
      <c r="F1770" s="5">
        <v>43.46</v>
      </c>
      <c r="G1770" s="5">
        <v>8.2899999999999991</v>
      </c>
      <c r="H1770" s="2"/>
      <c r="I1770" s="1"/>
      <c r="J1770" s="1"/>
      <c r="K1770" s="2"/>
      <c r="L1770" s="5"/>
      <c r="M1770" s="5"/>
    </row>
    <row r="1771" spans="1:13">
      <c r="A1771" s="1">
        <f t="shared" si="34"/>
        <v>14648</v>
      </c>
      <c r="B1771" s="1">
        <v>6</v>
      </c>
      <c r="C1771" s="1">
        <v>-7</v>
      </c>
      <c r="D1771" s="2">
        <v>-2</v>
      </c>
      <c r="E1771" s="5">
        <v>106.87</v>
      </c>
      <c r="F1771" s="5">
        <v>118.77</v>
      </c>
      <c r="G1771" s="5">
        <v>10.029999999999999</v>
      </c>
      <c r="H1771" s="2"/>
      <c r="I1771" s="1"/>
      <c r="J1771" s="1"/>
      <c r="K1771" s="2"/>
      <c r="L1771" s="5"/>
      <c r="M1771" s="5"/>
    </row>
    <row r="1772" spans="1:13">
      <c r="A1772" s="1">
        <f t="shared" si="34"/>
        <v>14649</v>
      </c>
      <c r="B1772" s="1">
        <v>6</v>
      </c>
      <c r="C1772" s="1">
        <v>-7</v>
      </c>
      <c r="D1772" s="2">
        <v>-1</v>
      </c>
      <c r="E1772" s="5">
        <v>186.73</v>
      </c>
      <c r="F1772" s="5">
        <v>187.16</v>
      </c>
      <c r="G1772" s="5">
        <v>12.01</v>
      </c>
      <c r="H1772" s="2"/>
      <c r="I1772" s="1"/>
      <c r="J1772" s="1"/>
      <c r="K1772" s="2"/>
      <c r="L1772" s="5"/>
      <c r="M1772" s="5"/>
    </row>
    <row r="1773" spans="1:13">
      <c r="A1773" s="1">
        <f t="shared" si="34"/>
        <v>14650</v>
      </c>
      <c r="B1773" s="1">
        <v>6</v>
      </c>
      <c r="C1773" s="1">
        <v>-7</v>
      </c>
      <c r="D1773" s="2">
        <v>0</v>
      </c>
      <c r="E1773" s="5">
        <v>6.49</v>
      </c>
      <c r="F1773" s="5">
        <v>3.6</v>
      </c>
      <c r="G1773" s="5">
        <v>3.39</v>
      </c>
      <c r="H1773" s="2"/>
      <c r="I1773" s="1"/>
      <c r="J1773" s="1"/>
      <c r="K1773" s="2"/>
      <c r="L1773" s="5"/>
      <c r="M1773" s="5"/>
    </row>
    <row r="1774" spans="1:13">
      <c r="A1774" s="1">
        <f t="shared" si="34"/>
        <v>14651</v>
      </c>
      <c r="B1774" s="1">
        <v>6</v>
      </c>
      <c r="C1774" s="1">
        <v>-7</v>
      </c>
      <c r="D1774" s="2">
        <v>1</v>
      </c>
      <c r="E1774" s="5">
        <v>247.02</v>
      </c>
      <c r="F1774" s="5">
        <v>255.84</v>
      </c>
      <c r="G1774" s="5">
        <v>15.03</v>
      </c>
      <c r="H1774" s="2"/>
    </row>
    <row r="1775" spans="1:13">
      <c r="A1775" s="1">
        <f t="shared" si="34"/>
        <v>14652</v>
      </c>
      <c r="B1775" s="1">
        <v>6</v>
      </c>
      <c r="C1775" s="1">
        <v>-7</v>
      </c>
      <c r="D1775" s="2">
        <v>2</v>
      </c>
      <c r="E1775" s="5">
        <v>333.33</v>
      </c>
      <c r="F1775" s="5">
        <v>332.06</v>
      </c>
      <c r="G1775" s="5">
        <v>16.440000000000001</v>
      </c>
      <c r="H1775" s="2"/>
    </row>
    <row r="1776" spans="1:13">
      <c r="A1776" s="1">
        <f t="shared" si="34"/>
        <v>14653</v>
      </c>
      <c r="B1776" s="1">
        <v>6</v>
      </c>
      <c r="C1776" s="1">
        <v>-7</v>
      </c>
      <c r="D1776" s="2">
        <v>3</v>
      </c>
      <c r="E1776" s="5">
        <v>52.64</v>
      </c>
      <c r="F1776" s="5">
        <v>58.95</v>
      </c>
      <c r="G1776" s="5">
        <v>9.5299999999999994</v>
      </c>
      <c r="H1776" s="2"/>
    </row>
    <row r="1777" spans="1:13">
      <c r="A1777" s="1">
        <f t="shared" si="34"/>
        <v>14698</v>
      </c>
      <c r="B1777" s="1">
        <v>6</v>
      </c>
      <c r="C1777" s="1">
        <v>-6</v>
      </c>
      <c r="D1777" s="2">
        <v>-2</v>
      </c>
      <c r="E1777" s="5">
        <v>5.57</v>
      </c>
      <c r="F1777" s="5">
        <v>9.6199999999999992</v>
      </c>
      <c r="G1777" s="5">
        <v>4.66</v>
      </c>
      <c r="H1777" s="2"/>
    </row>
    <row r="1778" spans="1:13">
      <c r="A1778" s="1">
        <f t="shared" si="34"/>
        <v>14699</v>
      </c>
      <c r="B1778" s="1">
        <v>6</v>
      </c>
      <c r="C1778" s="1">
        <v>-6</v>
      </c>
      <c r="D1778" s="2">
        <v>-1</v>
      </c>
      <c r="E1778" s="5">
        <v>116.23</v>
      </c>
      <c r="F1778" s="5">
        <v>146.55000000000001</v>
      </c>
      <c r="G1778" s="5">
        <v>10.91</v>
      </c>
      <c r="H1778" s="2"/>
    </row>
    <row r="1779" spans="1:13">
      <c r="A1779" s="1">
        <f t="shared" si="34"/>
        <v>14700</v>
      </c>
      <c r="B1779" s="1">
        <v>6</v>
      </c>
      <c r="C1779" s="1">
        <v>-6</v>
      </c>
      <c r="D1779" s="2">
        <v>0</v>
      </c>
      <c r="E1779" s="5">
        <v>25.02</v>
      </c>
      <c r="F1779" s="5">
        <v>24.6</v>
      </c>
      <c r="G1779" s="5">
        <v>6.05</v>
      </c>
      <c r="H1779" s="2"/>
    </row>
    <row r="1780" spans="1:13">
      <c r="A1780" s="1">
        <f t="shared" si="34"/>
        <v>14701</v>
      </c>
      <c r="B1780" s="1">
        <v>6</v>
      </c>
      <c r="C1780" s="1">
        <v>-6</v>
      </c>
      <c r="D1780" s="2">
        <v>1</v>
      </c>
      <c r="E1780" s="5">
        <v>181.35</v>
      </c>
      <c r="F1780" s="5">
        <v>177</v>
      </c>
      <c r="G1780" s="5">
        <v>12.12</v>
      </c>
      <c r="H1780" s="2"/>
    </row>
    <row r="1781" spans="1:13">
      <c r="A1781" s="1">
        <f t="shared" si="34"/>
        <v>14702</v>
      </c>
      <c r="B1781" s="1">
        <v>6</v>
      </c>
      <c r="C1781" s="1">
        <v>-6</v>
      </c>
      <c r="D1781" s="2">
        <v>2</v>
      </c>
      <c r="E1781" s="5">
        <v>74.36</v>
      </c>
      <c r="F1781" s="5">
        <v>65.06</v>
      </c>
      <c r="G1781" s="5">
        <v>9.06</v>
      </c>
      <c r="H1781" s="2"/>
    </row>
    <row r="1782" spans="1:13">
      <c r="A1782" s="1">
        <f t="shared" si="34"/>
        <v>14703</v>
      </c>
      <c r="B1782" s="1">
        <v>6</v>
      </c>
      <c r="C1782" s="1">
        <v>-6</v>
      </c>
      <c r="D1782" s="2">
        <v>3</v>
      </c>
      <c r="E1782" s="5">
        <v>115.73</v>
      </c>
      <c r="F1782" s="5">
        <v>125.68</v>
      </c>
      <c r="G1782" s="5">
        <v>10.23</v>
      </c>
      <c r="H1782" s="2"/>
    </row>
    <row r="1783" spans="1:13">
      <c r="A1783" s="1">
        <f t="shared" si="34"/>
        <v>14704</v>
      </c>
      <c r="B1783" s="1">
        <v>6</v>
      </c>
      <c r="C1783" s="1">
        <v>-6</v>
      </c>
      <c r="D1783" s="2">
        <v>4</v>
      </c>
      <c r="E1783" s="5">
        <v>73.099999999999994</v>
      </c>
      <c r="F1783" s="5">
        <v>75.64</v>
      </c>
      <c r="G1783" s="5">
        <v>8.69</v>
      </c>
      <c r="H1783" s="2"/>
    </row>
    <row r="1784" spans="1:13">
      <c r="A1784" s="1">
        <f t="shared" si="34"/>
        <v>14705</v>
      </c>
      <c r="B1784" s="1">
        <v>6</v>
      </c>
      <c r="C1784" s="1">
        <v>-6</v>
      </c>
      <c r="D1784" s="2">
        <v>5</v>
      </c>
      <c r="E1784" s="5">
        <v>152.26</v>
      </c>
      <c r="F1784" s="5">
        <v>161.9</v>
      </c>
      <c r="G1784" s="5">
        <v>11.67</v>
      </c>
      <c r="H1784" s="2"/>
    </row>
    <row r="1785" spans="1:13">
      <c r="A1785" s="1">
        <f t="shared" ref="A1785:A1848" si="35">ABS(2500*B1785+50*C1785+D1785)</f>
        <v>14706</v>
      </c>
      <c r="B1785" s="1">
        <v>6</v>
      </c>
      <c r="C1785" s="1">
        <v>-6</v>
      </c>
      <c r="D1785" s="2">
        <v>6</v>
      </c>
      <c r="E1785" s="5">
        <v>1.1100000000000001</v>
      </c>
      <c r="F1785" s="5">
        <v>2.4900000000000002</v>
      </c>
      <c r="G1785" s="5">
        <v>2.63</v>
      </c>
      <c r="H1785" s="2"/>
    </row>
    <row r="1786" spans="1:13">
      <c r="A1786" s="1">
        <f t="shared" si="35"/>
        <v>14748</v>
      </c>
      <c r="B1786" s="1">
        <v>6</v>
      </c>
      <c r="C1786" s="1">
        <v>-5</v>
      </c>
      <c r="D1786" s="2">
        <v>-2</v>
      </c>
      <c r="E1786" s="5">
        <v>215.73</v>
      </c>
      <c r="F1786" s="5">
        <v>190.69</v>
      </c>
      <c r="G1786" s="5">
        <v>10.57</v>
      </c>
      <c r="H1786" s="2"/>
      <c r="I1786" s="1"/>
      <c r="J1786" s="1"/>
      <c r="K1786" s="2"/>
      <c r="L1786" s="5"/>
      <c r="M1786" s="5"/>
    </row>
    <row r="1787" spans="1:13">
      <c r="A1787" s="1">
        <f t="shared" si="35"/>
        <v>14749</v>
      </c>
      <c r="B1787" s="1">
        <v>6</v>
      </c>
      <c r="C1787" s="1">
        <v>-5</v>
      </c>
      <c r="D1787" s="2">
        <v>-1</v>
      </c>
      <c r="E1787" s="5">
        <v>248.65</v>
      </c>
      <c r="F1787" s="5">
        <v>227.18</v>
      </c>
      <c r="G1787" s="5">
        <v>11.66</v>
      </c>
      <c r="H1787" s="2"/>
      <c r="I1787" s="1"/>
      <c r="J1787" s="1"/>
      <c r="K1787" s="2"/>
      <c r="L1787" s="5"/>
      <c r="M1787" s="5"/>
    </row>
    <row r="1788" spans="1:13">
      <c r="A1788" s="1">
        <f t="shared" si="35"/>
        <v>14750</v>
      </c>
      <c r="B1788" s="1">
        <v>6</v>
      </c>
      <c r="C1788" s="1">
        <v>-5</v>
      </c>
      <c r="D1788" s="2">
        <v>0</v>
      </c>
      <c r="E1788" s="5">
        <v>230.13</v>
      </c>
      <c r="F1788" s="5">
        <v>217.2</v>
      </c>
      <c r="G1788" s="5">
        <v>11.82</v>
      </c>
      <c r="H1788" s="2"/>
      <c r="I1788" s="1"/>
      <c r="J1788" s="1"/>
      <c r="K1788" s="2"/>
      <c r="L1788" s="5"/>
      <c r="M1788" s="5"/>
    </row>
    <row r="1789" spans="1:13">
      <c r="A1789" s="1">
        <f t="shared" si="35"/>
        <v>14751</v>
      </c>
      <c r="B1789" s="1">
        <v>6</v>
      </c>
      <c r="C1789" s="1">
        <v>-5</v>
      </c>
      <c r="D1789" s="2">
        <v>1</v>
      </c>
      <c r="E1789" s="5">
        <v>290.54000000000002</v>
      </c>
      <c r="F1789" s="5">
        <v>264.66000000000003</v>
      </c>
      <c r="G1789" s="5">
        <v>13.4</v>
      </c>
      <c r="H1789" s="2"/>
      <c r="I1789" s="1"/>
      <c r="J1789" s="1"/>
      <c r="K1789" s="2"/>
      <c r="L1789" s="5"/>
      <c r="M1789" s="5"/>
    </row>
    <row r="1790" spans="1:13">
      <c r="A1790" s="1">
        <f t="shared" si="35"/>
        <v>14752</v>
      </c>
      <c r="B1790" s="1">
        <v>6</v>
      </c>
      <c r="C1790" s="1">
        <v>-5</v>
      </c>
      <c r="D1790" s="2">
        <v>2</v>
      </c>
      <c r="E1790" s="5">
        <v>91.06</v>
      </c>
      <c r="F1790" s="5">
        <v>92.16</v>
      </c>
      <c r="G1790" s="5">
        <v>9.02</v>
      </c>
      <c r="H1790" s="2"/>
      <c r="I1790" s="1"/>
      <c r="J1790" s="1"/>
      <c r="K1790" s="2"/>
      <c r="L1790" s="5"/>
      <c r="M1790" s="5"/>
    </row>
    <row r="1791" spans="1:13">
      <c r="A1791" s="1">
        <f t="shared" si="35"/>
        <v>14753</v>
      </c>
      <c r="B1791" s="1">
        <v>6</v>
      </c>
      <c r="C1791" s="1">
        <v>-5</v>
      </c>
      <c r="D1791" s="2">
        <v>3</v>
      </c>
      <c r="E1791" s="5">
        <v>0.52</v>
      </c>
      <c r="F1791" s="5">
        <v>2.2200000000000002</v>
      </c>
      <c r="G1791" s="5">
        <v>3.12</v>
      </c>
      <c r="H1791" s="2"/>
      <c r="I1791" s="1"/>
      <c r="J1791" s="1"/>
      <c r="K1791" s="2"/>
      <c r="L1791" s="5"/>
      <c r="M1791" s="5"/>
    </row>
    <row r="1792" spans="1:13">
      <c r="A1792" s="1">
        <f t="shared" si="35"/>
        <v>14754</v>
      </c>
      <c r="B1792" s="1">
        <v>6</v>
      </c>
      <c r="C1792" s="1">
        <v>-5</v>
      </c>
      <c r="D1792" s="2">
        <v>4</v>
      </c>
      <c r="E1792" s="5">
        <v>53.02</v>
      </c>
      <c r="F1792" s="5">
        <v>62.15</v>
      </c>
      <c r="G1792" s="5">
        <v>7.23</v>
      </c>
      <c r="H1792" s="2"/>
    </row>
    <row r="1793" spans="1:13">
      <c r="A1793" s="1">
        <f t="shared" si="35"/>
        <v>14755</v>
      </c>
      <c r="B1793" s="1">
        <v>6</v>
      </c>
      <c r="C1793" s="1">
        <v>-5</v>
      </c>
      <c r="D1793" s="2">
        <v>5</v>
      </c>
      <c r="E1793" s="5">
        <v>77.819999999999993</v>
      </c>
      <c r="F1793" s="5">
        <v>75.53</v>
      </c>
      <c r="G1793" s="5">
        <v>8.65</v>
      </c>
      <c r="H1793" s="2"/>
    </row>
    <row r="1794" spans="1:13">
      <c r="A1794" s="1">
        <f t="shared" si="35"/>
        <v>14756</v>
      </c>
      <c r="B1794" s="1">
        <v>6</v>
      </c>
      <c r="C1794" s="1">
        <v>-5</v>
      </c>
      <c r="D1794" s="2">
        <v>6</v>
      </c>
      <c r="E1794" s="5">
        <v>31.63</v>
      </c>
      <c r="F1794" s="5">
        <v>34.9</v>
      </c>
      <c r="G1794" s="5">
        <v>6.71</v>
      </c>
      <c r="H1794" s="2"/>
    </row>
    <row r="1795" spans="1:13">
      <c r="A1795" s="1">
        <f t="shared" si="35"/>
        <v>14757</v>
      </c>
      <c r="B1795" s="1">
        <v>6</v>
      </c>
      <c r="C1795" s="1">
        <v>-5</v>
      </c>
      <c r="D1795" s="2">
        <v>7</v>
      </c>
      <c r="E1795" s="5">
        <v>15.8</v>
      </c>
      <c r="F1795" s="5">
        <v>7.32</v>
      </c>
      <c r="G1795" s="5">
        <v>3.83</v>
      </c>
      <c r="H1795" s="2"/>
    </row>
    <row r="1796" spans="1:13">
      <c r="A1796" s="1">
        <f t="shared" si="35"/>
        <v>14758</v>
      </c>
      <c r="B1796" s="1">
        <v>6</v>
      </c>
      <c r="C1796" s="1">
        <v>-5</v>
      </c>
      <c r="D1796" s="2">
        <v>8</v>
      </c>
      <c r="E1796" s="5">
        <v>90.96</v>
      </c>
      <c r="F1796" s="5">
        <v>97.78</v>
      </c>
      <c r="G1796" s="5">
        <v>14.56</v>
      </c>
      <c r="H1796" s="2"/>
    </row>
    <row r="1797" spans="1:13">
      <c r="A1797" s="1">
        <f t="shared" si="35"/>
        <v>14798</v>
      </c>
      <c r="B1797" s="1">
        <v>6</v>
      </c>
      <c r="C1797" s="1">
        <v>-4</v>
      </c>
      <c r="D1797" s="2">
        <v>-2</v>
      </c>
      <c r="E1797" s="5">
        <v>169.87</v>
      </c>
      <c r="F1797" s="5">
        <v>171.61</v>
      </c>
      <c r="G1797" s="5">
        <v>9.75</v>
      </c>
      <c r="H1797" s="2"/>
    </row>
    <row r="1798" spans="1:13">
      <c r="A1798" s="1">
        <f t="shared" si="35"/>
        <v>14799</v>
      </c>
      <c r="B1798" s="1">
        <v>6</v>
      </c>
      <c r="C1798" s="1">
        <v>-4</v>
      </c>
      <c r="D1798" s="2">
        <v>-1</v>
      </c>
      <c r="E1798" s="5">
        <v>182.79</v>
      </c>
      <c r="F1798" s="5">
        <v>191.01</v>
      </c>
      <c r="G1798" s="5">
        <v>10.33</v>
      </c>
      <c r="H1798" s="2"/>
    </row>
    <row r="1799" spans="1:13">
      <c r="A1799" s="1">
        <f t="shared" si="35"/>
        <v>14800</v>
      </c>
      <c r="B1799" s="1">
        <v>6</v>
      </c>
      <c r="C1799" s="1">
        <v>-4</v>
      </c>
      <c r="D1799" s="2">
        <v>0</v>
      </c>
      <c r="E1799" s="5">
        <v>149.12</v>
      </c>
      <c r="F1799" s="5">
        <v>167.41</v>
      </c>
      <c r="G1799" s="5">
        <v>10.15</v>
      </c>
      <c r="H1799" s="2"/>
    </row>
    <row r="1800" spans="1:13">
      <c r="A1800" s="1">
        <f t="shared" si="35"/>
        <v>14801</v>
      </c>
      <c r="B1800" s="1">
        <v>6</v>
      </c>
      <c r="C1800" s="1">
        <v>-4</v>
      </c>
      <c r="D1800" s="2">
        <v>1</v>
      </c>
      <c r="E1800" s="5">
        <v>4.3499999999999996</v>
      </c>
      <c r="F1800" s="5">
        <v>7.2</v>
      </c>
      <c r="G1800" s="5">
        <v>3.9</v>
      </c>
      <c r="H1800" s="2"/>
    </row>
    <row r="1801" spans="1:13">
      <c r="A1801" s="1">
        <f t="shared" si="35"/>
        <v>14802</v>
      </c>
      <c r="B1801" s="1">
        <v>6</v>
      </c>
      <c r="C1801" s="1">
        <v>-4</v>
      </c>
      <c r="D1801" s="2">
        <v>2</v>
      </c>
      <c r="E1801" s="5">
        <v>259.26</v>
      </c>
      <c r="F1801" s="5">
        <v>291.45999999999998</v>
      </c>
      <c r="G1801" s="5">
        <v>13.05</v>
      </c>
      <c r="H1801" s="2"/>
    </row>
    <row r="1802" spans="1:13">
      <c r="A1802" s="1">
        <f t="shared" si="35"/>
        <v>14803</v>
      </c>
      <c r="B1802" s="1">
        <v>6</v>
      </c>
      <c r="C1802" s="1">
        <v>-4</v>
      </c>
      <c r="D1802" s="2">
        <v>3</v>
      </c>
      <c r="E1802" s="5">
        <v>147.35</v>
      </c>
      <c r="F1802" s="5">
        <v>131.58000000000001</v>
      </c>
      <c r="G1802" s="5">
        <v>9.1999999999999993</v>
      </c>
      <c r="H1802" s="2"/>
    </row>
    <row r="1803" spans="1:13">
      <c r="A1803" s="1">
        <f t="shared" si="35"/>
        <v>14804</v>
      </c>
      <c r="B1803" s="1">
        <v>6</v>
      </c>
      <c r="C1803" s="1">
        <v>-4</v>
      </c>
      <c r="D1803" s="2">
        <v>4</v>
      </c>
      <c r="E1803" s="5">
        <v>317.37</v>
      </c>
      <c r="F1803" s="5">
        <v>324.48</v>
      </c>
      <c r="G1803" s="5">
        <v>8.89</v>
      </c>
      <c r="H1803" s="2"/>
    </row>
    <row r="1804" spans="1:13">
      <c r="A1804" s="1">
        <f t="shared" si="35"/>
        <v>14805</v>
      </c>
      <c r="B1804" s="1">
        <v>6</v>
      </c>
      <c r="C1804" s="1">
        <v>-4</v>
      </c>
      <c r="D1804" s="2">
        <v>5</v>
      </c>
      <c r="E1804" s="5">
        <v>7.57</v>
      </c>
      <c r="F1804" s="5">
        <v>7.15</v>
      </c>
      <c r="G1804" s="5">
        <v>3.07</v>
      </c>
      <c r="H1804" s="2"/>
    </row>
    <row r="1805" spans="1:13">
      <c r="A1805" s="1">
        <f t="shared" si="35"/>
        <v>14806</v>
      </c>
      <c r="B1805" s="1">
        <v>6</v>
      </c>
      <c r="C1805" s="1">
        <v>-4</v>
      </c>
      <c r="D1805" s="2">
        <v>6</v>
      </c>
      <c r="E1805" s="5">
        <v>197.69</v>
      </c>
      <c r="F1805" s="5">
        <v>192.16</v>
      </c>
      <c r="G1805" s="5">
        <v>8.66</v>
      </c>
      <c r="H1805" s="2"/>
      <c r="I1805" s="1"/>
      <c r="J1805" s="1"/>
      <c r="K1805" s="2"/>
      <c r="L1805" s="5"/>
      <c r="M1805" s="5"/>
    </row>
    <row r="1806" spans="1:13">
      <c r="A1806" s="1">
        <f t="shared" si="35"/>
        <v>14807</v>
      </c>
      <c r="B1806" s="1">
        <v>6</v>
      </c>
      <c r="C1806" s="1">
        <v>-4</v>
      </c>
      <c r="D1806" s="2">
        <v>7</v>
      </c>
      <c r="E1806" s="5">
        <v>16.12</v>
      </c>
      <c r="F1806" s="5">
        <v>19.170000000000002</v>
      </c>
      <c r="G1806" s="5">
        <v>4.0599999999999996</v>
      </c>
      <c r="H1806" s="2"/>
      <c r="I1806" s="1"/>
      <c r="J1806" s="1"/>
      <c r="K1806" s="2"/>
      <c r="L1806" s="5"/>
      <c r="M1806" s="5"/>
    </row>
    <row r="1807" spans="1:13">
      <c r="A1807" s="1">
        <f t="shared" si="35"/>
        <v>14808</v>
      </c>
      <c r="B1807" s="1">
        <v>6</v>
      </c>
      <c r="C1807" s="1">
        <v>-4</v>
      </c>
      <c r="D1807" s="2">
        <v>8</v>
      </c>
      <c r="E1807" s="5">
        <v>30.29</v>
      </c>
      <c r="F1807" s="5">
        <v>25.86</v>
      </c>
      <c r="G1807" s="5">
        <v>5.52</v>
      </c>
      <c r="H1807" s="2"/>
      <c r="I1807" s="1"/>
      <c r="J1807" s="1"/>
      <c r="K1807" s="2"/>
      <c r="L1807" s="5"/>
      <c r="M1807" s="5"/>
    </row>
    <row r="1808" spans="1:13">
      <c r="A1808" s="1">
        <f t="shared" si="35"/>
        <v>14809</v>
      </c>
      <c r="B1808" s="1">
        <v>6</v>
      </c>
      <c r="C1808" s="1">
        <v>-4</v>
      </c>
      <c r="D1808" s="2">
        <v>9</v>
      </c>
      <c r="E1808" s="5">
        <v>28.94</v>
      </c>
      <c r="F1808" s="5">
        <v>28.42</v>
      </c>
      <c r="G1808" s="5">
        <v>4.7</v>
      </c>
      <c r="H1808" s="2"/>
      <c r="I1808" s="1"/>
      <c r="J1808" s="1"/>
      <c r="K1808" s="2"/>
      <c r="L1808" s="5"/>
      <c r="M1808" s="5"/>
    </row>
    <row r="1809" spans="1:13">
      <c r="A1809" s="1">
        <f t="shared" si="35"/>
        <v>14848</v>
      </c>
      <c r="B1809" s="1">
        <v>6</v>
      </c>
      <c r="C1809" s="1">
        <v>-3</v>
      </c>
      <c r="D1809" s="2">
        <v>-2</v>
      </c>
      <c r="E1809" s="5">
        <v>83.94</v>
      </c>
      <c r="F1809" s="5">
        <v>79.53</v>
      </c>
      <c r="G1809" s="5">
        <v>8.0500000000000007</v>
      </c>
      <c r="H1809" s="2"/>
      <c r="I1809" s="1"/>
      <c r="J1809" s="1"/>
      <c r="K1809" s="2"/>
      <c r="L1809" s="5"/>
      <c r="M1809" s="5"/>
    </row>
    <row r="1810" spans="1:13">
      <c r="A1810" s="1">
        <f t="shared" si="35"/>
        <v>14849</v>
      </c>
      <c r="B1810" s="1">
        <v>6</v>
      </c>
      <c r="C1810" s="1">
        <v>-3</v>
      </c>
      <c r="D1810" s="2">
        <v>-1</v>
      </c>
      <c r="E1810" s="5">
        <v>106.18</v>
      </c>
      <c r="F1810" s="5">
        <v>101.75</v>
      </c>
      <c r="G1810" s="5">
        <v>9.14</v>
      </c>
      <c r="H1810" s="2"/>
    </row>
    <row r="1811" spans="1:13">
      <c r="A1811" s="1">
        <f t="shared" si="35"/>
        <v>14850</v>
      </c>
      <c r="B1811" s="1">
        <v>6</v>
      </c>
      <c r="C1811" s="1">
        <v>-3</v>
      </c>
      <c r="D1811" s="2">
        <v>0</v>
      </c>
      <c r="E1811" s="5">
        <v>740.57</v>
      </c>
      <c r="F1811" s="5">
        <v>726.26</v>
      </c>
      <c r="G1811" s="5">
        <v>19.809999999999999</v>
      </c>
      <c r="H1811" s="2"/>
    </row>
    <row r="1812" spans="1:13">
      <c r="A1812" s="1">
        <f t="shared" si="35"/>
        <v>14851</v>
      </c>
      <c r="B1812" s="1">
        <v>6</v>
      </c>
      <c r="C1812" s="1">
        <v>-3</v>
      </c>
      <c r="D1812" s="2">
        <v>1</v>
      </c>
      <c r="E1812" s="5">
        <v>35.51</v>
      </c>
      <c r="F1812" s="5">
        <v>36.85</v>
      </c>
      <c r="G1812" s="5">
        <v>3.46</v>
      </c>
      <c r="H1812" s="2"/>
    </row>
    <row r="1813" spans="1:13">
      <c r="A1813" s="1">
        <f t="shared" si="35"/>
        <v>14852</v>
      </c>
      <c r="B1813" s="1">
        <v>6</v>
      </c>
      <c r="C1813" s="1">
        <v>-3</v>
      </c>
      <c r="D1813" s="2">
        <v>2</v>
      </c>
      <c r="E1813" s="5">
        <v>57.04</v>
      </c>
      <c r="F1813" s="5">
        <v>57.94</v>
      </c>
      <c r="G1813" s="5">
        <v>4.41</v>
      </c>
      <c r="H1813" s="2"/>
    </row>
    <row r="1814" spans="1:13">
      <c r="A1814" s="1">
        <f t="shared" si="35"/>
        <v>14853</v>
      </c>
      <c r="B1814" s="1">
        <v>6</v>
      </c>
      <c r="C1814" s="1">
        <v>-3</v>
      </c>
      <c r="D1814" s="2">
        <v>3</v>
      </c>
      <c r="E1814" s="5">
        <v>157.24</v>
      </c>
      <c r="F1814" s="5">
        <v>166.12</v>
      </c>
      <c r="G1814" s="5">
        <v>11.32</v>
      </c>
      <c r="H1814" s="2"/>
    </row>
    <row r="1815" spans="1:13">
      <c r="A1815" s="1">
        <f t="shared" si="35"/>
        <v>14854</v>
      </c>
      <c r="B1815" s="1">
        <v>6</v>
      </c>
      <c r="C1815" s="1">
        <v>-3</v>
      </c>
      <c r="D1815" s="2">
        <v>4</v>
      </c>
      <c r="E1815" s="5">
        <v>4.83</v>
      </c>
      <c r="F1815" s="5">
        <v>5.53</v>
      </c>
      <c r="G1815" s="5">
        <v>2.7</v>
      </c>
      <c r="H1815" s="2"/>
    </row>
    <row r="1816" spans="1:13">
      <c r="A1816" s="1">
        <f t="shared" si="35"/>
        <v>14855</v>
      </c>
      <c r="B1816" s="1">
        <v>6</v>
      </c>
      <c r="C1816" s="1">
        <v>-3</v>
      </c>
      <c r="D1816" s="2">
        <v>5</v>
      </c>
      <c r="E1816" s="5">
        <v>435.74</v>
      </c>
      <c r="F1816" s="5">
        <v>457.43</v>
      </c>
      <c r="G1816" s="5">
        <v>10.52</v>
      </c>
      <c r="H1816" s="2"/>
    </row>
    <row r="1817" spans="1:13">
      <c r="A1817" s="1">
        <f t="shared" si="35"/>
        <v>14856</v>
      </c>
      <c r="B1817" s="1">
        <v>6</v>
      </c>
      <c r="C1817" s="1">
        <v>-3</v>
      </c>
      <c r="D1817" s="2">
        <v>6</v>
      </c>
      <c r="E1817" s="5">
        <v>140.38999999999999</v>
      </c>
      <c r="F1817" s="5">
        <v>133.9</v>
      </c>
      <c r="G1817" s="5">
        <v>6.83</v>
      </c>
      <c r="H1817" s="2"/>
    </row>
    <row r="1818" spans="1:13">
      <c r="A1818" s="1">
        <f t="shared" si="35"/>
        <v>14857</v>
      </c>
      <c r="B1818" s="1">
        <v>6</v>
      </c>
      <c r="C1818" s="1">
        <v>-3</v>
      </c>
      <c r="D1818" s="2">
        <v>7</v>
      </c>
      <c r="E1818" s="5">
        <v>158.19</v>
      </c>
      <c r="F1818" s="5">
        <v>163.59</v>
      </c>
      <c r="G1818" s="5">
        <v>9.8000000000000007</v>
      </c>
      <c r="H1818" s="2"/>
    </row>
    <row r="1819" spans="1:13">
      <c r="A1819" s="1">
        <f t="shared" si="35"/>
        <v>14858</v>
      </c>
      <c r="B1819" s="1">
        <v>6</v>
      </c>
      <c r="C1819" s="1">
        <v>-3</v>
      </c>
      <c r="D1819" s="2">
        <v>8</v>
      </c>
      <c r="E1819" s="5">
        <v>24.66</v>
      </c>
      <c r="F1819" s="5">
        <v>26.5</v>
      </c>
      <c r="G1819" s="5">
        <v>4.0999999999999996</v>
      </c>
      <c r="H1819" s="2"/>
    </row>
    <row r="1820" spans="1:13">
      <c r="A1820" s="1">
        <f t="shared" si="35"/>
        <v>14859</v>
      </c>
      <c r="B1820" s="1">
        <v>6</v>
      </c>
      <c r="C1820" s="1">
        <v>-3</v>
      </c>
      <c r="D1820" s="2">
        <v>9</v>
      </c>
      <c r="E1820" s="5">
        <v>234.12</v>
      </c>
      <c r="F1820" s="5">
        <v>244.12</v>
      </c>
      <c r="G1820" s="5">
        <v>9.39</v>
      </c>
      <c r="H1820" s="2"/>
    </row>
    <row r="1821" spans="1:13">
      <c r="A1821" s="1">
        <f t="shared" si="35"/>
        <v>14860</v>
      </c>
      <c r="B1821" s="1">
        <v>6</v>
      </c>
      <c r="C1821" s="1">
        <v>-3</v>
      </c>
      <c r="D1821" s="2">
        <v>10</v>
      </c>
      <c r="E1821" s="5">
        <v>3.12</v>
      </c>
      <c r="F1821" s="5">
        <v>0.95</v>
      </c>
      <c r="G1821" s="5">
        <v>2.78</v>
      </c>
      <c r="H1821" s="2"/>
    </row>
    <row r="1822" spans="1:13">
      <c r="A1822" s="1">
        <f t="shared" si="35"/>
        <v>14897</v>
      </c>
      <c r="B1822" s="1">
        <v>6</v>
      </c>
      <c r="C1822" s="1">
        <v>-2</v>
      </c>
      <c r="D1822" s="2">
        <v>-3</v>
      </c>
      <c r="E1822" s="5">
        <v>157.88</v>
      </c>
      <c r="F1822" s="5">
        <v>154.55000000000001</v>
      </c>
      <c r="G1822" s="5">
        <v>7.09</v>
      </c>
      <c r="H1822" s="2"/>
    </row>
    <row r="1823" spans="1:13">
      <c r="A1823" s="1">
        <f t="shared" si="35"/>
        <v>14898</v>
      </c>
      <c r="B1823" s="1">
        <v>6</v>
      </c>
      <c r="C1823" s="1">
        <v>-2</v>
      </c>
      <c r="D1823" s="2">
        <v>-2</v>
      </c>
      <c r="E1823" s="5">
        <v>349.02</v>
      </c>
      <c r="F1823" s="5">
        <v>358.38</v>
      </c>
      <c r="G1823" s="5">
        <v>8.1</v>
      </c>
      <c r="H1823" s="2"/>
    </row>
    <row r="1824" spans="1:13">
      <c r="A1824" s="1">
        <f t="shared" si="35"/>
        <v>14899</v>
      </c>
      <c r="B1824" s="1">
        <v>6</v>
      </c>
      <c r="C1824" s="1">
        <v>-2</v>
      </c>
      <c r="D1824" s="2">
        <v>-1</v>
      </c>
      <c r="E1824" s="5">
        <v>219.24</v>
      </c>
      <c r="F1824" s="5">
        <v>239.41</v>
      </c>
      <c r="G1824" s="5">
        <v>6.54</v>
      </c>
      <c r="H1824" s="2"/>
    </row>
    <row r="1825" spans="1:13">
      <c r="A1825" s="1">
        <f t="shared" si="35"/>
        <v>14900</v>
      </c>
      <c r="B1825" s="1">
        <v>6</v>
      </c>
      <c r="C1825" s="1">
        <v>-2</v>
      </c>
      <c r="D1825" s="2">
        <v>0</v>
      </c>
      <c r="E1825" s="5">
        <v>46.6</v>
      </c>
      <c r="F1825" s="5">
        <v>55.61</v>
      </c>
      <c r="G1825" s="5">
        <v>3.61</v>
      </c>
      <c r="H1825" s="2"/>
      <c r="I1825" s="1"/>
      <c r="J1825" s="1"/>
      <c r="K1825" s="2"/>
      <c r="L1825" s="5"/>
      <c r="M1825" s="5"/>
    </row>
    <row r="1826" spans="1:13">
      <c r="A1826" s="1">
        <f t="shared" si="35"/>
        <v>14901</v>
      </c>
      <c r="B1826" s="1">
        <v>6</v>
      </c>
      <c r="C1826" s="1">
        <v>-2</v>
      </c>
      <c r="D1826" s="2">
        <v>1</v>
      </c>
      <c r="E1826" s="5">
        <v>614.59</v>
      </c>
      <c r="F1826" s="5">
        <v>663.6</v>
      </c>
      <c r="G1826" s="5">
        <v>11.77</v>
      </c>
      <c r="H1826" s="2"/>
      <c r="I1826" s="1"/>
      <c r="J1826" s="1"/>
      <c r="K1826" s="2"/>
      <c r="L1826" s="5"/>
      <c r="M1826" s="5"/>
    </row>
    <row r="1827" spans="1:13">
      <c r="A1827" s="1">
        <f t="shared" si="35"/>
        <v>14902</v>
      </c>
      <c r="B1827" s="1">
        <v>6</v>
      </c>
      <c r="C1827" s="1">
        <v>-2</v>
      </c>
      <c r="D1827" s="2">
        <v>2</v>
      </c>
      <c r="E1827" s="5">
        <v>145.65</v>
      </c>
      <c r="F1827" s="5">
        <v>143.91999999999999</v>
      </c>
      <c r="G1827" s="5">
        <v>5.51</v>
      </c>
      <c r="H1827" s="2"/>
      <c r="I1827" s="1"/>
      <c r="J1827" s="1"/>
      <c r="K1827" s="2"/>
      <c r="L1827" s="5"/>
      <c r="M1827" s="5"/>
    </row>
    <row r="1828" spans="1:13">
      <c r="A1828" s="1">
        <f t="shared" si="35"/>
        <v>14903</v>
      </c>
      <c r="B1828" s="1">
        <v>6</v>
      </c>
      <c r="C1828" s="1">
        <v>-2</v>
      </c>
      <c r="D1828" s="2">
        <v>3</v>
      </c>
      <c r="E1828" s="5">
        <v>644.9</v>
      </c>
      <c r="F1828" s="5">
        <v>665.81</v>
      </c>
      <c r="G1828" s="5">
        <v>12.41</v>
      </c>
      <c r="H1828" s="2"/>
      <c r="I1828" s="1"/>
      <c r="J1828" s="1"/>
      <c r="K1828" s="2"/>
      <c r="L1828" s="5"/>
      <c r="M1828" s="5"/>
    </row>
    <row r="1829" spans="1:13">
      <c r="A1829" s="1">
        <f t="shared" si="35"/>
        <v>14904</v>
      </c>
      <c r="B1829" s="1">
        <v>6</v>
      </c>
      <c r="C1829" s="1">
        <v>-2</v>
      </c>
      <c r="D1829" s="2">
        <v>4</v>
      </c>
      <c r="E1829" s="5">
        <v>13.52</v>
      </c>
      <c r="F1829" s="5">
        <v>17.73</v>
      </c>
      <c r="G1829" s="5">
        <v>2.84</v>
      </c>
      <c r="H1829" s="2"/>
      <c r="I1829" s="1"/>
      <c r="J1829" s="1"/>
      <c r="K1829" s="2"/>
      <c r="L1829" s="5"/>
      <c r="M1829" s="5"/>
    </row>
    <row r="1830" spans="1:13">
      <c r="A1830" s="1">
        <f t="shared" si="35"/>
        <v>14905</v>
      </c>
      <c r="B1830" s="1">
        <v>6</v>
      </c>
      <c r="C1830" s="1">
        <v>-2</v>
      </c>
      <c r="D1830" s="2">
        <v>5</v>
      </c>
      <c r="E1830" s="5">
        <v>201.76</v>
      </c>
      <c r="F1830" s="5">
        <v>198.9</v>
      </c>
      <c r="G1830" s="5">
        <v>7.54</v>
      </c>
      <c r="H1830" s="2"/>
    </row>
    <row r="1831" spans="1:13">
      <c r="A1831" s="1">
        <f t="shared" si="35"/>
        <v>14906</v>
      </c>
      <c r="B1831" s="1">
        <v>6</v>
      </c>
      <c r="C1831" s="1">
        <v>-2</v>
      </c>
      <c r="D1831" s="2">
        <v>6</v>
      </c>
      <c r="E1831" s="5">
        <v>81.61</v>
      </c>
      <c r="F1831" s="5">
        <v>82.97</v>
      </c>
      <c r="G1831" s="5">
        <v>5.2</v>
      </c>
      <c r="H1831" s="2"/>
    </row>
    <row r="1832" spans="1:13">
      <c r="A1832" s="1">
        <f t="shared" si="35"/>
        <v>14907</v>
      </c>
      <c r="B1832" s="1">
        <v>6</v>
      </c>
      <c r="C1832" s="1">
        <v>-2</v>
      </c>
      <c r="D1832" s="2">
        <v>7</v>
      </c>
      <c r="E1832" s="5">
        <v>14.78</v>
      </c>
      <c r="F1832" s="5">
        <v>17.149999999999999</v>
      </c>
      <c r="G1832" s="5">
        <v>2.85</v>
      </c>
      <c r="H1832" s="2"/>
    </row>
    <row r="1833" spans="1:13">
      <c r="A1833" s="1">
        <f t="shared" si="35"/>
        <v>14908</v>
      </c>
      <c r="B1833" s="1">
        <v>6</v>
      </c>
      <c r="C1833" s="1">
        <v>-2</v>
      </c>
      <c r="D1833" s="2">
        <v>8</v>
      </c>
      <c r="E1833" s="5">
        <v>13.25</v>
      </c>
      <c r="F1833" s="5">
        <v>12.47</v>
      </c>
      <c r="G1833" s="5">
        <v>2.85</v>
      </c>
      <c r="H1833" s="2"/>
    </row>
    <row r="1834" spans="1:13">
      <c r="A1834" s="1">
        <f t="shared" si="35"/>
        <v>14909</v>
      </c>
      <c r="B1834" s="1">
        <v>6</v>
      </c>
      <c r="C1834" s="1">
        <v>-2</v>
      </c>
      <c r="D1834" s="2">
        <v>9</v>
      </c>
      <c r="E1834" s="5">
        <v>51.24</v>
      </c>
      <c r="F1834" s="5">
        <v>51.6</v>
      </c>
      <c r="G1834" s="5">
        <v>5.28</v>
      </c>
      <c r="H1834" s="2"/>
    </row>
    <row r="1835" spans="1:13">
      <c r="A1835" s="1">
        <f t="shared" si="35"/>
        <v>14910</v>
      </c>
      <c r="B1835" s="1">
        <v>6</v>
      </c>
      <c r="C1835" s="1">
        <v>-2</v>
      </c>
      <c r="D1835" s="2">
        <v>10</v>
      </c>
      <c r="E1835" s="5">
        <v>10.27</v>
      </c>
      <c r="F1835" s="5">
        <v>11.16</v>
      </c>
      <c r="G1835" s="5">
        <v>3.82</v>
      </c>
      <c r="H1835" s="2"/>
    </row>
    <row r="1836" spans="1:13">
      <c r="A1836" s="1">
        <f t="shared" si="35"/>
        <v>14911</v>
      </c>
      <c r="B1836" s="1">
        <v>6</v>
      </c>
      <c r="C1836" s="1">
        <v>-2</v>
      </c>
      <c r="D1836" s="2">
        <v>11</v>
      </c>
      <c r="E1836" s="5">
        <v>24.78</v>
      </c>
      <c r="F1836" s="5">
        <v>28.58</v>
      </c>
      <c r="G1836" s="5">
        <v>4.53</v>
      </c>
      <c r="H1836" s="2"/>
    </row>
    <row r="1837" spans="1:13">
      <c r="A1837" s="1">
        <f t="shared" si="35"/>
        <v>14945</v>
      </c>
      <c r="B1837" s="1">
        <v>6</v>
      </c>
      <c r="C1837" s="1">
        <v>-1</v>
      </c>
      <c r="D1837" s="2">
        <v>-5</v>
      </c>
      <c r="E1837" s="5">
        <v>243.78</v>
      </c>
      <c r="F1837" s="5">
        <v>249.33</v>
      </c>
      <c r="G1837" s="5">
        <v>7.01</v>
      </c>
      <c r="H1837" s="2"/>
    </row>
    <row r="1838" spans="1:13">
      <c r="A1838" s="1">
        <f t="shared" si="35"/>
        <v>14946</v>
      </c>
      <c r="B1838" s="1">
        <v>6</v>
      </c>
      <c r="C1838" s="1">
        <v>-1</v>
      </c>
      <c r="D1838" s="2">
        <v>-4</v>
      </c>
      <c r="E1838" s="5">
        <v>40.74</v>
      </c>
      <c r="F1838" s="5">
        <v>35.65</v>
      </c>
      <c r="G1838" s="5">
        <v>3.25</v>
      </c>
      <c r="H1838" s="2"/>
    </row>
    <row r="1839" spans="1:13">
      <c r="A1839" s="1">
        <f t="shared" si="35"/>
        <v>14947</v>
      </c>
      <c r="B1839" s="1">
        <v>6</v>
      </c>
      <c r="C1839" s="1">
        <v>-1</v>
      </c>
      <c r="D1839" s="2">
        <v>-3</v>
      </c>
      <c r="E1839" s="5">
        <v>242.43</v>
      </c>
      <c r="F1839" s="5">
        <v>215.44</v>
      </c>
      <c r="G1839" s="5">
        <v>9.39</v>
      </c>
      <c r="H1839" s="2"/>
    </row>
    <row r="1840" spans="1:13">
      <c r="A1840" s="1">
        <f t="shared" si="35"/>
        <v>14948</v>
      </c>
      <c r="B1840" s="1">
        <v>6</v>
      </c>
      <c r="C1840" s="1">
        <v>-1</v>
      </c>
      <c r="D1840" s="2">
        <v>-2</v>
      </c>
      <c r="E1840" s="5">
        <v>331.36</v>
      </c>
      <c r="F1840" s="5">
        <v>351.04</v>
      </c>
      <c r="G1840" s="5">
        <v>8.11</v>
      </c>
      <c r="H1840" s="2"/>
    </row>
    <row r="1841" spans="1:8">
      <c r="A1841" s="1">
        <f t="shared" si="35"/>
        <v>14949</v>
      </c>
      <c r="B1841" s="1">
        <v>6</v>
      </c>
      <c r="C1841" s="1">
        <v>-1</v>
      </c>
      <c r="D1841" s="2">
        <v>-1</v>
      </c>
      <c r="E1841" s="5">
        <v>894.8</v>
      </c>
      <c r="F1841" s="5">
        <v>907.13</v>
      </c>
      <c r="G1841" s="5">
        <v>13.32</v>
      </c>
      <c r="H1841" s="2"/>
    </row>
    <row r="1842" spans="1:8">
      <c r="A1842" s="1">
        <f t="shared" si="35"/>
        <v>14950</v>
      </c>
      <c r="B1842" s="1">
        <v>6</v>
      </c>
      <c r="C1842" s="1">
        <v>-1</v>
      </c>
      <c r="D1842" s="2">
        <v>0</v>
      </c>
      <c r="E1842" s="5">
        <v>231.21</v>
      </c>
      <c r="F1842" s="5">
        <v>243.37</v>
      </c>
      <c r="G1842" s="5">
        <v>6.46</v>
      </c>
      <c r="H1842" s="2"/>
    </row>
    <row r="1843" spans="1:8">
      <c r="A1843" s="1">
        <f t="shared" si="35"/>
        <v>14951</v>
      </c>
      <c r="B1843" s="1">
        <v>6</v>
      </c>
      <c r="C1843" s="1">
        <v>-1</v>
      </c>
      <c r="D1843" s="2">
        <v>1</v>
      </c>
      <c r="E1843" s="5">
        <v>52.2</v>
      </c>
      <c r="F1843" s="5">
        <v>56.78</v>
      </c>
      <c r="G1843" s="5">
        <v>4.0199999999999996</v>
      </c>
      <c r="H1843" s="2"/>
    </row>
    <row r="1844" spans="1:8">
      <c r="A1844" s="1">
        <f t="shared" si="35"/>
        <v>14952</v>
      </c>
      <c r="B1844" s="1">
        <v>6</v>
      </c>
      <c r="C1844" s="1">
        <v>-1</v>
      </c>
      <c r="D1844" s="2">
        <v>2</v>
      </c>
      <c r="E1844" s="5">
        <v>263.02999999999997</v>
      </c>
      <c r="F1844" s="5">
        <v>267.20999999999998</v>
      </c>
      <c r="G1844" s="5">
        <v>7.15</v>
      </c>
      <c r="H1844" s="2"/>
    </row>
    <row r="1845" spans="1:8">
      <c r="A1845" s="1">
        <f t="shared" si="35"/>
        <v>14953</v>
      </c>
      <c r="B1845" s="1">
        <v>6</v>
      </c>
      <c r="C1845" s="1">
        <v>-1</v>
      </c>
      <c r="D1845" s="2">
        <v>3</v>
      </c>
      <c r="E1845" s="5">
        <v>23.01</v>
      </c>
      <c r="F1845" s="5">
        <v>34.64</v>
      </c>
      <c r="G1845" s="5">
        <v>3.54</v>
      </c>
      <c r="H1845" s="2"/>
    </row>
    <row r="1846" spans="1:8">
      <c r="A1846" s="1">
        <f t="shared" si="35"/>
        <v>14954</v>
      </c>
      <c r="B1846" s="1">
        <v>6</v>
      </c>
      <c r="C1846" s="1">
        <v>-1</v>
      </c>
      <c r="D1846" s="2">
        <v>4</v>
      </c>
      <c r="E1846" s="5">
        <v>545.46</v>
      </c>
      <c r="F1846" s="5">
        <v>564.22</v>
      </c>
      <c r="G1846" s="5">
        <v>11.34</v>
      </c>
      <c r="H1846" s="2"/>
    </row>
    <row r="1847" spans="1:8">
      <c r="A1847" s="1">
        <f t="shared" si="35"/>
        <v>14955</v>
      </c>
      <c r="B1847" s="1">
        <v>6</v>
      </c>
      <c r="C1847" s="1">
        <v>-1</v>
      </c>
      <c r="D1847" s="2">
        <v>5</v>
      </c>
      <c r="E1847" s="5">
        <v>9.2899999999999991</v>
      </c>
      <c r="F1847" s="5">
        <v>4.8600000000000003</v>
      </c>
      <c r="G1847" s="5">
        <v>2.29</v>
      </c>
      <c r="H1847" s="2"/>
    </row>
    <row r="1848" spans="1:8">
      <c r="A1848" s="1">
        <f t="shared" si="35"/>
        <v>14956</v>
      </c>
      <c r="B1848" s="1">
        <v>6</v>
      </c>
      <c r="C1848" s="1">
        <v>-1</v>
      </c>
      <c r="D1848" s="2">
        <v>6</v>
      </c>
      <c r="E1848" s="5">
        <v>360.01</v>
      </c>
      <c r="F1848" s="5">
        <v>368.76</v>
      </c>
      <c r="G1848" s="5">
        <v>9.5500000000000007</v>
      </c>
      <c r="H1848" s="2"/>
    </row>
    <row r="1849" spans="1:8">
      <c r="A1849" s="1">
        <f t="shared" ref="A1849:A1912" si="36">ABS(2500*B1849+50*C1849+D1849)</f>
        <v>14957</v>
      </c>
      <c r="B1849" s="1">
        <v>6</v>
      </c>
      <c r="C1849" s="1">
        <v>-1</v>
      </c>
      <c r="D1849" s="2">
        <v>7</v>
      </c>
      <c r="E1849" s="5">
        <v>84.24</v>
      </c>
      <c r="F1849" s="5">
        <v>83.86</v>
      </c>
      <c r="G1849" s="5">
        <v>5.24</v>
      </c>
      <c r="H1849" s="2"/>
    </row>
    <row r="1850" spans="1:8">
      <c r="A1850" s="1">
        <f t="shared" si="36"/>
        <v>14958</v>
      </c>
      <c r="B1850" s="1">
        <v>6</v>
      </c>
      <c r="C1850" s="1">
        <v>-1</v>
      </c>
      <c r="D1850" s="2">
        <v>8</v>
      </c>
      <c r="E1850" s="5">
        <v>343.92</v>
      </c>
      <c r="F1850" s="5">
        <v>367.44</v>
      </c>
      <c r="G1850" s="5">
        <v>11.73</v>
      </c>
      <c r="H1850" s="2"/>
    </row>
    <row r="1851" spans="1:8">
      <c r="A1851" s="1">
        <f t="shared" si="36"/>
        <v>14959</v>
      </c>
      <c r="B1851" s="1">
        <v>6</v>
      </c>
      <c r="C1851" s="1">
        <v>-1</v>
      </c>
      <c r="D1851" s="2">
        <v>9</v>
      </c>
      <c r="E1851" s="5">
        <v>111.29</v>
      </c>
      <c r="F1851" s="5">
        <v>105.2</v>
      </c>
      <c r="G1851" s="5">
        <v>7.04</v>
      </c>
      <c r="H1851" s="2"/>
    </row>
    <row r="1852" spans="1:8">
      <c r="A1852" s="1">
        <f t="shared" si="36"/>
        <v>14960</v>
      </c>
      <c r="B1852" s="1">
        <v>6</v>
      </c>
      <c r="C1852" s="1">
        <v>-1</v>
      </c>
      <c r="D1852" s="2">
        <v>10</v>
      </c>
      <c r="E1852" s="5">
        <v>396.87</v>
      </c>
      <c r="F1852" s="5">
        <v>399.94</v>
      </c>
      <c r="G1852" s="5">
        <v>11.1</v>
      </c>
      <c r="H1852" s="2"/>
    </row>
    <row r="1853" spans="1:8">
      <c r="A1853" s="1">
        <f t="shared" si="36"/>
        <v>14961</v>
      </c>
      <c r="B1853" s="1">
        <v>6</v>
      </c>
      <c r="C1853" s="1">
        <v>-1</v>
      </c>
      <c r="D1853" s="2">
        <v>11</v>
      </c>
      <c r="E1853" s="5">
        <v>49.15</v>
      </c>
      <c r="F1853" s="5">
        <v>46.8</v>
      </c>
      <c r="G1853" s="5">
        <v>6.08</v>
      </c>
      <c r="H1853" s="2"/>
    </row>
    <row r="1854" spans="1:8">
      <c r="A1854" s="1">
        <f t="shared" si="36"/>
        <v>14962</v>
      </c>
      <c r="B1854" s="1">
        <v>6</v>
      </c>
      <c r="C1854" s="1">
        <v>-1</v>
      </c>
      <c r="D1854" s="2">
        <v>12</v>
      </c>
      <c r="E1854" s="5">
        <v>80.56</v>
      </c>
      <c r="F1854" s="5">
        <v>65.930000000000007</v>
      </c>
      <c r="G1854" s="5">
        <v>6.1</v>
      </c>
      <c r="H1854" s="2"/>
    </row>
    <row r="1855" spans="1:8">
      <c r="A1855" s="1">
        <f t="shared" si="36"/>
        <v>14990</v>
      </c>
      <c r="B1855" s="1">
        <v>6</v>
      </c>
      <c r="C1855" s="1">
        <v>0</v>
      </c>
      <c r="D1855" s="2">
        <v>-10</v>
      </c>
      <c r="E1855" s="5">
        <v>81.22</v>
      </c>
      <c r="F1855" s="5">
        <v>78.099999999999994</v>
      </c>
      <c r="G1855" s="5">
        <v>8.25</v>
      </c>
      <c r="H1855" s="2"/>
    </row>
    <row r="1856" spans="1:8">
      <c r="A1856" s="1">
        <f t="shared" si="36"/>
        <v>14991</v>
      </c>
      <c r="B1856" s="1">
        <v>6</v>
      </c>
      <c r="C1856" s="1">
        <v>0</v>
      </c>
      <c r="D1856" s="2">
        <v>-9</v>
      </c>
      <c r="E1856" s="5">
        <v>18.989999999999998</v>
      </c>
      <c r="F1856" s="5">
        <v>28.46</v>
      </c>
      <c r="G1856" s="5">
        <v>6.21</v>
      </c>
      <c r="H1856" s="2"/>
    </row>
    <row r="1857" spans="1:8">
      <c r="A1857" s="1">
        <f t="shared" si="36"/>
        <v>14992</v>
      </c>
      <c r="B1857" s="1">
        <v>6</v>
      </c>
      <c r="C1857" s="1">
        <v>0</v>
      </c>
      <c r="D1857" s="2">
        <v>-8</v>
      </c>
      <c r="E1857" s="5">
        <v>138.74</v>
      </c>
      <c r="F1857" s="5">
        <v>144.79</v>
      </c>
      <c r="G1857" s="5">
        <v>9.82</v>
      </c>
      <c r="H1857" s="2"/>
    </row>
    <row r="1858" spans="1:8">
      <c r="A1858" s="1">
        <f t="shared" si="36"/>
        <v>14993</v>
      </c>
      <c r="B1858" s="1">
        <v>6</v>
      </c>
      <c r="C1858" s="1">
        <v>0</v>
      </c>
      <c r="D1858" s="2">
        <v>-7</v>
      </c>
      <c r="E1858" s="5">
        <v>5.46</v>
      </c>
      <c r="F1858" s="5">
        <v>6.65</v>
      </c>
      <c r="G1858" s="5">
        <v>4.12</v>
      </c>
      <c r="H1858" s="2"/>
    </row>
    <row r="1859" spans="1:8">
      <c r="A1859" s="1">
        <f t="shared" si="36"/>
        <v>14994</v>
      </c>
      <c r="B1859" s="1">
        <v>6</v>
      </c>
      <c r="C1859" s="1">
        <v>0</v>
      </c>
      <c r="D1859" s="2">
        <v>-6</v>
      </c>
      <c r="E1859" s="5">
        <v>359.49</v>
      </c>
      <c r="F1859" s="5">
        <v>367.97</v>
      </c>
      <c r="G1859" s="5">
        <v>14.12</v>
      </c>
      <c r="H1859" s="2"/>
    </row>
    <row r="1860" spans="1:8">
      <c r="A1860" s="1">
        <f t="shared" si="36"/>
        <v>14995</v>
      </c>
      <c r="B1860" s="1">
        <v>6</v>
      </c>
      <c r="C1860" s="1">
        <v>0</v>
      </c>
      <c r="D1860" s="2">
        <v>-5</v>
      </c>
      <c r="E1860" s="5">
        <v>37.92</v>
      </c>
      <c r="F1860" s="5">
        <v>39.71</v>
      </c>
      <c r="G1860" s="5">
        <v>6.03</v>
      </c>
      <c r="H1860" s="2"/>
    </row>
    <row r="1861" spans="1:8">
      <c r="A1861" s="1">
        <f t="shared" si="36"/>
        <v>14996</v>
      </c>
      <c r="B1861" s="1">
        <v>6</v>
      </c>
      <c r="C1861" s="1">
        <v>0</v>
      </c>
      <c r="D1861" s="2">
        <v>-4</v>
      </c>
      <c r="E1861" s="5">
        <v>147.57</v>
      </c>
      <c r="F1861" s="5">
        <v>157.35</v>
      </c>
      <c r="G1861" s="5">
        <v>7.59</v>
      </c>
      <c r="H1861" s="2"/>
    </row>
    <row r="1862" spans="1:8">
      <c r="A1862" s="1">
        <f t="shared" si="36"/>
        <v>14997</v>
      </c>
      <c r="B1862" s="1">
        <v>6</v>
      </c>
      <c r="C1862" s="1">
        <v>0</v>
      </c>
      <c r="D1862" s="2">
        <v>-3</v>
      </c>
      <c r="E1862" s="5">
        <v>84.34</v>
      </c>
      <c r="F1862" s="5">
        <v>88.19</v>
      </c>
      <c r="G1862" s="5">
        <v>4.42</v>
      </c>
      <c r="H1862" s="2"/>
    </row>
    <row r="1863" spans="1:8">
      <c r="A1863" s="1">
        <f t="shared" si="36"/>
        <v>14998</v>
      </c>
      <c r="B1863" s="1">
        <v>6</v>
      </c>
      <c r="C1863" s="1">
        <v>0</v>
      </c>
      <c r="D1863" s="2">
        <v>-2</v>
      </c>
      <c r="E1863" s="5">
        <v>444.36</v>
      </c>
      <c r="F1863" s="5">
        <v>449.44</v>
      </c>
      <c r="G1863" s="5">
        <v>9.11</v>
      </c>
      <c r="H1863" s="2"/>
    </row>
    <row r="1864" spans="1:8">
      <c r="A1864" s="1">
        <f t="shared" si="36"/>
        <v>14999</v>
      </c>
      <c r="B1864" s="1">
        <v>6</v>
      </c>
      <c r="C1864" s="1">
        <v>0</v>
      </c>
      <c r="D1864" s="2">
        <v>-1</v>
      </c>
      <c r="E1864" s="5">
        <v>211.88</v>
      </c>
      <c r="F1864" s="5">
        <v>197.84</v>
      </c>
      <c r="G1864" s="5">
        <v>5.84</v>
      </c>
      <c r="H1864" s="2"/>
    </row>
    <row r="1865" spans="1:8">
      <c r="A1865" s="1">
        <f t="shared" si="36"/>
        <v>15000</v>
      </c>
      <c r="B1865" s="1">
        <v>6</v>
      </c>
      <c r="C1865" s="1">
        <v>0</v>
      </c>
      <c r="D1865" s="2">
        <v>0</v>
      </c>
      <c r="E1865" s="5">
        <v>640.4</v>
      </c>
      <c r="F1865" s="5">
        <v>640.66999999999996</v>
      </c>
      <c r="G1865" s="5">
        <v>11.45</v>
      </c>
      <c r="H1865" s="2"/>
    </row>
    <row r="1866" spans="1:8">
      <c r="A1866" s="1">
        <f t="shared" si="36"/>
        <v>15001</v>
      </c>
      <c r="B1866" s="1">
        <v>6</v>
      </c>
      <c r="C1866" s="1">
        <v>0</v>
      </c>
      <c r="D1866" s="2">
        <v>1</v>
      </c>
      <c r="E1866" s="5">
        <v>59.1</v>
      </c>
      <c r="F1866" s="5">
        <v>52.65</v>
      </c>
      <c r="G1866" s="5">
        <v>3.83</v>
      </c>
      <c r="H1866" s="2"/>
    </row>
    <row r="1867" spans="1:8">
      <c r="A1867" s="1">
        <f t="shared" si="36"/>
        <v>15002</v>
      </c>
      <c r="B1867" s="1">
        <v>6</v>
      </c>
      <c r="C1867" s="1">
        <v>0</v>
      </c>
      <c r="D1867" s="2">
        <v>2</v>
      </c>
      <c r="E1867" s="5">
        <v>627.02</v>
      </c>
      <c r="F1867" s="5">
        <v>654.89</v>
      </c>
      <c r="G1867" s="5">
        <v>11.77</v>
      </c>
      <c r="H1867" s="2"/>
    </row>
    <row r="1868" spans="1:8">
      <c r="A1868" s="1">
        <f t="shared" si="36"/>
        <v>15003</v>
      </c>
      <c r="B1868" s="1">
        <v>6</v>
      </c>
      <c r="C1868" s="1">
        <v>0</v>
      </c>
      <c r="D1868" s="2">
        <v>3</v>
      </c>
      <c r="E1868" s="5">
        <v>324.08</v>
      </c>
      <c r="F1868" s="5">
        <v>343.33</v>
      </c>
      <c r="G1868" s="5">
        <v>8.17</v>
      </c>
      <c r="H1868" s="2"/>
    </row>
    <row r="1869" spans="1:8">
      <c r="A1869" s="1">
        <f t="shared" si="36"/>
        <v>15004</v>
      </c>
      <c r="B1869" s="1">
        <v>6</v>
      </c>
      <c r="C1869" s="1">
        <v>0</v>
      </c>
      <c r="D1869" s="2">
        <v>4</v>
      </c>
      <c r="E1869" s="5">
        <v>55.27</v>
      </c>
      <c r="F1869" s="5">
        <v>55.81</v>
      </c>
      <c r="G1869" s="5">
        <v>3.83</v>
      </c>
      <c r="H1869" s="2"/>
    </row>
    <row r="1870" spans="1:8">
      <c r="A1870" s="1">
        <f t="shared" si="36"/>
        <v>15005</v>
      </c>
      <c r="B1870" s="1">
        <v>6</v>
      </c>
      <c r="C1870" s="1">
        <v>0</v>
      </c>
      <c r="D1870" s="2">
        <v>5</v>
      </c>
      <c r="E1870" s="5">
        <v>4.8099999999999996</v>
      </c>
      <c r="F1870" s="5">
        <v>18.079999999999998</v>
      </c>
      <c r="G1870" s="5">
        <v>2.77</v>
      </c>
      <c r="H1870" s="2"/>
    </row>
    <row r="1871" spans="1:8">
      <c r="A1871" s="1">
        <f t="shared" si="36"/>
        <v>15006</v>
      </c>
      <c r="B1871" s="1">
        <v>6</v>
      </c>
      <c r="C1871" s="1">
        <v>0</v>
      </c>
      <c r="D1871" s="2">
        <v>6</v>
      </c>
      <c r="E1871" s="5">
        <v>160.57</v>
      </c>
      <c r="F1871" s="5">
        <v>176.18</v>
      </c>
      <c r="G1871" s="5">
        <v>7.39</v>
      </c>
      <c r="H1871" s="2"/>
    </row>
    <row r="1872" spans="1:8">
      <c r="A1872" s="1">
        <f t="shared" si="36"/>
        <v>15007</v>
      </c>
      <c r="B1872" s="1">
        <v>6</v>
      </c>
      <c r="C1872" s="1">
        <v>0</v>
      </c>
      <c r="D1872" s="2">
        <v>7</v>
      </c>
      <c r="E1872" s="5">
        <v>11.27</v>
      </c>
      <c r="F1872" s="5">
        <v>15.94</v>
      </c>
      <c r="G1872" s="5">
        <v>2.92</v>
      </c>
      <c r="H1872" s="2"/>
    </row>
    <row r="1873" spans="1:8">
      <c r="A1873" s="1">
        <f t="shared" si="36"/>
        <v>15008</v>
      </c>
      <c r="B1873" s="1">
        <v>6</v>
      </c>
      <c r="C1873" s="1">
        <v>0</v>
      </c>
      <c r="D1873" s="2">
        <v>8</v>
      </c>
      <c r="E1873" s="5">
        <v>36.96</v>
      </c>
      <c r="F1873" s="5">
        <v>47.26</v>
      </c>
      <c r="G1873" s="5">
        <v>4.5</v>
      </c>
      <c r="H1873" s="2"/>
    </row>
    <row r="1874" spans="1:8">
      <c r="A1874" s="1">
        <f t="shared" si="36"/>
        <v>15009</v>
      </c>
      <c r="B1874" s="1">
        <v>6</v>
      </c>
      <c r="C1874" s="1">
        <v>0</v>
      </c>
      <c r="D1874" s="2">
        <v>9</v>
      </c>
      <c r="E1874" s="5">
        <v>10.48</v>
      </c>
      <c r="F1874" s="5">
        <v>8.82</v>
      </c>
      <c r="G1874" s="5">
        <v>2.97</v>
      </c>
      <c r="H1874" s="2"/>
    </row>
    <row r="1875" spans="1:8">
      <c r="A1875" s="1">
        <f t="shared" si="36"/>
        <v>15010</v>
      </c>
      <c r="B1875" s="1">
        <v>6</v>
      </c>
      <c r="C1875" s="1">
        <v>0</v>
      </c>
      <c r="D1875" s="2">
        <v>10</v>
      </c>
      <c r="E1875" s="5">
        <v>95.62</v>
      </c>
      <c r="F1875" s="5">
        <v>93.58</v>
      </c>
      <c r="G1875" s="5">
        <v>5.69</v>
      </c>
      <c r="H1875" s="2"/>
    </row>
    <row r="1876" spans="1:8">
      <c r="A1876" s="1">
        <f t="shared" si="36"/>
        <v>15011</v>
      </c>
      <c r="B1876" s="1">
        <v>6</v>
      </c>
      <c r="C1876" s="1">
        <v>0</v>
      </c>
      <c r="D1876" s="2">
        <v>11</v>
      </c>
      <c r="E1876" s="5">
        <v>171.64</v>
      </c>
      <c r="F1876" s="5">
        <v>190.44</v>
      </c>
      <c r="G1876" s="5">
        <v>8.07</v>
      </c>
      <c r="H1876" s="2"/>
    </row>
    <row r="1877" spans="1:8">
      <c r="A1877" s="1">
        <f t="shared" si="36"/>
        <v>15012</v>
      </c>
      <c r="B1877" s="1">
        <v>6</v>
      </c>
      <c r="C1877" s="1">
        <v>0</v>
      </c>
      <c r="D1877" s="2">
        <v>12</v>
      </c>
      <c r="E1877" s="5">
        <v>2.2200000000000002</v>
      </c>
      <c r="F1877" s="5">
        <v>3.7</v>
      </c>
      <c r="G1877" s="5">
        <v>4.1100000000000003</v>
      </c>
      <c r="H1877" s="2"/>
    </row>
    <row r="1878" spans="1:8">
      <c r="A1878" s="1">
        <f t="shared" si="36"/>
        <v>15040</v>
      </c>
      <c r="B1878" s="1">
        <v>6</v>
      </c>
      <c r="C1878" s="1">
        <v>1</v>
      </c>
      <c r="D1878" s="2">
        <v>-10</v>
      </c>
      <c r="E1878" s="5">
        <v>136.4</v>
      </c>
      <c r="F1878" s="5">
        <v>139.16</v>
      </c>
      <c r="G1878" s="5">
        <v>10.83</v>
      </c>
      <c r="H1878" s="2"/>
    </row>
    <row r="1879" spans="1:8">
      <c r="A1879" s="1">
        <f t="shared" si="36"/>
        <v>15041</v>
      </c>
      <c r="B1879" s="1">
        <v>6</v>
      </c>
      <c r="C1879" s="1">
        <v>1</v>
      </c>
      <c r="D1879" s="2">
        <v>-9</v>
      </c>
      <c r="E1879" s="5">
        <v>200.4</v>
      </c>
      <c r="F1879" s="5">
        <v>209.33</v>
      </c>
      <c r="G1879" s="5">
        <v>12.19</v>
      </c>
      <c r="H1879" s="2"/>
    </row>
    <row r="1880" spans="1:8">
      <c r="A1880" s="1">
        <f t="shared" si="36"/>
        <v>15042</v>
      </c>
      <c r="B1880" s="1">
        <v>6</v>
      </c>
      <c r="C1880" s="1">
        <v>1</v>
      </c>
      <c r="D1880" s="2">
        <v>-8</v>
      </c>
      <c r="E1880" s="5">
        <v>112.57</v>
      </c>
      <c r="F1880" s="5">
        <v>111.59</v>
      </c>
      <c r="G1880" s="5">
        <v>9.01</v>
      </c>
      <c r="H1880" s="2"/>
    </row>
    <row r="1881" spans="1:8">
      <c r="A1881" s="1">
        <f t="shared" si="36"/>
        <v>15043</v>
      </c>
      <c r="B1881" s="1">
        <v>6</v>
      </c>
      <c r="C1881" s="1">
        <v>1</v>
      </c>
      <c r="D1881" s="2">
        <v>-7</v>
      </c>
      <c r="E1881" s="5">
        <v>283.81</v>
      </c>
      <c r="F1881" s="5">
        <v>270.05</v>
      </c>
      <c r="G1881" s="5">
        <v>12.89</v>
      </c>
      <c r="H1881" s="2"/>
    </row>
    <row r="1882" spans="1:8">
      <c r="A1882" s="1">
        <f t="shared" si="36"/>
        <v>15044</v>
      </c>
      <c r="B1882" s="1">
        <v>6</v>
      </c>
      <c r="C1882" s="1">
        <v>1</v>
      </c>
      <c r="D1882" s="2">
        <v>-6</v>
      </c>
      <c r="E1882" s="5">
        <v>410.47</v>
      </c>
      <c r="F1882" s="5">
        <v>423.1</v>
      </c>
      <c r="G1882" s="5">
        <v>15.54</v>
      </c>
      <c r="H1882" s="2"/>
    </row>
    <row r="1883" spans="1:8">
      <c r="A1883" s="1">
        <f t="shared" si="36"/>
        <v>15045</v>
      </c>
      <c r="B1883" s="1">
        <v>6</v>
      </c>
      <c r="C1883" s="1">
        <v>1</v>
      </c>
      <c r="D1883" s="2">
        <v>-5</v>
      </c>
      <c r="E1883" s="5">
        <v>222.59</v>
      </c>
      <c r="F1883" s="5">
        <v>215.35</v>
      </c>
      <c r="G1883" s="5">
        <v>10.76</v>
      </c>
      <c r="H1883" s="2"/>
    </row>
    <row r="1884" spans="1:8">
      <c r="A1884" s="1">
        <f t="shared" si="36"/>
        <v>15046</v>
      </c>
      <c r="B1884" s="1">
        <v>6</v>
      </c>
      <c r="C1884" s="1">
        <v>1</v>
      </c>
      <c r="D1884" s="2">
        <v>-4</v>
      </c>
      <c r="E1884" s="5">
        <v>237.09</v>
      </c>
      <c r="F1884" s="5">
        <v>234</v>
      </c>
      <c r="G1884" s="5">
        <v>10.94</v>
      </c>
      <c r="H1884" s="2"/>
    </row>
    <row r="1885" spans="1:8">
      <c r="A1885" s="1">
        <f t="shared" si="36"/>
        <v>15047</v>
      </c>
      <c r="B1885" s="1">
        <v>6</v>
      </c>
      <c r="C1885" s="1">
        <v>1</v>
      </c>
      <c r="D1885" s="2">
        <v>-3</v>
      </c>
      <c r="E1885" s="5">
        <v>123.21</v>
      </c>
      <c r="F1885" s="5">
        <v>141.5</v>
      </c>
      <c r="G1885" s="5">
        <v>5.6</v>
      </c>
      <c r="H1885" s="2"/>
    </row>
    <row r="1886" spans="1:8">
      <c r="A1886" s="1">
        <f t="shared" si="36"/>
        <v>15048</v>
      </c>
      <c r="B1886" s="1">
        <v>6</v>
      </c>
      <c r="C1886" s="1">
        <v>1</v>
      </c>
      <c r="D1886" s="2">
        <v>-2</v>
      </c>
      <c r="E1886" s="5">
        <v>233.46</v>
      </c>
      <c r="F1886" s="5">
        <v>224.6</v>
      </c>
      <c r="G1886" s="5">
        <v>6.55</v>
      </c>
      <c r="H1886" s="2"/>
    </row>
    <row r="1887" spans="1:8">
      <c r="A1887" s="1">
        <f t="shared" si="36"/>
        <v>15049</v>
      </c>
      <c r="B1887" s="1">
        <v>6</v>
      </c>
      <c r="C1887" s="1">
        <v>1</v>
      </c>
      <c r="D1887" s="2">
        <v>-1</v>
      </c>
      <c r="E1887" s="5">
        <v>65.19</v>
      </c>
      <c r="F1887" s="5">
        <v>60.1</v>
      </c>
      <c r="G1887" s="5">
        <v>4.0199999999999996</v>
      </c>
      <c r="H1887" s="2"/>
    </row>
    <row r="1888" spans="1:8">
      <c r="A1888" s="1">
        <f t="shared" si="36"/>
        <v>15050</v>
      </c>
      <c r="B1888" s="1">
        <v>6</v>
      </c>
      <c r="C1888" s="1">
        <v>1</v>
      </c>
      <c r="D1888" s="2">
        <v>0</v>
      </c>
      <c r="E1888" s="5">
        <v>18.07</v>
      </c>
      <c r="F1888" s="5">
        <v>20.77</v>
      </c>
      <c r="G1888" s="5">
        <v>2.67</v>
      </c>
      <c r="H1888" s="2"/>
    </row>
    <row r="1889" spans="1:8">
      <c r="A1889" s="1">
        <f t="shared" si="36"/>
        <v>15051</v>
      </c>
      <c r="B1889" s="1">
        <v>6</v>
      </c>
      <c r="C1889" s="1">
        <v>1</v>
      </c>
      <c r="D1889" s="2">
        <v>1</v>
      </c>
      <c r="E1889" s="5">
        <v>506.84</v>
      </c>
      <c r="F1889" s="5">
        <v>504.68</v>
      </c>
      <c r="G1889" s="5">
        <v>9.94</v>
      </c>
      <c r="H1889" s="2"/>
    </row>
    <row r="1890" spans="1:8">
      <c r="A1890" s="1">
        <f t="shared" si="36"/>
        <v>15052</v>
      </c>
      <c r="B1890" s="1">
        <v>6</v>
      </c>
      <c r="C1890" s="1">
        <v>1</v>
      </c>
      <c r="D1890" s="2">
        <v>2</v>
      </c>
      <c r="E1890" s="5">
        <v>61.72</v>
      </c>
      <c r="F1890" s="5">
        <v>62.92</v>
      </c>
      <c r="G1890" s="5">
        <v>4.37</v>
      </c>
      <c r="H1890" s="2"/>
    </row>
    <row r="1891" spans="1:8">
      <c r="A1891" s="1">
        <f t="shared" si="36"/>
        <v>15053</v>
      </c>
      <c r="B1891" s="1">
        <v>6</v>
      </c>
      <c r="C1891" s="1">
        <v>1</v>
      </c>
      <c r="D1891" s="2">
        <v>3</v>
      </c>
      <c r="E1891" s="5">
        <v>976.06</v>
      </c>
      <c r="F1891" s="5">
        <v>1017.23</v>
      </c>
      <c r="G1891" s="5">
        <v>22.12</v>
      </c>
      <c r="H1891" s="2"/>
    </row>
    <row r="1892" spans="1:8">
      <c r="A1892" s="1">
        <f t="shared" si="36"/>
        <v>15054</v>
      </c>
      <c r="B1892" s="1">
        <v>6</v>
      </c>
      <c r="C1892" s="1">
        <v>1</v>
      </c>
      <c r="D1892" s="2">
        <v>4</v>
      </c>
      <c r="E1892" s="5">
        <v>83.75</v>
      </c>
      <c r="F1892" s="5">
        <v>83.99</v>
      </c>
      <c r="G1892" s="5">
        <v>4.72</v>
      </c>
      <c r="H1892" s="2"/>
    </row>
    <row r="1893" spans="1:8">
      <c r="A1893" s="1">
        <f t="shared" si="36"/>
        <v>15055</v>
      </c>
      <c r="B1893" s="1">
        <v>6</v>
      </c>
      <c r="C1893" s="1">
        <v>1</v>
      </c>
      <c r="D1893" s="2">
        <v>5</v>
      </c>
      <c r="E1893" s="5">
        <v>253.29</v>
      </c>
      <c r="F1893" s="5">
        <v>266.06</v>
      </c>
      <c r="G1893" s="5">
        <v>7.48</v>
      </c>
      <c r="H1893" s="2"/>
    </row>
    <row r="1894" spans="1:8">
      <c r="A1894" s="1">
        <f t="shared" si="36"/>
        <v>15056</v>
      </c>
      <c r="B1894" s="1">
        <v>6</v>
      </c>
      <c r="C1894" s="1">
        <v>1</v>
      </c>
      <c r="D1894" s="2">
        <v>6</v>
      </c>
      <c r="E1894" s="5">
        <v>230.54</v>
      </c>
      <c r="F1894" s="5">
        <v>248.85</v>
      </c>
      <c r="G1894" s="5">
        <v>7.28</v>
      </c>
      <c r="H1894" s="2"/>
    </row>
    <row r="1895" spans="1:8">
      <c r="A1895" s="1">
        <f t="shared" si="36"/>
        <v>15057</v>
      </c>
      <c r="B1895" s="1">
        <v>6</v>
      </c>
      <c r="C1895" s="1">
        <v>1</v>
      </c>
      <c r="D1895" s="2">
        <v>7</v>
      </c>
      <c r="E1895" s="5">
        <v>497.71</v>
      </c>
      <c r="F1895" s="5">
        <v>541.15</v>
      </c>
      <c r="G1895" s="5">
        <v>10.76</v>
      </c>
      <c r="H1895" s="2"/>
    </row>
    <row r="1896" spans="1:8">
      <c r="A1896" s="1">
        <f t="shared" si="36"/>
        <v>15058</v>
      </c>
      <c r="B1896" s="1">
        <v>6</v>
      </c>
      <c r="C1896" s="1">
        <v>1</v>
      </c>
      <c r="D1896" s="2">
        <v>8</v>
      </c>
      <c r="E1896" s="5">
        <v>5.83</v>
      </c>
      <c r="F1896" s="5">
        <v>4.62</v>
      </c>
      <c r="G1896" s="5">
        <v>2.42</v>
      </c>
      <c r="H1896" s="2"/>
    </row>
    <row r="1897" spans="1:8">
      <c r="A1897" s="1">
        <f t="shared" si="36"/>
        <v>15059</v>
      </c>
      <c r="B1897" s="1">
        <v>6</v>
      </c>
      <c r="C1897" s="1">
        <v>1</v>
      </c>
      <c r="D1897" s="2">
        <v>9</v>
      </c>
      <c r="E1897" s="5">
        <v>559.62</v>
      </c>
      <c r="F1897" s="5">
        <v>558.52</v>
      </c>
      <c r="G1897" s="5">
        <v>11.57</v>
      </c>
      <c r="H1897" s="2"/>
    </row>
    <row r="1898" spans="1:8">
      <c r="A1898" s="1">
        <f t="shared" si="36"/>
        <v>15060</v>
      </c>
      <c r="B1898" s="1">
        <v>6</v>
      </c>
      <c r="C1898" s="1">
        <v>1</v>
      </c>
      <c r="D1898" s="2">
        <v>10</v>
      </c>
      <c r="E1898" s="5">
        <v>30.43</v>
      </c>
      <c r="F1898" s="5">
        <v>29</v>
      </c>
      <c r="G1898" s="5">
        <v>3.63</v>
      </c>
      <c r="H1898" s="2"/>
    </row>
    <row r="1899" spans="1:8">
      <c r="A1899" s="1">
        <f t="shared" si="36"/>
        <v>15061</v>
      </c>
      <c r="B1899" s="1">
        <v>6</v>
      </c>
      <c r="C1899" s="1">
        <v>1</v>
      </c>
      <c r="D1899" s="2">
        <v>11</v>
      </c>
      <c r="E1899" s="5">
        <v>181.19</v>
      </c>
      <c r="F1899" s="5">
        <v>174.55</v>
      </c>
      <c r="G1899" s="5">
        <v>11.62</v>
      </c>
      <c r="H1899" s="2"/>
    </row>
    <row r="1900" spans="1:8">
      <c r="A1900" s="1">
        <f t="shared" si="36"/>
        <v>15062</v>
      </c>
      <c r="B1900" s="1">
        <v>6</v>
      </c>
      <c r="C1900" s="1">
        <v>1</v>
      </c>
      <c r="D1900" s="2">
        <v>12</v>
      </c>
      <c r="E1900" s="5">
        <v>9.99</v>
      </c>
      <c r="F1900" s="5">
        <v>9.59</v>
      </c>
      <c r="G1900" s="5">
        <v>6.63</v>
      </c>
      <c r="H1900" s="2"/>
    </row>
    <row r="1901" spans="1:8">
      <c r="A1901" s="1">
        <f t="shared" si="36"/>
        <v>15063</v>
      </c>
      <c r="B1901" s="1">
        <v>6</v>
      </c>
      <c r="C1901" s="1">
        <v>1</v>
      </c>
      <c r="D1901" s="2">
        <v>13</v>
      </c>
      <c r="E1901" s="5">
        <v>16.63</v>
      </c>
      <c r="F1901" s="5">
        <v>10.01</v>
      </c>
      <c r="G1901" s="5">
        <v>4.68</v>
      </c>
      <c r="H1901" s="2"/>
    </row>
    <row r="1902" spans="1:8">
      <c r="A1902" s="1">
        <f t="shared" si="36"/>
        <v>15091</v>
      </c>
      <c r="B1902" s="1">
        <v>6</v>
      </c>
      <c r="C1902" s="1">
        <v>2</v>
      </c>
      <c r="D1902" s="2">
        <v>-9</v>
      </c>
      <c r="E1902" s="5">
        <v>123.62</v>
      </c>
      <c r="F1902" s="5">
        <v>113.61</v>
      </c>
      <c r="G1902" s="5">
        <v>9.66</v>
      </c>
      <c r="H1902" s="2"/>
    </row>
    <row r="1903" spans="1:8">
      <c r="A1903" s="1">
        <f t="shared" si="36"/>
        <v>15092</v>
      </c>
      <c r="B1903" s="1">
        <v>6</v>
      </c>
      <c r="C1903" s="1">
        <v>2</v>
      </c>
      <c r="D1903" s="2">
        <v>-8</v>
      </c>
      <c r="E1903" s="5">
        <v>10.96</v>
      </c>
      <c r="F1903" s="5">
        <v>6.13</v>
      </c>
      <c r="G1903" s="5">
        <v>5.45</v>
      </c>
      <c r="H1903" s="2"/>
    </row>
    <row r="1904" spans="1:8">
      <c r="A1904" s="1">
        <f t="shared" si="36"/>
        <v>15093</v>
      </c>
      <c r="B1904" s="1">
        <v>6</v>
      </c>
      <c r="C1904" s="1">
        <v>2</v>
      </c>
      <c r="D1904" s="2">
        <v>-7</v>
      </c>
      <c r="E1904" s="5">
        <v>221.86</v>
      </c>
      <c r="F1904" s="5">
        <v>221.82</v>
      </c>
      <c r="G1904" s="5">
        <v>12.25</v>
      </c>
      <c r="H1904" s="2"/>
    </row>
    <row r="1905" spans="1:8">
      <c r="A1905" s="1">
        <f t="shared" si="36"/>
        <v>15094</v>
      </c>
      <c r="B1905" s="1">
        <v>6</v>
      </c>
      <c r="C1905" s="1">
        <v>2</v>
      </c>
      <c r="D1905" s="2">
        <v>-6</v>
      </c>
      <c r="E1905" s="5">
        <v>50.64</v>
      </c>
      <c r="F1905" s="5">
        <v>44.01</v>
      </c>
      <c r="G1905" s="5">
        <v>6.43</v>
      </c>
      <c r="H1905" s="2"/>
    </row>
    <row r="1906" spans="1:8">
      <c r="A1906" s="1">
        <f t="shared" si="36"/>
        <v>15095</v>
      </c>
      <c r="B1906" s="1">
        <v>6</v>
      </c>
      <c r="C1906" s="1">
        <v>2</v>
      </c>
      <c r="D1906" s="2">
        <v>-5</v>
      </c>
      <c r="E1906" s="5">
        <v>23.33</v>
      </c>
      <c r="F1906" s="5">
        <v>22.87</v>
      </c>
      <c r="G1906" s="5">
        <v>5.22</v>
      </c>
      <c r="H1906" s="2"/>
    </row>
    <row r="1907" spans="1:8">
      <c r="A1907" s="1">
        <f t="shared" si="36"/>
        <v>15096</v>
      </c>
      <c r="B1907" s="1">
        <v>6</v>
      </c>
      <c r="C1907" s="1">
        <v>2</v>
      </c>
      <c r="D1907" s="2">
        <v>-4</v>
      </c>
      <c r="E1907" s="5">
        <v>360.43</v>
      </c>
      <c r="F1907" s="5">
        <v>341.84</v>
      </c>
      <c r="G1907" s="5">
        <v>12.62</v>
      </c>
      <c r="H1907" s="2"/>
    </row>
    <row r="1908" spans="1:8">
      <c r="A1908" s="1">
        <f t="shared" si="36"/>
        <v>15097</v>
      </c>
      <c r="B1908" s="1">
        <v>6</v>
      </c>
      <c r="C1908" s="1">
        <v>2</v>
      </c>
      <c r="D1908" s="2">
        <v>-3</v>
      </c>
      <c r="E1908" s="5">
        <v>1356.14</v>
      </c>
      <c r="F1908" s="5">
        <v>1393.43</v>
      </c>
      <c r="G1908" s="5">
        <v>28.09</v>
      </c>
      <c r="H1908" s="2"/>
    </row>
    <row r="1909" spans="1:8">
      <c r="A1909" s="1">
        <f t="shared" si="36"/>
        <v>15098</v>
      </c>
      <c r="B1909" s="1">
        <v>6</v>
      </c>
      <c r="C1909" s="1">
        <v>2</v>
      </c>
      <c r="D1909" s="2">
        <v>-2</v>
      </c>
      <c r="E1909" s="5">
        <v>24.73</v>
      </c>
      <c r="F1909" s="5">
        <v>26.43</v>
      </c>
      <c r="G1909" s="5">
        <v>2.88</v>
      </c>
      <c r="H1909" s="2"/>
    </row>
    <row r="1910" spans="1:8">
      <c r="A1910" s="1">
        <f t="shared" si="36"/>
        <v>15099</v>
      </c>
      <c r="B1910" s="1">
        <v>6</v>
      </c>
      <c r="C1910" s="1">
        <v>2</v>
      </c>
      <c r="D1910" s="2">
        <v>-1</v>
      </c>
      <c r="E1910" s="5">
        <v>897.61</v>
      </c>
      <c r="F1910" s="5">
        <v>895.02</v>
      </c>
      <c r="G1910" s="5">
        <v>14.24</v>
      </c>
      <c r="H1910" s="2"/>
    </row>
    <row r="1911" spans="1:8">
      <c r="A1911" s="1">
        <f t="shared" si="36"/>
        <v>15100</v>
      </c>
      <c r="B1911" s="1">
        <v>6</v>
      </c>
      <c r="C1911" s="1">
        <v>2</v>
      </c>
      <c r="D1911" s="2">
        <v>0</v>
      </c>
      <c r="E1911" s="5">
        <v>79.53</v>
      </c>
      <c r="F1911" s="5">
        <v>74.42</v>
      </c>
      <c r="G1911" s="5">
        <v>4.55</v>
      </c>
      <c r="H1911" s="2"/>
    </row>
    <row r="1912" spans="1:8">
      <c r="A1912" s="1">
        <f t="shared" si="36"/>
        <v>15101</v>
      </c>
      <c r="B1912" s="1">
        <v>6</v>
      </c>
      <c r="C1912" s="1">
        <v>2</v>
      </c>
      <c r="D1912" s="2">
        <v>1</v>
      </c>
      <c r="E1912" s="5">
        <v>758.66</v>
      </c>
      <c r="F1912" s="5">
        <v>773.29</v>
      </c>
      <c r="G1912" s="5">
        <v>12.85</v>
      </c>
      <c r="H1912" s="2"/>
    </row>
    <row r="1913" spans="1:8">
      <c r="A1913" s="1">
        <f t="shared" ref="A1913:A1976" si="37">ABS(2500*B1913+50*C1913+D1913)</f>
        <v>15102</v>
      </c>
      <c r="B1913" s="1">
        <v>6</v>
      </c>
      <c r="C1913" s="1">
        <v>2</v>
      </c>
      <c r="D1913" s="2">
        <v>2</v>
      </c>
      <c r="E1913" s="5">
        <v>102.51</v>
      </c>
      <c r="F1913" s="5">
        <v>109.64</v>
      </c>
      <c r="G1913" s="5">
        <v>5.54</v>
      </c>
      <c r="H1913" s="2"/>
    </row>
    <row r="1914" spans="1:8">
      <c r="A1914" s="1">
        <f t="shared" si="37"/>
        <v>15103</v>
      </c>
      <c r="B1914" s="1">
        <v>6</v>
      </c>
      <c r="C1914" s="1">
        <v>2</v>
      </c>
      <c r="D1914" s="2">
        <v>3</v>
      </c>
      <c r="E1914" s="5">
        <v>315.16000000000003</v>
      </c>
      <c r="F1914" s="5">
        <v>340.98</v>
      </c>
      <c r="G1914" s="5">
        <v>7.99</v>
      </c>
      <c r="H1914" s="2"/>
    </row>
    <row r="1915" spans="1:8">
      <c r="A1915" s="1">
        <f t="shared" si="37"/>
        <v>15104</v>
      </c>
      <c r="B1915" s="1">
        <v>6</v>
      </c>
      <c r="C1915" s="1">
        <v>2</v>
      </c>
      <c r="D1915" s="2">
        <v>4</v>
      </c>
      <c r="E1915" s="5">
        <v>33.96</v>
      </c>
      <c r="F1915" s="5">
        <v>40.39</v>
      </c>
      <c r="G1915" s="5">
        <v>3.22</v>
      </c>
      <c r="H1915" s="2"/>
    </row>
    <row r="1916" spans="1:8">
      <c r="A1916" s="1">
        <f t="shared" si="37"/>
        <v>15105</v>
      </c>
      <c r="B1916" s="1">
        <v>6</v>
      </c>
      <c r="C1916" s="1">
        <v>2</v>
      </c>
      <c r="D1916" s="2">
        <v>5</v>
      </c>
      <c r="E1916" s="5">
        <v>122.7</v>
      </c>
      <c r="F1916" s="5">
        <v>135.97</v>
      </c>
      <c r="G1916" s="5">
        <v>4.9800000000000004</v>
      </c>
      <c r="H1916" s="2"/>
    </row>
    <row r="1917" spans="1:8">
      <c r="A1917" s="1">
        <f t="shared" si="37"/>
        <v>15106</v>
      </c>
      <c r="B1917" s="1">
        <v>6</v>
      </c>
      <c r="C1917" s="1">
        <v>2</v>
      </c>
      <c r="D1917" s="2">
        <v>6</v>
      </c>
      <c r="E1917" s="5">
        <v>66.069999999999993</v>
      </c>
      <c r="F1917" s="5">
        <v>61.92</v>
      </c>
      <c r="G1917" s="5">
        <v>3.85</v>
      </c>
      <c r="H1917" s="2"/>
    </row>
    <row r="1918" spans="1:8">
      <c r="A1918" s="1">
        <f t="shared" si="37"/>
        <v>15107</v>
      </c>
      <c r="B1918" s="1">
        <v>6</v>
      </c>
      <c r="C1918" s="1">
        <v>2</v>
      </c>
      <c r="D1918" s="2">
        <v>7</v>
      </c>
      <c r="E1918" s="5">
        <v>100.78</v>
      </c>
      <c r="F1918" s="5">
        <v>119.61</v>
      </c>
      <c r="G1918" s="5">
        <v>4.97</v>
      </c>
      <c r="H1918" s="2"/>
    </row>
    <row r="1919" spans="1:8">
      <c r="A1919" s="1">
        <f t="shared" si="37"/>
        <v>15108</v>
      </c>
      <c r="B1919" s="1">
        <v>6</v>
      </c>
      <c r="C1919" s="1">
        <v>2</v>
      </c>
      <c r="D1919" s="2">
        <v>8</v>
      </c>
      <c r="E1919" s="5">
        <v>254.76</v>
      </c>
      <c r="F1919" s="5">
        <v>258.74</v>
      </c>
      <c r="G1919" s="5">
        <v>7.24</v>
      </c>
      <c r="H1919" s="2"/>
    </row>
    <row r="1920" spans="1:8">
      <c r="A1920" s="1">
        <f t="shared" si="37"/>
        <v>15109</v>
      </c>
      <c r="B1920" s="1">
        <v>6</v>
      </c>
      <c r="C1920" s="1">
        <v>2</v>
      </c>
      <c r="D1920" s="2">
        <v>9</v>
      </c>
      <c r="E1920" s="5">
        <v>18.7</v>
      </c>
      <c r="F1920" s="5">
        <v>19.29</v>
      </c>
      <c r="G1920" s="5">
        <v>3.04</v>
      </c>
      <c r="H1920" s="2"/>
    </row>
    <row r="1921" spans="1:8">
      <c r="A1921" s="1">
        <f t="shared" si="37"/>
        <v>15110</v>
      </c>
      <c r="B1921" s="1">
        <v>6</v>
      </c>
      <c r="C1921" s="1">
        <v>2</v>
      </c>
      <c r="D1921" s="2">
        <v>10</v>
      </c>
      <c r="E1921" s="5">
        <v>152.13999999999999</v>
      </c>
      <c r="F1921" s="5">
        <v>162.82</v>
      </c>
      <c r="G1921" s="5">
        <v>11.37</v>
      </c>
      <c r="H1921" s="2"/>
    </row>
    <row r="1922" spans="1:8">
      <c r="A1922" s="1">
        <f t="shared" si="37"/>
        <v>15111</v>
      </c>
      <c r="B1922" s="1">
        <v>6</v>
      </c>
      <c r="C1922" s="1">
        <v>2</v>
      </c>
      <c r="D1922" s="2">
        <v>11</v>
      </c>
      <c r="E1922" s="5">
        <v>43.03</v>
      </c>
      <c r="F1922" s="5">
        <v>41.97</v>
      </c>
      <c r="G1922" s="5">
        <v>7.49</v>
      </c>
      <c r="H1922" s="2"/>
    </row>
    <row r="1923" spans="1:8">
      <c r="A1923" s="1">
        <f t="shared" si="37"/>
        <v>15112</v>
      </c>
      <c r="B1923" s="1">
        <v>6</v>
      </c>
      <c r="C1923" s="1">
        <v>2</v>
      </c>
      <c r="D1923" s="2">
        <v>12</v>
      </c>
      <c r="E1923" s="5">
        <v>100.56</v>
      </c>
      <c r="F1923" s="5">
        <v>99.9</v>
      </c>
      <c r="G1923" s="5">
        <v>10.48</v>
      </c>
      <c r="H1923" s="2"/>
    </row>
    <row r="1924" spans="1:8">
      <c r="A1924" s="1">
        <f t="shared" si="37"/>
        <v>15113</v>
      </c>
      <c r="B1924" s="1">
        <v>6</v>
      </c>
      <c r="C1924" s="1">
        <v>2</v>
      </c>
      <c r="D1924" s="2">
        <v>13</v>
      </c>
      <c r="E1924" s="5">
        <v>9.4499999999999993</v>
      </c>
      <c r="F1924" s="5">
        <v>13.6</v>
      </c>
      <c r="G1924" s="5">
        <v>6.02</v>
      </c>
      <c r="H1924" s="2"/>
    </row>
    <row r="1925" spans="1:8">
      <c r="A1925" s="1">
        <f t="shared" si="37"/>
        <v>15141</v>
      </c>
      <c r="B1925" s="1">
        <v>6</v>
      </c>
      <c r="C1925" s="1">
        <v>3</v>
      </c>
      <c r="D1925" s="2">
        <v>-9</v>
      </c>
      <c r="E1925" s="5">
        <v>30.22</v>
      </c>
      <c r="F1925" s="5">
        <v>25.22</v>
      </c>
      <c r="G1925" s="5">
        <v>6.32</v>
      </c>
      <c r="H1925" s="2"/>
    </row>
    <row r="1926" spans="1:8">
      <c r="A1926" s="1">
        <f t="shared" si="37"/>
        <v>15142</v>
      </c>
      <c r="B1926" s="1">
        <v>6</v>
      </c>
      <c r="C1926" s="1">
        <v>3</v>
      </c>
      <c r="D1926" s="2">
        <v>-8</v>
      </c>
      <c r="E1926" s="5">
        <v>344.05</v>
      </c>
      <c r="F1926" s="5">
        <v>329.24</v>
      </c>
      <c r="G1926" s="5">
        <v>15.05</v>
      </c>
      <c r="H1926" s="2"/>
    </row>
    <row r="1927" spans="1:8">
      <c r="A1927" s="1">
        <f t="shared" si="37"/>
        <v>15143</v>
      </c>
      <c r="B1927" s="1">
        <v>6</v>
      </c>
      <c r="C1927" s="1">
        <v>3</v>
      </c>
      <c r="D1927" s="2">
        <v>-7</v>
      </c>
      <c r="E1927" s="5">
        <v>122.26</v>
      </c>
      <c r="F1927" s="5">
        <v>123.85</v>
      </c>
      <c r="G1927" s="5">
        <v>9.24</v>
      </c>
      <c r="H1927" s="2"/>
    </row>
    <row r="1928" spans="1:8">
      <c r="A1928" s="1">
        <f t="shared" si="37"/>
        <v>15144</v>
      </c>
      <c r="B1928" s="1">
        <v>6</v>
      </c>
      <c r="C1928" s="1">
        <v>3</v>
      </c>
      <c r="D1928" s="2">
        <v>-6</v>
      </c>
      <c r="E1928" s="5">
        <v>36.409999999999997</v>
      </c>
      <c r="F1928" s="5">
        <v>37.78</v>
      </c>
      <c r="G1928" s="5">
        <v>5.8</v>
      </c>
      <c r="H1928" s="2"/>
    </row>
    <row r="1929" spans="1:8">
      <c r="A1929" s="1">
        <f t="shared" si="37"/>
        <v>15145</v>
      </c>
      <c r="B1929" s="1">
        <v>6</v>
      </c>
      <c r="C1929" s="1">
        <v>3</v>
      </c>
      <c r="D1929" s="2">
        <v>-5</v>
      </c>
      <c r="E1929" s="5">
        <v>281.83</v>
      </c>
      <c r="F1929" s="5">
        <v>279.63</v>
      </c>
      <c r="G1929" s="5">
        <v>11.8</v>
      </c>
      <c r="H1929" s="2"/>
    </row>
    <row r="1930" spans="1:8">
      <c r="A1930" s="1">
        <f t="shared" si="37"/>
        <v>15146</v>
      </c>
      <c r="B1930" s="1">
        <v>6</v>
      </c>
      <c r="C1930" s="1">
        <v>3</v>
      </c>
      <c r="D1930" s="2">
        <v>-4</v>
      </c>
      <c r="E1930" s="5">
        <v>295.57</v>
      </c>
      <c r="F1930" s="5">
        <v>332.24</v>
      </c>
      <c r="G1930" s="5">
        <v>12.5</v>
      </c>
      <c r="H1930" s="2"/>
    </row>
    <row r="1931" spans="1:8">
      <c r="A1931" s="1">
        <f t="shared" si="37"/>
        <v>15147</v>
      </c>
      <c r="B1931" s="1">
        <v>6</v>
      </c>
      <c r="C1931" s="1">
        <v>3</v>
      </c>
      <c r="D1931" s="2">
        <v>-3</v>
      </c>
      <c r="E1931" s="5">
        <v>171.38</v>
      </c>
      <c r="F1931" s="5">
        <v>184.27</v>
      </c>
      <c r="G1931" s="5">
        <v>9.5399999999999991</v>
      </c>
      <c r="H1931" s="2"/>
    </row>
    <row r="1932" spans="1:8">
      <c r="A1932" s="1">
        <f t="shared" si="37"/>
        <v>15148</v>
      </c>
      <c r="B1932" s="1">
        <v>6</v>
      </c>
      <c r="C1932" s="1">
        <v>3</v>
      </c>
      <c r="D1932" s="2">
        <v>-2</v>
      </c>
      <c r="E1932" s="5">
        <v>172.19</v>
      </c>
      <c r="F1932" s="5">
        <v>177.5</v>
      </c>
      <c r="G1932" s="5">
        <v>8.57</v>
      </c>
      <c r="H1932" s="2"/>
    </row>
    <row r="1933" spans="1:8">
      <c r="A1933" s="1">
        <f t="shared" si="37"/>
        <v>15149</v>
      </c>
      <c r="B1933" s="1">
        <v>6</v>
      </c>
      <c r="C1933" s="1">
        <v>3</v>
      </c>
      <c r="D1933" s="2">
        <v>-1</v>
      </c>
      <c r="E1933" s="5">
        <v>77.02</v>
      </c>
      <c r="F1933" s="5">
        <v>72.569999999999993</v>
      </c>
      <c r="G1933" s="5">
        <v>4.13</v>
      </c>
      <c r="H1933" s="2"/>
    </row>
    <row r="1934" spans="1:8">
      <c r="A1934" s="1">
        <f t="shared" si="37"/>
        <v>15150</v>
      </c>
      <c r="B1934" s="1">
        <v>6</v>
      </c>
      <c r="C1934" s="1">
        <v>3</v>
      </c>
      <c r="D1934" s="2">
        <v>0</v>
      </c>
      <c r="E1934" s="5">
        <v>334.24</v>
      </c>
      <c r="F1934" s="5">
        <v>316.12</v>
      </c>
      <c r="G1934" s="5">
        <v>7.91</v>
      </c>
      <c r="H1934" s="2"/>
    </row>
    <row r="1935" spans="1:8">
      <c r="A1935" s="1">
        <f t="shared" si="37"/>
        <v>15151</v>
      </c>
      <c r="B1935" s="1">
        <v>6</v>
      </c>
      <c r="C1935" s="1">
        <v>3</v>
      </c>
      <c r="D1935" s="2">
        <v>1</v>
      </c>
      <c r="E1935" s="5">
        <v>126.36</v>
      </c>
      <c r="F1935" s="5">
        <v>136.83000000000001</v>
      </c>
      <c r="G1935" s="5">
        <v>6.21</v>
      </c>
      <c r="H1935" s="2"/>
    </row>
    <row r="1936" spans="1:8">
      <c r="A1936" s="1">
        <f t="shared" si="37"/>
        <v>15152</v>
      </c>
      <c r="B1936" s="1">
        <v>6</v>
      </c>
      <c r="C1936" s="1">
        <v>3</v>
      </c>
      <c r="D1936" s="2">
        <v>2</v>
      </c>
      <c r="E1936" s="5">
        <v>454.5</v>
      </c>
      <c r="F1936" s="5">
        <v>462.3</v>
      </c>
      <c r="G1936" s="5">
        <v>9.27</v>
      </c>
      <c r="H1936" s="2"/>
    </row>
    <row r="1937" spans="1:8">
      <c r="A1937" s="1">
        <f t="shared" si="37"/>
        <v>15153</v>
      </c>
      <c r="B1937" s="1">
        <v>6</v>
      </c>
      <c r="C1937" s="1">
        <v>3</v>
      </c>
      <c r="D1937" s="2">
        <v>3</v>
      </c>
      <c r="E1937" s="5">
        <v>32.64</v>
      </c>
      <c r="F1937" s="5">
        <v>35.909999999999997</v>
      </c>
      <c r="G1937" s="5">
        <v>3.06</v>
      </c>
      <c r="H1937" s="2"/>
    </row>
    <row r="1938" spans="1:8">
      <c r="A1938" s="1">
        <f t="shared" si="37"/>
        <v>15154</v>
      </c>
      <c r="B1938" s="1">
        <v>6</v>
      </c>
      <c r="C1938" s="1">
        <v>3</v>
      </c>
      <c r="D1938" s="2">
        <v>4</v>
      </c>
      <c r="E1938" s="5">
        <v>822.36</v>
      </c>
      <c r="F1938" s="5">
        <v>876.42</v>
      </c>
      <c r="G1938" s="5">
        <v>13.59</v>
      </c>
      <c r="H1938" s="2"/>
    </row>
    <row r="1939" spans="1:8">
      <c r="A1939" s="1">
        <f t="shared" si="37"/>
        <v>15155</v>
      </c>
      <c r="B1939" s="1">
        <v>6</v>
      </c>
      <c r="C1939" s="1">
        <v>3</v>
      </c>
      <c r="D1939" s="2">
        <v>5</v>
      </c>
      <c r="E1939" s="5">
        <v>47.56</v>
      </c>
      <c r="F1939" s="5">
        <v>50.96</v>
      </c>
      <c r="G1939" s="5">
        <v>3.38</v>
      </c>
      <c r="H1939" s="2"/>
    </row>
    <row r="1940" spans="1:8">
      <c r="A1940" s="1">
        <f t="shared" si="37"/>
        <v>15156</v>
      </c>
      <c r="B1940" s="1">
        <v>6</v>
      </c>
      <c r="C1940" s="1">
        <v>3</v>
      </c>
      <c r="D1940" s="2">
        <v>6</v>
      </c>
      <c r="E1940" s="5">
        <v>761.63</v>
      </c>
      <c r="F1940" s="5">
        <v>797.37</v>
      </c>
      <c r="G1940" s="5">
        <v>12.2</v>
      </c>
      <c r="H1940" s="2"/>
    </row>
    <row r="1941" spans="1:8">
      <c r="A1941" s="1">
        <f t="shared" si="37"/>
        <v>15157</v>
      </c>
      <c r="B1941" s="1">
        <v>6</v>
      </c>
      <c r="C1941" s="1">
        <v>3</v>
      </c>
      <c r="D1941" s="2">
        <v>7</v>
      </c>
      <c r="E1941" s="5">
        <v>110.26</v>
      </c>
      <c r="F1941" s="5">
        <v>126.56</v>
      </c>
      <c r="G1941" s="5">
        <v>4.84</v>
      </c>
      <c r="H1941" s="2"/>
    </row>
    <row r="1942" spans="1:8">
      <c r="A1942" s="1">
        <f t="shared" si="37"/>
        <v>15158</v>
      </c>
      <c r="B1942" s="1">
        <v>6</v>
      </c>
      <c r="C1942" s="1">
        <v>3</v>
      </c>
      <c r="D1942" s="2">
        <v>8</v>
      </c>
      <c r="E1942" s="5">
        <v>259.91000000000003</v>
      </c>
      <c r="F1942" s="5">
        <v>260.29000000000002</v>
      </c>
      <c r="G1942" s="5">
        <v>6.96</v>
      </c>
      <c r="H1942" s="2"/>
    </row>
    <row r="1943" spans="1:8">
      <c r="A1943" s="1">
        <f t="shared" si="37"/>
        <v>15159</v>
      </c>
      <c r="B1943" s="1">
        <v>6</v>
      </c>
      <c r="C1943" s="1">
        <v>3</v>
      </c>
      <c r="D1943" s="2">
        <v>9</v>
      </c>
      <c r="E1943" s="5">
        <v>26.08</v>
      </c>
      <c r="F1943" s="5">
        <v>21.34</v>
      </c>
      <c r="G1943" s="5">
        <v>4.62</v>
      </c>
      <c r="H1943" s="2"/>
    </row>
    <row r="1944" spans="1:8">
      <c r="A1944" s="1">
        <f t="shared" si="37"/>
        <v>15160</v>
      </c>
      <c r="B1944" s="1">
        <v>6</v>
      </c>
      <c r="C1944" s="1">
        <v>3</v>
      </c>
      <c r="D1944" s="2">
        <v>10</v>
      </c>
      <c r="E1944" s="5">
        <v>57.96</v>
      </c>
      <c r="F1944" s="5">
        <v>53.74</v>
      </c>
      <c r="G1944" s="5">
        <v>7.72</v>
      </c>
      <c r="H1944" s="2"/>
    </row>
    <row r="1945" spans="1:8">
      <c r="A1945" s="1">
        <f t="shared" si="37"/>
        <v>15161</v>
      </c>
      <c r="B1945" s="1">
        <v>6</v>
      </c>
      <c r="C1945" s="1">
        <v>3</v>
      </c>
      <c r="D1945" s="2">
        <v>11</v>
      </c>
      <c r="E1945" s="5">
        <v>5.22</v>
      </c>
      <c r="F1945" s="5">
        <v>0.17</v>
      </c>
      <c r="G1945" s="5">
        <v>3.96</v>
      </c>
      <c r="H1945" s="2"/>
    </row>
    <row r="1946" spans="1:8">
      <c r="A1946" s="1">
        <f t="shared" si="37"/>
        <v>15162</v>
      </c>
      <c r="B1946" s="1">
        <v>6</v>
      </c>
      <c r="C1946" s="1">
        <v>3</v>
      </c>
      <c r="D1946" s="2">
        <v>12</v>
      </c>
      <c r="E1946" s="5">
        <v>67.760000000000005</v>
      </c>
      <c r="F1946" s="5">
        <v>65.069999999999993</v>
      </c>
      <c r="G1946" s="5">
        <v>9</v>
      </c>
      <c r="H1946" s="2"/>
    </row>
    <row r="1947" spans="1:8">
      <c r="A1947" s="1">
        <f t="shared" si="37"/>
        <v>15163</v>
      </c>
      <c r="B1947" s="1">
        <v>6</v>
      </c>
      <c r="C1947" s="1">
        <v>3</v>
      </c>
      <c r="D1947" s="2">
        <v>13</v>
      </c>
      <c r="E1947" s="5">
        <v>13.34</v>
      </c>
      <c r="F1947" s="5">
        <v>13.56</v>
      </c>
      <c r="G1947" s="5">
        <v>4.9000000000000004</v>
      </c>
      <c r="H1947" s="2"/>
    </row>
    <row r="1948" spans="1:8">
      <c r="A1948" s="1">
        <f t="shared" si="37"/>
        <v>15191</v>
      </c>
      <c r="B1948" s="1">
        <v>6</v>
      </c>
      <c r="C1948" s="1">
        <v>4</v>
      </c>
      <c r="D1948" s="2">
        <v>-9</v>
      </c>
      <c r="E1948" s="5">
        <v>11.11</v>
      </c>
      <c r="F1948" s="5">
        <v>12.32</v>
      </c>
      <c r="G1948" s="5">
        <v>5.45</v>
      </c>
      <c r="H1948" s="2"/>
    </row>
    <row r="1949" spans="1:8">
      <c r="A1949" s="1">
        <f t="shared" si="37"/>
        <v>15192</v>
      </c>
      <c r="B1949" s="1">
        <v>6</v>
      </c>
      <c r="C1949" s="1">
        <v>4</v>
      </c>
      <c r="D1949" s="2">
        <v>-8</v>
      </c>
      <c r="E1949" s="5">
        <v>251.46</v>
      </c>
      <c r="F1949" s="5">
        <v>256</v>
      </c>
      <c r="G1949" s="5">
        <v>13.57</v>
      </c>
      <c r="H1949" s="2"/>
    </row>
    <row r="1950" spans="1:8">
      <c r="A1950" s="1">
        <f t="shared" si="37"/>
        <v>15193</v>
      </c>
      <c r="B1950" s="1">
        <v>6</v>
      </c>
      <c r="C1950" s="1">
        <v>4</v>
      </c>
      <c r="D1950" s="2">
        <v>-7</v>
      </c>
      <c r="E1950" s="5">
        <v>36.07</v>
      </c>
      <c r="F1950" s="5">
        <v>34.28</v>
      </c>
      <c r="G1950" s="5">
        <v>5.81</v>
      </c>
      <c r="H1950" s="2"/>
    </row>
    <row r="1951" spans="1:8">
      <c r="A1951" s="1">
        <f t="shared" si="37"/>
        <v>15194</v>
      </c>
      <c r="B1951" s="1">
        <v>6</v>
      </c>
      <c r="C1951" s="1">
        <v>4</v>
      </c>
      <c r="D1951" s="2">
        <v>-6</v>
      </c>
      <c r="E1951" s="5">
        <v>13.85</v>
      </c>
      <c r="F1951" s="5">
        <v>12.65</v>
      </c>
      <c r="G1951" s="5">
        <v>4.38</v>
      </c>
      <c r="H1951" s="2"/>
    </row>
    <row r="1952" spans="1:8">
      <c r="A1952" s="1">
        <f t="shared" si="37"/>
        <v>15195</v>
      </c>
      <c r="B1952" s="1">
        <v>6</v>
      </c>
      <c r="C1952" s="1">
        <v>4</v>
      </c>
      <c r="D1952" s="2">
        <v>-5</v>
      </c>
      <c r="E1952" s="5">
        <v>148.11000000000001</v>
      </c>
      <c r="F1952" s="5">
        <v>155.53</v>
      </c>
      <c r="G1952" s="5">
        <v>9.6</v>
      </c>
      <c r="H1952" s="2"/>
    </row>
    <row r="1953" spans="1:8">
      <c r="A1953" s="1">
        <f t="shared" si="37"/>
        <v>15196</v>
      </c>
      <c r="B1953" s="1">
        <v>6</v>
      </c>
      <c r="C1953" s="1">
        <v>4</v>
      </c>
      <c r="D1953" s="2">
        <v>-4</v>
      </c>
      <c r="E1953" s="5">
        <v>1574.34</v>
      </c>
      <c r="F1953" s="5">
        <v>1648.93</v>
      </c>
      <c r="G1953" s="5">
        <v>27.55</v>
      </c>
      <c r="H1953" s="2"/>
    </row>
    <row r="1954" spans="1:8">
      <c r="A1954" s="1">
        <f t="shared" si="37"/>
        <v>15197</v>
      </c>
      <c r="B1954" s="1">
        <v>6</v>
      </c>
      <c r="C1954" s="1">
        <v>4</v>
      </c>
      <c r="D1954" s="2">
        <v>-3</v>
      </c>
      <c r="E1954" s="5">
        <v>397.75</v>
      </c>
      <c r="F1954" s="5">
        <v>389.71</v>
      </c>
      <c r="G1954" s="5">
        <v>13.62</v>
      </c>
      <c r="H1954" s="2"/>
    </row>
    <row r="1955" spans="1:8">
      <c r="A1955" s="1">
        <f t="shared" si="37"/>
        <v>15198</v>
      </c>
      <c r="B1955" s="1">
        <v>6</v>
      </c>
      <c r="C1955" s="1">
        <v>4</v>
      </c>
      <c r="D1955" s="2">
        <v>-2</v>
      </c>
      <c r="E1955" s="5">
        <v>982.42</v>
      </c>
      <c r="F1955" s="5">
        <v>1026.8599999999999</v>
      </c>
      <c r="G1955" s="5">
        <v>23</v>
      </c>
      <c r="H1955" s="2"/>
    </row>
    <row r="1956" spans="1:8">
      <c r="A1956" s="1">
        <f t="shared" si="37"/>
        <v>15199</v>
      </c>
      <c r="B1956" s="1">
        <v>6</v>
      </c>
      <c r="C1956" s="1">
        <v>4</v>
      </c>
      <c r="D1956" s="2">
        <v>-1</v>
      </c>
      <c r="E1956" s="5">
        <v>65.12</v>
      </c>
      <c r="F1956" s="5">
        <v>63.39</v>
      </c>
      <c r="G1956" s="5">
        <v>3.9</v>
      </c>
      <c r="H1956" s="2"/>
    </row>
    <row r="1957" spans="1:8">
      <c r="A1957" s="1">
        <f t="shared" si="37"/>
        <v>15200</v>
      </c>
      <c r="B1957" s="1">
        <v>6</v>
      </c>
      <c r="C1957" s="1">
        <v>4</v>
      </c>
      <c r="D1957" s="2">
        <v>0</v>
      </c>
      <c r="E1957" s="5">
        <v>385.77</v>
      </c>
      <c r="F1957" s="5">
        <v>400.03</v>
      </c>
      <c r="G1957" s="5">
        <v>8.69</v>
      </c>
      <c r="H1957" s="2"/>
    </row>
    <row r="1958" spans="1:8">
      <c r="A1958" s="1">
        <f t="shared" si="37"/>
        <v>15201</v>
      </c>
      <c r="B1958" s="1">
        <v>6</v>
      </c>
      <c r="C1958" s="1">
        <v>4</v>
      </c>
      <c r="D1958" s="2">
        <v>1</v>
      </c>
      <c r="E1958" s="5">
        <v>10.220000000000001</v>
      </c>
      <c r="F1958" s="5">
        <v>10.91</v>
      </c>
      <c r="G1958" s="5">
        <v>2.1</v>
      </c>
      <c r="H1958" s="2"/>
    </row>
    <row r="1959" spans="1:8">
      <c r="A1959" s="1">
        <f t="shared" si="37"/>
        <v>15202</v>
      </c>
      <c r="B1959" s="1">
        <v>6</v>
      </c>
      <c r="C1959" s="1">
        <v>4</v>
      </c>
      <c r="D1959" s="2">
        <v>2</v>
      </c>
      <c r="E1959" s="5">
        <v>277.33999999999997</v>
      </c>
      <c r="F1959" s="5">
        <v>301.72000000000003</v>
      </c>
      <c r="G1959" s="5">
        <v>7.35</v>
      </c>
      <c r="H1959" s="2"/>
    </row>
    <row r="1960" spans="1:8">
      <c r="A1960" s="1">
        <f t="shared" si="37"/>
        <v>15203</v>
      </c>
      <c r="B1960" s="1">
        <v>6</v>
      </c>
      <c r="C1960" s="1">
        <v>4</v>
      </c>
      <c r="D1960" s="2">
        <v>3</v>
      </c>
      <c r="E1960" s="5">
        <v>40.72</v>
      </c>
      <c r="F1960" s="5">
        <v>36.19</v>
      </c>
      <c r="G1960" s="5">
        <v>3.19</v>
      </c>
      <c r="H1960" s="2"/>
    </row>
    <row r="1961" spans="1:8">
      <c r="A1961" s="1">
        <f t="shared" si="37"/>
        <v>15204</v>
      </c>
      <c r="B1961" s="1">
        <v>6</v>
      </c>
      <c r="C1961" s="1">
        <v>4</v>
      </c>
      <c r="D1961" s="2">
        <v>4</v>
      </c>
      <c r="E1961" s="5">
        <v>240.03</v>
      </c>
      <c r="F1961" s="5">
        <v>264.58999999999997</v>
      </c>
      <c r="G1961" s="5">
        <v>6.8</v>
      </c>
      <c r="H1961" s="2"/>
    </row>
    <row r="1962" spans="1:8">
      <c r="A1962" s="1">
        <f t="shared" si="37"/>
        <v>15205</v>
      </c>
      <c r="B1962" s="1">
        <v>6</v>
      </c>
      <c r="C1962" s="1">
        <v>4</v>
      </c>
      <c r="D1962" s="2">
        <v>5</v>
      </c>
      <c r="E1962" s="5">
        <v>11.01</v>
      </c>
      <c r="F1962" s="5">
        <v>14.85</v>
      </c>
      <c r="G1962" s="5">
        <v>4.37</v>
      </c>
      <c r="H1962" s="2"/>
    </row>
    <row r="1963" spans="1:8">
      <c r="A1963" s="1">
        <f t="shared" si="37"/>
        <v>15206</v>
      </c>
      <c r="B1963" s="1">
        <v>6</v>
      </c>
      <c r="C1963" s="1">
        <v>4</v>
      </c>
      <c r="D1963" s="2">
        <v>6</v>
      </c>
      <c r="E1963" s="5">
        <v>56.71</v>
      </c>
      <c r="F1963" s="5">
        <v>57.07</v>
      </c>
      <c r="G1963" s="5">
        <v>3.34</v>
      </c>
      <c r="H1963" s="2"/>
    </row>
    <row r="1964" spans="1:8">
      <c r="A1964" s="1">
        <f t="shared" si="37"/>
        <v>15207</v>
      </c>
      <c r="B1964" s="1">
        <v>6</v>
      </c>
      <c r="C1964" s="1">
        <v>4</v>
      </c>
      <c r="D1964" s="2">
        <v>7</v>
      </c>
      <c r="E1964" s="5">
        <v>227.71</v>
      </c>
      <c r="F1964" s="5">
        <v>224.53</v>
      </c>
      <c r="G1964" s="5">
        <v>11.08</v>
      </c>
      <c r="H1964" s="2"/>
    </row>
    <row r="1965" spans="1:8">
      <c r="A1965" s="1">
        <f t="shared" si="37"/>
        <v>15208</v>
      </c>
      <c r="B1965" s="1">
        <v>6</v>
      </c>
      <c r="C1965" s="1">
        <v>4</v>
      </c>
      <c r="D1965" s="2">
        <v>8</v>
      </c>
      <c r="E1965" s="5">
        <v>83.24</v>
      </c>
      <c r="F1965" s="5">
        <v>74.239999999999995</v>
      </c>
      <c r="G1965" s="5">
        <v>8.52</v>
      </c>
      <c r="H1965" s="2"/>
    </row>
    <row r="1966" spans="1:8">
      <c r="A1966" s="1">
        <f t="shared" si="37"/>
        <v>15209</v>
      </c>
      <c r="B1966" s="1">
        <v>6</v>
      </c>
      <c r="C1966" s="1">
        <v>4</v>
      </c>
      <c r="D1966" s="2">
        <v>9</v>
      </c>
      <c r="E1966" s="5">
        <v>359.11</v>
      </c>
      <c r="F1966" s="5">
        <v>373.83</v>
      </c>
      <c r="G1966" s="5">
        <v>15.21</v>
      </c>
      <c r="H1966" s="2"/>
    </row>
    <row r="1967" spans="1:8">
      <c r="A1967" s="1">
        <f t="shared" si="37"/>
        <v>15210</v>
      </c>
      <c r="B1967" s="1">
        <v>6</v>
      </c>
      <c r="C1967" s="1">
        <v>4</v>
      </c>
      <c r="D1967" s="2">
        <v>10</v>
      </c>
      <c r="E1967" s="5">
        <v>142.13</v>
      </c>
      <c r="F1967" s="5">
        <v>145.91999999999999</v>
      </c>
      <c r="G1967" s="5">
        <v>10.66</v>
      </c>
      <c r="H1967" s="2"/>
    </row>
    <row r="1968" spans="1:8">
      <c r="A1968" s="1">
        <f t="shared" si="37"/>
        <v>15211</v>
      </c>
      <c r="B1968" s="1">
        <v>6</v>
      </c>
      <c r="C1968" s="1">
        <v>4</v>
      </c>
      <c r="D1968" s="2">
        <v>11</v>
      </c>
      <c r="E1968" s="5">
        <v>55.26</v>
      </c>
      <c r="F1968" s="5">
        <v>40.130000000000003</v>
      </c>
      <c r="G1968" s="5">
        <v>6.76</v>
      </c>
      <c r="H1968" s="2"/>
    </row>
    <row r="1969" spans="1:8">
      <c r="A1969" s="1">
        <f t="shared" si="37"/>
        <v>15212</v>
      </c>
      <c r="B1969" s="1">
        <v>6</v>
      </c>
      <c r="C1969" s="1">
        <v>4</v>
      </c>
      <c r="D1969" s="2">
        <v>12</v>
      </c>
      <c r="E1969" s="5">
        <v>13.45</v>
      </c>
      <c r="F1969" s="5">
        <v>5.38</v>
      </c>
      <c r="G1969" s="5">
        <v>3.58</v>
      </c>
      <c r="H1969" s="2"/>
    </row>
    <row r="1970" spans="1:8">
      <c r="A1970" s="1">
        <f t="shared" si="37"/>
        <v>15213</v>
      </c>
      <c r="B1970" s="1">
        <v>6</v>
      </c>
      <c r="C1970" s="1">
        <v>4</v>
      </c>
      <c r="D1970" s="2">
        <v>13</v>
      </c>
      <c r="E1970" s="5">
        <v>39.35</v>
      </c>
      <c r="F1970" s="5">
        <v>27.03</v>
      </c>
      <c r="G1970" s="5">
        <v>6.66</v>
      </c>
      <c r="H1970" s="2"/>
    </row>
    <row r="1971" spans="1:8">
      <c r="A1971" s="1">
        <f t="shared" si="37"/>
        <v>15242</v>
      </c>
      <c r="B1971" s="1">
        <v>6</v>
      </c>
      <c r="C1971" s="1">
        <v>5</v>
      </c>
      <c r="D1971" s="2">
        <v>-8</v>
      </c>
      <c r="E1971" s="5">
        <v>186.28</v>
      </c>
      <c r="F1971" s="5">
        <v>180.32</v>
      </c>
      <c r="G1971" s="5">
        <v>11.61</v>
      </c>
      <c r="H1971" s="2"/>
    </row>
    <row r="1972" spans="1:8">
      <c r="A1972" s="1">
        <f t="shared" si="37"/>
        <v>15243</v>
      </c>
      <c r="B1972" s="1">
        <v>6</v>
      </c>
      <c r="C1972" s="1">
        <v>5</v>
      </c>
      <c r="D1972" s="2">
        <v>-7</v>
      </c>
      <c r="E1972" s="5">
        <v>148.34</v>
      </c>
      <c r="F1972" s="5">
        <v>158.29</v>
      </c>
      <c r="G1972" s="5">
        <v>11.19</v>
      </c>
      <c r="H1972" s="2"/>
    </row>
    <row r="1973" spans="1:8">
      <c r="A1973" s="1">
        <f t="shared" si="37"/>
        <v>15244</v>
      </c>
      <c r="B1973" s="1">
        <v>6</v>
      </c>
      <c r="C1973" s="1">
        <v>5</v>
      </c>
      <c r="D1973" s="2">
        <v>-6</v>
      </c>
      <c r="E1973" s="5">
        <v>51.2</v>
      </c>
      <c r="F1973" s="5">
        <v>47.85</v>
      </c>
      <c r="G1973" s="5">
        <v>6.88</v>
      </c>
      <c r="H1973" s="2"/>
    </row>
    <row r="1974" spans="1:8">
      <c r="A1974" s="1">
        <f t="shared" si="37"/>
        <v>15245</v>
      </c>
      <c r="B1974" s="1">
        <v>6</v>
      </c>
      <c r="C1974" s="1">
        <v>5</v>
      </c>
      <c r="D1974" s="2">
        <v>-5</v>
      </c>
      <c r="E1974" s="5">
        <v>61.65</v>
      </c>
      <c r="F1974" s="5">
        <v>64.73</v>
      </c>
      <c r="G1974" s="5">
        <v>7.36</v>
      </c>
      <c r="H1974" s="2"/>
    </row>
    <row r="1975" spans="1:8">
      <c r="A1975" s="1">
        <f t="shared" si="37"/>
        <v>15246</v>
      </c>
      <c r="B1975" s="1">
        <v>6</v>
      </c>
      <c r="C1975" s="1">
        <v>5</v>
      </c>
      <c r="D1975" s="2">
        <v>-4</v>
      </c>
      <c r="E1975" s="5">
        <v>275.39</v>
      </c>
      <c r="F1975" s="5">
        <v>295.06</v>
      </c>
      <c r="G1975" s="5">
        <v>12.67</v>
      </c>
      <c r="H1975" s="2"/>
    </row>
    <row r="1976" spans="1:8">
      <c r="A1976" s="1">
        <f t="shared" si="37"/>
        <v>15247</v>
      </c>
      <c r="B1976" s="1">
        <v>6</v>
      </c>
      <c r="C1976" s="1">
        <v>5</v>
      </c>
      <c r="D1976" s="2">
        <v>-3</v>
      </c>
      <c r="E1976" s="5">
        <v>396.76</v>
      </c>
      <c r="F1976" s="5">
        <v>409.24</v>
      </c>
      <c r="G1976" s="5">
        <v>13.85</v>
      </c>
      <c r="H1976" s="2"/>
    </row>
    <row r="1977" spans="1:8">
      <c r="A1977" s="1">
        <f t="shared" ref="A1977:A2040" si="38">ABS(2500*B1977+50*C1977+D1977)</f>
        <v>15248</v>
      </c>
      <c r="B1977" s="1">
        <v>6</v>
      </c>
      <c r="C1977" s="1">
        <v>5</v>
      </c>
      <c r="D1977" s="2">
        <v>-2</v>
      </c>
      <c r="E1977" s="5">
        <v>19.63</v>
      </c>
      <c r="F1977" s="5">
        <v>24.05</v>
      </c>
      <c r="G1977" s="5">
        <v>4.62</v>
      </c>
      <c r="H1977" s="2"/>
    </row>
    <row r="1978" spans="1:8">
      <c r="A1978" s="1">
        <f t="shared" si="38"/>
        <v>15249</v>
      </c>
      <c r="B1978" s="1">
        <v>6</v>
      </c>
      <c r="C1978" s="1">
        <v>5</v>
      </c>
      <c r="D1978" s="2">
        <v>-1</v>
      </c>
      <c r="E1978" s="5">
        <v>491.59</v>
      </c>
      <c r="F1978" s="5">
        <v>471.19</v>
      </c>
      <c r="G1978" s="5">
        <v>13.96</v>
      </c>
      <c r="H1978" s="2"/>
    </row>
    <row r="1979" spans="1:8">
      <c r="A1979" s="1">
        <f t="shared" si="38"/>
        <v>15250</v>
      </c>
      <c r="B1979" s="1">
        <v>6</v>
      </c>
      <c r="C1979" s="1">
        <v>5</v>
      </c>
      <c r="D1979" s="2">
        <v>0</v>
      </c>
      <c r="E1979" s="5">
        <v>76.180000000000007</v>
      </c>
      <c r="F1979" s="5">
        <v>95.46</v>
      </c>
      <c r="G1979" s="5">
        <v>4.57</v>
      </c>
      <c r="H1979" s="2"/>
    </row>
    <row r="1980" spans="1:8">
      <c r="A1980" s="1">
        <f t="shared" si="38"/>
        <v>15251</v>
      </c>
      <c r="B1980" s="1">
        <v>6</v>
      </c>
      <c r="C1980" s="1">
        <v>5</v>
      </c>
      <c r="D1980" s="2">
        <v>1</v>
      </c>
      <c r="E1980" s="5">
        <v>257.91000000000003</v>
      </c>
      <c r="F1980" s="5">
        <v>266.64999999999998</v>
      </c>
      <c r="G1980" s="5">
        <v>6.96</v>
      </c>
      <c r="H1980" s="2"/>
    </row>
    <row r="1981" spans="1:8">
      <c r="A1981" s="1">
        <f t="shared" si="38"/>
        <v>15252</v>
      </c>
      <c r="B1981" s="1">
        <v>6</v>
      </c>
      <c r="C1981" s="1">
        <v>5</v>
      </c>
      <c r="D1981" s="2">
        <v>2</v>
      </c>
      <c r="E1981" s="5">
        <v>11.61</v>
      </c>
      <c r="F1981" s="5">
        <v>14.47</v>
      </c>
      <c r="G1981" s="5">
        <v>2.2999999999999998</v>
      </c>
      <c r="H1981" s="2"/>
    </row>
    <row r="1982" spans="1:8">
      <c r="A1982" s="1">
        <f t="shared" si="38"/>
        <v>15253</v>
      </c>
      <c r="B1982" s="1">
        <v>6</v>
      </c>
      <c r="C1982" s="1">
        <v>5</v>
      </c>
      <c r="D1982" s="2">
        <v>3</v>
      </c>
      <c r="E1982" s="5">
        <v>134.65</v>
      </c>
      <c r="F1982" s="5">
        <v>141.97</v>
      </c>
      <c r="G1982" s="5">
        <v>5.05</v>
      </c>
      <c r="H1982" s="2"/>
    </row>
    <row r="1983" spans="1:8">
      <c r="A1983" s="1">
        <f t="shared" si="38"/>
        <v>15254</v>
      </c>
      <c r="B1983" s="1">
        <v>6</v>
      </c>
      <c r="C1983" s="1">
        <v>5</v>
      </c>
      <c r="D1983" s="2">
        <v>4</v>
      </c>
      <c r="E1983" s="5">
        <v>336.47</v>
      </c>
      <c r="F1983" s="5">
        <v>368.05</v>
      </c>
      <c r="G1983" s="5">
        <v>7.68</v>
      </c>
      <c r="H1983" s="2"/>
    </row>
    <row r="1984" spans="1:8">
      <c r="A1984" s="1">
        <f t="shared" si="38"/>
        <v>15255</v>
      </c>
      <c r="B1984" s="1">
        <v>6</v>
      </c>
      <c r="C1984" s="1">
        <v>5</v>
      </c>
      <c r="D1984" s="2">
        <v>5</v>
      </c>
      <c r="E1984" s="5">
        <v>1945.52</v>
      </c>
      <c r="F1984" s="5">
        <v>2060.6</v>
      </c>
      <c r="G1984" s="5">
        <v>21.14</v>
      </c>
      <c r="H1984" s="2"/>
    </row>
    <row r="1985" spans="1:8">
      <c r="A1985" s="1">
        <f t="shared" si="38"/>
        <v>15256</v>
      </c>
      <c r="B1985" s="1">
        <v>6</v>
      </c>
      <c r="C1985" s="1">
        <v>5</v>
      </c>
      <c r="D1985" s="2">
        <v>6</v>
      </c>
      <c r="E1985" s="5">
        <v>42.87</v>
      </c>
      <c r="F1985" s="5">
        <v>46.26</v>
      </c>
      <c r="G1985" s="5">
        <v>6.25</v>
      </c>
      <c r="H1985" s="2"/>
    </row>
    <row r="1986" spans="1:8">
      <c r="A1986" s="1">
        <f t="shared" si="38"/>
        <v>15257</v>
      </c>
      <c r="B1986" s="1">
        <v>6</v>
      </c>
      <c r="C1986" s="1">
        <v>5</v>
      </c>
      <c r="D1986" s="2">
        <v>7</v>
      </c>
      <c r="E1986" s="5">
        <v>298.82</v>
      </c>
      <c r="F1986" s="5">
        <v>273.14999999999998</v>
      </c>
      <c r="G1986" s="5">
        <v>11.96</v>
      </c>
      <c r="H1986" s="2"/>
    </row>
    <row r="1987" spans="1:8">
      <c r="A1987" s="1">
        <f t="shared" si="38"/>
        <v>15258</v>
      </c>
      <c r="B1987" s="1">
        <v>6</v>
      </c>
      <c r="C1987" s="1">
        <v>5</v>
      </c>
      <c r="D1987" s="2">
        <v>8</v>
      </c>
      <c r="E1987" s="5">
        <v>64.42</v>
      </c>
      <c r="F1987" s="5">
        <v>61.15</v>
      </c>
      <c r="G1987" s="5">
        <v>6.92</v>
      </c>
      <c r="H1987" s="2"/>
    </row>
    <row r="1988" spans="1:8">
      <c r="A1988" s="1">
        <f t="shared" si="38"/>
        <v>15259</v>
      </c>
      <c r="B1988" s="1">
        <v>6</v>
      </c>
      <c r="C1988" s="1">
        <v>5</v>
      </c>
      <c r="D1988" s="2">
        <v>9</v>
      </c>
      <c r="E1988" s="5">
        <v>177.89</v>
      </c>
      <c r="F1988" s="5">
        <v>188.23</v>
      </c>
      <c r="G1988" s="5">
        <v>10.95</v>
      </c>
      <c r="H1988" s="2"/>
    </row>
    <row r="1989" spans="1:8">
      <c r="A1989" s="1">
        <f t="shared" si="38"/>
        <v>15260</v>
      </c>
      <c r="B1989" s="1">
        <v>6</v>
      </c>
      <c r="C1989" s="1">
        <v>5</v>
      </c>
      <c r="D1989" s="2">
        <v>10</v>
      </c>
      <c r="E1989" s="5">
        <v>1.18</v>
      </c>
      <c r="F1989" s="5">
        <v>1.8</v>
      </c>
      <c r="G1989" s="5">
        <v>2.98</v>
      </c>
      <c r="H1989" s="2"/>
    </row>
    <row r="1990" spans="1:8">
      <c r="A1990" s="1">
        <f t="shared" si="38"/>
        <v>15261</v>
      </c>
      <c r="B1990" s="1">
        <v>6</v>
      </c>
      <c r="C1990" s="1">
        <v>5</v>
      </c>
      <c r="D1990" s="2">
        <v>11</v>
      </c>
      <c r="E1990" s="5">
        <v>3.54</v>
      </c>
      <c r="F1990" s="5">
        <v>5.31</v>
      </c>
      <c r="G1990" s="5">
        <v>4.4800000000000004</v>
      </c>
      <c r="H1990" s="2"/>
    </row>
    <row r="1991" spans="1:8">
      <c r="A1991" s="1">
        <f t="shared" si="38"/>
        <v>15262</v>
      </c>
      <c r="B1991" s="1">
        <v>6</v>
      </c>
      <c r="C1991" s="1">
        <v>5</v>
      </c>
      <c r="D1991" s="2">
        <v>12</v>
      </c>
      <c r="E1991" s="5">
        <v>14.05</v>
      </c>
      <c r="F1991" s="5">
        <v>13.3</v>
      </c>
      <c r="G1991" s="5">
        <v>5.79</v>
      </c>
      <c r="H1991" s="2"/>
    </row>
    <row r="1992" spans="1:8">
      <c r="A1992" s="1">
        <f t="shared" si="38"/>
        <v>15263</v>
      </c>
      <c r="B1992" s="1">
        <v>6</v>
      </c>
      <c r="C1992" s="1">
        <v>5</v>
      </c>
      <c r="D1992" s="2">
        <v>13</v>
      </c>
      <c r="E1992" s="5">
        <v>85.41</v>
      </c>
      <c r="F1992" s="5">
        <v>87.16</v>
      </c>
      <c r="G1992" s="5">
        <v>9.9</v>
      </c>
      <c r="H1992" s="2"/>
    </row>
    <row r="1993" spans="1:8">
      <c r="A1993" s="1">
        <f t="shared" si="38"/>
        <v>15292</v>
      </c>
      <c r="B1993" s="1">
        <v>6</v>
      </c>
      <c r="C1993" s="1">
        <v>6</v>
      </c>
      <c r="D1993" s="2">
        <v>-8</v>
      </c>
      <c r="E1993" s="5">
        <v>43.18</v>
      </c>
      <c r="F1993" s="5">
        <v>38.25</v>
      </c>
      <c r="G1993" s="5">
        <v>7.1</v>
      </c>
      <c r="H1993" s="2"/>
    </row>
    <row r="1994" spans="1:8">
      <c r="A1994" s="1">
        <f t="shared" si="38"/>
        <v>15293</v>
      </c>
      <c r="B1994" s="1">
        <v>6</v>
      </c>
      <c r="C1994" s="1">
        <v>6</v>
      </c>
      <c r="D1994" s="2">
        <v>-7</v>
      </c>
      <c r="E1994" s="5">
        <v>177.55</v>
      </c>
      <c r="F1994" s="5">
        <v>194.38</v>
      </c>
      <c r="G1994" s="5">
        <v>12.53</v>
      </c>
      <c r="H1994" s="2"/>
    </row>
    <row r="1995" spans="1:8">
      <c r="A1995" s="1">
        <f t="shared" si="38"/>
        <v>15294</v>
      </c>
      <c r="B1995" s="1">
        <v>6</v>
      </c>
      <c r="C1995" s="1">
        <v>6</v>
      </c>
      <c r="D1995" s="2">
        <v>-6</v>
      </c>
      <c r="E1995" s="5">
        <v>39.450000000000003</v>
      </c>
      <c r="F1995" s="5">
        <v>32.619999999999997</v>
      </c>
      <c r="G1995" s="5">
        <v>6.51</v>
      </c>
      <c r="H1995" s="2"/>
    </row>
    <row r="1996" spans="1:8">
      <c r="A1996" s="1">
        <f t="shared" si="38"/>
        <v>15295</v>
      </c>
      <c r="B1996" s="1">
        <v>6</v>
      </c>
      <c r="C1996" s="1">
        <v>6</v>
      </c>
      <c r="D1996" s="2">
        <v>-5</v>
      </c>
      <c r="E1996" s="5">
        <v>365.15</v>
      </c>
      <c r="F1996" s="5">
        <v>352.92</v>
      </c>
      <c r="G1996" s="5">
        <v>15.1</v>
      </c>
      <c r="H1996" s="2"/>
    </row>
    <row r="1997" spans="1:8">
      <c r="A1997" s="1">
        <f t="shared" si="38"/>
        <v>15296</v>
      </c>
      <c r="B1997" s="1">
        <v>6</v>
      </c>
      <c r="C1997" s="1">
        <v>6</v>
      </c>
      <c r="D1997" s="2">
        <v>-4</v>
      </c>
      <c r="E1997" s="5">
        <v>2.6</v>
      </c>
      <c r="F1997" s="5">
        <v>6.91</v>
      </c>
      <c r="G1997" s="5">
        <v>4.91</v>
      </c>
      <c r="H1997" s="2"/>
    </row>
    <row r="1998" spans="1:8">
      <c r="A1998" s="1">
        <f t="shared" si="38"/>
        <v>15297</v>
      </c>
      <c r="B1998" s="1">
        <v>6</v>
      </c>
      <c r="C1998" s="1">
        <v>6</v>
      </c>
      <c r="D1998" s="2">
        <v>-3</v>
      </c>
      <c r="E1998" s="5">
        <v>426.45</v>
      </c>
      <c r="F1998" s="5">
        <v>428.83</v>
      </c>
      <c r="G1998" s="5">
        <v>14.05</v>
      </c>
      <c r="H1998" s="2"/>
    </row>
    <row r="1999" spans="1:8">
      <c r="A1999" s="1">
        <f t="shared" si="38"/>
        <v>15298</v>
      </c>
      <c r="B1999" s="1">
        <v>6</v>
      </c>
      <c r="C1999" s="1">
        <v>6</v>
      </c>
      <c r="D1999" s="2">
        <v>-2</v>
      </c>
      <c r="E1999" s="5">
        <v>6.37</v>
      </c>
      <c r="F1999" s="5">
        <v>0.48</v>
      </c>
      <c r="G1999" s="5">
        <v>2.14</v>
      </c>
      <c r="H1999" s="2"/>
    </row>
    <row r="2000" spans="1:8">
      <c r="A2000" s="1">
        <f t="shared" si="38"/>
        <v>15299</v>
      </c>
      <c r="B2000" s="1">
        <v>6</v>
      </c>
      <c r="C2000" s="1">
        <v>6</v>
      </c>
      <c r="D2000" s="2">
        <v>-1</v>
      </c>
      <c r="E2000" s="5">
        <v>229.21</v>
      </c>
      <c r="F2000" s="5">
        <v>223.73</v>
      </c>
      <c r="G2000" s="5">
        <v>9.6300000000000008</v>
      </c>
      <c r="H2000" s="2"/>
    </row>
    <row r="2001" spans="1:8">
      <c r="A2001" s="1">
        <f t="shared" si="38"/>
        <v>15300</v>
      </c>
      <c r="B2001" s="1">
        <v>6</v>
      </c>
      <c r="C2001" s="1">
        <v>6</v>
      </c>
      <c r="D2001" s="2">
        <v>0</v>
      </c>
      <c r="E2001" s="5">
        <v>29.02</v>
      </c>
      <c r="F2001" s="5">
        <v>29.39</v>
      </c>
      <c r="G2001" s="5">
        <v>3.21</v>
      </c>
      <c r="H2001" s="2"/>
    </row>
    <row r="2002" spans="1:8">
      <c r="A2002" s="1">
        <f t="shared" si="38"/>
        <v>15301</v>
      </c>
      <c r="B2002" s="1">
        <v>6</v>
      </c>
      <c r="C2002" s="1">
        <v>6</v>
      </c>
      <c r="D2002" s="2">
        <v>1</v>
      </c>
      <c r="E2002" s="5">
        <v>162.22999999999999</v>
      </c>
      <c r="F2002" s="5">
        <v>168.5</v>
      </c>
      <c r="G2002" s="5">
        <v>5.86</v>
      </c>
      <c r="H2002" s="2"/>
    </row>
    <row r="2003" spans="1:8">
      <c r="A2003" s="1">
        <f t="shared" si="38"/>
        <v>15302</v>
      </c>
      <c r="B2003" s="1">
        <v>6</v>
      </c>
      <c r="C2003" s="1">
        <v>6</v>
      </c>
      <c r="D2003" s="2">
        <v>2</v>
      </c>
      <c r="E2003" s="5">
        <v>18.670000000000002</v>
      </c>
      <c r="F2003" s="5">
        <v>20.29</v>
      </c>
      <c r="G2003" s="5">
        <v>2.63</v>
      </c>
      <c r="H2003" s="2"/>
    </row>
    <row r="2004" spans="1:8">
      <c r="A2004" s="1">
        <f t="shared" si="38"/>
        <v>15303</v>
      </c>
      <c r="B2004" s="1">
        <v>6</v>
      </c>
      <c r="C2004" s="1">
        <v>6</v>
      </c>
      <c r="D2004" s="2">
        <v>3</v>
      </c>
      <c r="E2004" s="5">
        <v>31.7</v>
      </c>
      <c r="F2004" s="5">
        <v>34.090000000000003</v>
      </c>
      <c r="G2004" s="5">
        <v>2.94</v>
      </c>
      <c r="H2004" s="2"/>
    </row>
    <row r="2005" spans="1:8">
      <c r="A2005" s="1">
        <f t="shared" si="38"/>
        <v>15304</v>
      </c>
      <c r="B2005" s="1">
        <v>6</v>
      </c>
      <c r="C2005" s="1">
        <v>6</v>
      </c>
      <c r="D2005" s="2">
        <v>4</v>
      </c>
      <c r="E2005" s="5">
        <v>41.71</v>
      </c>
      <c r="F2005" s="5">
        <v>46.09</v>
      </c>
      <c r="G2005" s="5">
        <v>6.17</v>
      </c>
      <c r="H2005" s="2"/>
    </row>
    <row r="2006" spans="1:8">
      <c r="A2006" s="1">
        <f t="shared" si="38"/>
        <v>15305</v>
      </c>
      <c r="B2006" s="1">
        <v>6</v>
      </c>
      <c r="C2006" s="1">
        <v>6</v>
      </c>
      <c r="D2006" s="2">
        <v>5</v>
      </c>
      <c r="E2006" s="5">
        <v>1209.19</v>
      </c>
      <c r="F2006" s="5">
        <v>1257.1199999999999</v>
      </c>
      <c r="G2006" s="5">
        <v>28.15</v>
      </c>
      <c r="H2006" s="2"/>
    </row>
    <row r="2007" spans="1:8">
      <c r="A2007" s="1">
        <f t="shared" si="38"/>
        <v>15306</v>
      </c>
      <c r="B2007" s="1">
        <v>6</v>
      </c>
      <c r="C2007" s="1">
        <v>6</v>
      </c>
      <c r="D2007" s="2">
        <v>6</v>
      </c>
      <c r="E2007" s="5">
        <v>1183.27</v>
      </c>
      <c r="F2007" s="5">
        <v>1278.6099999999999</v>
      </c>
      <c r="G2007" s="5">
        <v>25.28</v>
      </c>
      <c r="H2007" s="2"/>
    </row>
    <row r="2008" spans="1:8">
      <c r="A2008" s="1">
        <f t="shared" si="38"/>
        <v>15307</v>
      </c>
      <c r="B2008" s="1">
        <v>6</v>
      </c>
      <c r="C2008" s="1">
        <v>6</v>
      </c>
      <c r="D2008" s="2">
        <v>7</v>
      </c>
      <c r="E2008" s="5">
        <v>32.69</v>
      </c>
      <c r="F2008" s="5">
        <v>31.09</v>
      </c>
      <c r="G2008" s="5">
        <v>6.6</v>
      </c>
      <c r="H2008" s="2"/>
    </row>
    <row r="2009" spans="1:8">
      <c r="A2009" s="1">
        <f t="shared" si="38"/>
        <v>15308</v>
      </c>
      <c r="B2009" s="1">
        <v>6</v>
      </c>
      <c r="C2009" s="1">
        <v>6</v>
      </c>
      <c r="D2009" s="2">
        <v>8</v>
      </c>
      <c r="E2009" s="5">
        <v>145.27000000000001</v>
      </c>
      <c r="F2009" s="5">
        <v>144.06</v>
      </c>
      <c r="G2009" s="5">
        <v>9.26</v>
      </c>
      <c r="H2009" s="2"/>
    </row>
    <row r="2010" spans="1:8">
      <c r="A2010" s="1">
        <f t="shared" si="38"/>
        <v>15309</v>
      </c>
      <c r="B2010" s="1">
        <v>6</v>
      </c>
      <c r="C2010" s="1">
        <v>6</v>
      </c>
      <c r="D2010" s="2">
        <v>9</v>
      </c>
      <c r="E2010" s="5">
        <v>69.53</v>
      </c>
      <c r="F2010" s="5">
        <v>79.25</v>
      </c>
      <c r="G2010" s="5">
        <v>8.4600000000000009</v>
      </c>
      <c r="H2010" s="2"/>
    </row>
    <row r="2011" spans="1:8">
      <c r="A2011" s="1">
        <f t="shared" si="38"/>
        <v>15310</v>
      </c>
      <c r="B2011" s="1">
        <v>6</v>
      </c>
      <c r="C2011" s="1">
        <v>6</v>
      </c>
      <c r="D2011" s="2">
        <v>10</v>
      </c>
      <c r="E2011" s="5">
        <v>21.41</v>
      </c>
      <c r="F2011" s="5">
        <v>24.94</v>
      </c>
      <c r="G2011" s="5">
        <v>6.01</v>
      </c>
      <c r="H2011" s="2"/>
    </row>
    <row r="2012" spans="1:8">
      <c r="A2012" s="1">
        <f t="shared" si="38"/>
        <v>15311</v>
      </c>
      <c r="B2012" s="1">
        <v>6</v>
      </c>
      <c r="C2012" s="1">
        <v>6</v>
      </c>
      <c r="D2012" s="2">
        <v>11</v>
      </c>
      <c r="E2012" s="5">
        <v>76.64</v>
      </c>
      <c r="F2012" s="5">
        <v>72.760000000000005</v>
      </c>
      <c r="G2012" s="5">
        <v>8.9700000000000006</v>
      </c>
      <c r="H2012" s="2"/>
    </row>
    <row r="2013" spans="1:8">
      <c r="A2013" s="1">
        <f t="shared" si="38"/>
        <v>15312</v>
      </c>
      <c r="B2013" s="1">
        <v>6</v>
      </c>
      <c r="C2013" s="1">
        <v>6</v>
      </c>
      <c r="D2013" s="2">
        <v>12</v>
      </c>
      <c r="E2013" s="5">
        <v>7.49</v>
      </c>
      <c r="F2013" s="5">
        <v>7.44</v>
      </c>
      <c r="G2013" s="5">
        <v>4.05</v>
      </c>
      <c r="H2013" s="2"/>
    </row>
    <row r="2014" spans="1:8">
      <c r="A2014" s="1">
        <f t="shared" si="38"/>
        <v>15313</v>
      </c>
      <c r="B2014" s="1">
        <v>6</v>
      </c>
      <c r="C2014" s="1">
        <v>6</v>
      </c>
      <c r="D2014" s="2">
        <v>13</v>
      </c>
      <c r="E2014" s="5">
        <v>71.37</v>
      </c>
      <c r="F2014" s="5">
        <v>65.03</v>
      </c>
      <c r="G2014" s="5">
        <v>9.1199999999999992</v>
      </c>
      <c r="H2014" s="2"/>
    </row>
    <row r="2015" spans="1:8">
      <c r="A2015" s="1">
        <f t="shared" si="38"/>
        <v>15343</v>
      </c>
      <c r="B2015" s="1">
        <v>6</v>
      </c>
      <c r="C2015" s="1">
        <v>7</v>
      </c>
      <c r="D2015" s="2">
        <v>-7</v>
      </c>
      <c r="E2015" s="5">
        <v>51.3</v>
      </c>
      <c r="F2015" s="5">
        <v>55.89</v>
      </c>
      <c r="G2015" s="5">
        <v>8.64</v>
      </c>
      <c r="H2015" s="2"/>
    </row>
    <row r="2016" spans="1:8">
      <c r="A2016" s="1">
        <f t="shared" si="38"/>
        <v>15344</v>
      </c>
      <c r="B2016" s="1">
        <v>6</v>
      </c>
      <c r="C2016" s="1">
        <v>7</v>
      </c>
      <c r="D2016" s="2">
        <v>-6</v>
      </c>
      <c r="E2016" s="5">
        <v>66.19</v>
      </c>
      <c r="F2016" s="5">
        <v>69.75</v>
      </c>
      <c r="G2016" s="5">
        <v>7.75</v>
      </c>
      <c r="H2016" s="2"/>
    </row>
    <row r="2017" spans="1:8">
      <c r="A2017" s="1">
        <f t="shared" si="38"/>
        <v>15345</v>
      </c>
      <c r="B2017" s="1">
        <v>6</v>
      </c>
      <c r="C2017" s="1">
        <v>7</v>
      </c>
      <c r="D2017" s="2">
        <v>-5</v>
      </c>
      <c r="E2017" s="5">
        <v>76.739999999999995</v>
      </c>
      <c r="F2017" s="5">
        <v>77.58</v>
      </c>
      <c r="G2017" s="5">
        <v>8.56</v>
      </c>
      <c r="H2017" s="2"/>
    </row>
    <row r="2018" spans="1:8">
      <c r="A2018" s="1">
        <f t="shared" si="38"/>
        <v>15346</v>
      </c>
      <c r="B2018" s="1">
        <v>6</v>
      </c>
      <c r="C2018" s="1">
        <v>7</v>
      </c>
      <c r="D2018" s="2">
        <v>-4</v>
      </c>
      <c r="E2018" s="5">
        <v>198.09</v>
      </c>
      <c r="F2018" s="5">
        <v>220.26</v>
      </c>
      <c r="G2018" s="5">
        <v>11.89</v>
      </c>
      <c r="H2018" s="2"/>
    </row>
    <row r="2019" spans="1:8">
      <c r="A2019" s="1">
        <f t="shared" si="38"/>
        <v>15347</v>
      </c>
      <c r="B2019" s="1">
        <v>6</v>
      </c>
      <c r="C2019" s="1">
        <v>7</v>
      </c>
      <c r="D2019" s="2">
        <v>-3</v>
      </c>
      <c r="E2019" s="5">
        <v>35.659999999999997</v>
      </c>
      <c r="F2019" s="5">
        <v>42.59</v>
      </c>
      <c r="G2019" s="5">
        <v>5.39</v>
      </c>
      <c r="H2019" s="2"/>
    </row>
    <row r="2020" spans="1:8">
      <c r="A2020" s="1">
        <f t="shared" si="38"/>
        <v>15348</v>
      </c>
      <c r="B2020" s="1">
        <v>6</v>
      </c>
      <c r="C2020" s="1">
        <v>7</v>
      </c>
      <c r="D2020" s="2">
        <v>-2</v>
      </c>
      <c r="E2020" s="5">
        <v>92.03</v>
      </c>
      <c r="F2020" s="5">
        <v>100.65</v>
      </c>
      <c r="G2020" s="5">
        <v>7.61</v>
      </c>
      <c r="H2020" s="2"/>
    </row>
    <row r="2021" spans="1:8">
      <c r="A2021" s="1">
        <f t="shared" si="38"/>
        <v>15349</v>
      </c>
      <c r="B2021" s="1">
        <v>6</v>
      </c>
      <c r="C2021" s="1">
        <v>7</v>
      </c>
      <c r="D2021" s="2">
        <v>-1</v>
      </c>
      <c r="E2021" s="5">
        <v>20.5</v>
      </c>
      <c r="F2021" s="5">
        <v>30.73</v>
      </c>
      <c r="G2021" s="5">
        <v>4.4000000000000004</v>
      </c>
      <c r="H2021" s="2"/>
    </row>
    <row r="2022" spans="1:8">
      <c r="A2022" s="1">
        <f t="shared" si="38"/>
        <v>15350</v>
      </c>
      <c r="B2022" s="1">
        <v>6</v>
      </c>
      <c r="C2022" s="1">
        <v>7</v>
      </c>
      <c r="D2022" s="2">
        <v>0</v>
      </c>
      <c r="E2022" s="5">
        <v>371.25</v>
      </c>
      <c r="F2022" s="5">
        <v>384.85</v>
      </c>
      <c r="G2022" s="5">
        <v>9.48</v>
      </c>
      <c r="H2022" s="2"/>
    </row>
    <row r="2023" spans="1:8">
      <c r="A2023" s="1">
        <f t="shared" si="38"/>
        <v>15351</v>
      </c>
      <c r="B2023" s="1">
        <v>6</v>
      </c>
      <c r="C2023" s="1">
        <v>7</v>
      </c>
      <c r="D2023" s="2">
        <v>1</v>
      </c>
      <c r="E2023" s="5">
        <v>9.92</v>
      </c>
      <c r="F2023" s="5">
        <v>16.27</v>
      </c>
      <c r="G2023" s="5">
        <v>2.85</v>
      </c>
      <c r="H2023" s="2"/>
    </row>
    <row r="2024" spans="1:8">
      <c r="A2024" s="1">
        <f t="shared" si="38"/>
        <v>15352</v>
      </c>
      <c r="B2024" s="1">
        <v>6</v>
      </c>
      <c r="C2024" s="1">
        <v>7</v>
      </c>
      <c r="D2024" s="2">
        <v>2</v>
      </c>
      <c r="E2024" s="5">
        <v>979.1</v>
      </c>
      <c r="F2024" s="5">
        <v>1071.07</v>
      </c>
      <c r="G2024" s="5">
        <v>14.88</v>
      </c>
      <c r="H2024" s="2"/>
    </row>
    <row r="2025" spans="1:8">
      <c r="A2025" s="1">
        <f t="shared" si="38"/>
        <v>15353</v>
      </c>
      <c r="B2025" s="1">
        <v>6</v>
      </c>
      <c r="C2025" s="1">
        <v>7</v>
      </c>
      <c r="D2025" s="2">
        <v>3</v>
      </c>
      <c r="E2025" s="5">
        <v>197.47</v>
      </c>
      <c r="F2025" s="5">
        <v>214.16</v>
      </c>
      <c r="G2025" s="5">
        <v>6.1</v>
      </c>
      <c r="H2025" s="2"/>
    </row>
    <row r="2026" spans="1:8">
      <c r="A2026" s="1">
        <f t="shared" si="38"/>
        <v>15354</v>
      </c>
      <c r="B2026" s="1">
        <v>6</v>
      </c>
      <c r="C2026" s="1">
        <v>7</v>
      </c>
      <c r="D2026" s="2">
        <v>4</v>
      </c>
      <c r="E2026" s="5">
        <v>386.1</v>
      </c>
      <c r="F2026" s="5">
        <v>418.8</v>
      </c>
      <c r="G2026" s="5">
        <v>14.62</v>
      </c>
      <c r="H2026" s="2"/>
    </row>
    <row r="2027" spans="1:8">
      <c r="A2027" s="1">
        <f t="shared" si="38"/>
        <v>15355</v>
      </c>
      <c r="B2027" s="1">
        <v>6</v>
      </c>
      <c r="C2027" s="1">
        <v>7</v>
      </c>
      <c r="D2027" s="2">
        <v>5</v>
      </c>
      <c r="E2027" s="5">
        <v>50.59</v>
      </c>
      <c r="F2027" s="5">
        <v>58.89</v>
      </c>
      <c r="G2027" s="5">
        <v>7.21</v>
      </c>
      <c r="H2027" s="2"/>
    </row>
    <row r="2028" spans="1:8">
      <c r="A2028" s="1">
        <f t="shared" si="38"/>
        <v>15356</v>
      </c>
      <c r="B2028" s="1">
        <v>6</v>
      </c>
      <c r="C2028" s="1">
        <v>7</v>
      </c>
      <c r="D2028" s="2">
        <v>6</v>
      </c>
      <c r="E2028" s="5">
        <v>263.48</v>
      </c>
      <c r="F2028" s="5">
        <v>275.56</v>
      </c>
      <c r="G2028" s="5">
        <v>11.97</v>
      </c>
      <c r="H2028" s="2"/>
    </row>
    <row r="2029" spans="1:8">
      <c r="A2029" s="1">
        <f t="shared" si="38"/>
        <v>15357</v>
      </c>
      <c r="B2029" s="1">
        <v>6</v>
      </c>
      <c r="C2029" s="1">
        <v>7</v>
      </c>
      <c r="D2029" s="2">
        <v>7</v>
      </c>
      <c r="E2029" s="5">
        <v>15.73</v>
      </c>
      <c r="F2029" s="5">
        <v>10.11</v>
      </c>
      <c r="G2029" s="5">
        <v>4.57</v>
      </c>
      <c r="H2029" s="2"/>
    </row>
    <row r="2030" spans="1:8">
      <c r="A2030" s="1">
        <f t="shared" si="38"/>
        <v>15358</v>
      </c>
      <c r="B2030" s="1">
        <v>6</v>
      </c>
      <c r="C2030" s="1">
        <v>7</v>
      </c>
      <c r="D2030" s="2">
        <v>8</v>
      </c>
      <c r="E2030" s="5">
        <v>119.94</v>
      </c>
      <c r="F2030" s="5">
        <v>119.06</v>
      </c>
      <c r="G2030" s="5">
        <v>8.98</v>
      </c>
      <c r="H2030" s="2"/>
    </row>
    <row r="2031" spans="1:8">
      <c r="A2031" s="1">
        <f t="shared" si="38"/>
        <v>15359</v>
      </c>
      <c r="B2031" s="1">
        <v>6</v>
      </c>
      <c r="C2031" s="1">
        <v>7</v>
      </c>
      <c r="D2031" s="2">
        <v>9</v>
      </c>
      <c r="E2031" s="5">
        <v>13.71</v>
      </c>
      <c r="F2031" s="5">
        <v>13.17</v>
      </c>
      <c r="G2031" s="5">
        <v>5.6</v>
      </c>
      <c r="H2031" s="2"/>
    </row>
    <row r="2032" spans="1:8">
      <c r="A2032" s="1">
        <f t="shared" si="38"/>
        <v>15360</v>
      </c>
      <c r="B2032" s="1">
        <v>6</v>
      </c>
      <c r="C2032" s="1">
        <v>7</v>
      </c>
      <c r="D2032" s="2">
        <v>10</v>
      </c>
      <c r="E2032" s="5">
        <v>10.83</v>
      </c>
      <c r="F2032" s="5">
        <v>14.16</v>
      </c>
      <c r="G2032" s="5">
        <v>5.29</v>
      </c>
      <c r="H2032" s="2"/>
    </row>
    <row r="2033" spans="1:8">
      <c r="A2033" s="1">
        <f t="shared" si="38"/>
        <v>15361</v>
      </c>
      <c r="B2033" s="1">
        <v>6</v>
      </c>
      <c r="C2033" s="1">
        <v>7</v>
      </c>
      <c r="D2033" s="2">
        <v>11</v>
      </c>
      <c r="E2033" s="5">
        <v>3.81</v>
      </c>
      <c r="F2033" s="5">
        <v>4.91</v>
      </c>
      <c r="G2033" s="5">
        <v>4.59</v>
      </c>
      <c r="H2033" s="2"/>
    </row>
    <row r="2034" spans="1:8">
      <c r="A2034" s="1">
        <f t="shared" si="38"/>
        <v>15362</v>
      </c>
      <c r="B2034" s="1">
        <v>6</v>
      </c>
      <c r="C2034" s="1">
        <v>7</v>
      </c>
      <c r="D2034" s="2">
        <v>12</v>
      </c>
      <c r="E2034" s="5">
        <v>26.8</v>
      </c>
      <c r="F2034" s="5">
        <v>29.3</v>
      </c>
      <c r="G2034" s="5">
        <v>6.1</v>
      </c>
      <c r="H2034" s="2"/>
    </row>
    <row r="2035" spans="1:8">
      <c r="A2035" s="1">
        <f t="shared" si="38"/>
        <v>15363</v>
      </c>
      <c r="B2035" s="1">
        <v>6</v>
      </c>
      <c r="C2035" s="1">
        <v>7</v>
      </c>
      <c r="D2035" s="2">
        <v>13</v>
      </c>
      <c r="E2035" s="5">
        <v>5.46</v>
      </c>
      <c r="F2035" s="5">
        <v>8.7200000000000006</v>
      </c>
      <c r="G2035" s="5">
        <v>4.79</v>
      </c>
      <c r="H2035" s="2"/>
    </row>
    <row r="2036" spans="1:8">
      <c r="A2036" s="1">
        <f t="shared" si="38"/>
        <v>15394</v>
      </c>
      <c r="B2036" s="1">
        <v>6</v>
      </c>
      <c r="C2036" s="1">
        <v>8</v>
      </c>
      <c r="D2036" s="2">
        <v>-6</v>
      </c>
      <c r="E2036" s="5">
        <v>323.81</v>
      </c>
      <c r="F2036" s="5">
        <v>337.26</v>
      </c>
      <c r="G2036" s="5">
        <v>15.47</v>
      </c>
      <c r="H2036" s="2"/>
    </row>
    <row r="2037" spans="1:8">
      <c r="A2037" s="1">
        <f t="shared" si="38"/>
        <v>15395</v>
      </c>
      <c r="B2037" s="1">
        <v>6</v>
      </c>
      <c r="C2037" s="1">
        <v>8</v>
      </c>
      <c r="D2037" s="2">
        <v>-5</v>
      </c>
      <c r="E2037" s="5">
        <v>32.61</v>
      </c>
      <c r="F2037" s="5">
        <v>24.44</v>
      </c>
      <c r="G2037" s="5">
        <v>5.24</v>
      </c>
      <c r="H2037" s="2"/>
    </row>
    <row r="2038" spans="1:8">
      <c r="A2038" s="1">
        <f t="shared" si="38"/>
        <v>15396</v>
      </c>
      <c r="B2038" s="1">
        <v>6</v>
      </c>
      <c r="C2038" s="1">
        <v>8</v>
      </c>
      <c r="D2038" s="2">
        <v>-4</v>
      </c>
      <c r="E2038" s="5">
        <v>268.35000000000002</v>
      </c>
      <c r="F2038" s="5">
        <v>254.12</v>
      </c>
      <c r="G2038" s="5">
        <v>12.58</v>
      </c>
      <c r="H2038" s="2"/>
    </row>
    <row r="2039" spans="1:8">
      <c r="A2039" s="1">
        <f t="shared" si="38"/>
        <v>15397</v>
      </c>
      <c r="B2039" s="1">
        <v>6</v>
      </c>
      <c r="C2039" s="1">
        <v>8</v>
      </c>
      <c r="D2039" s="2">
        <v>-3</v>
      </c>
      <c r="E2039" s="5">
        <v>10.36</v>
      </c>
      <c r="F2039" s="5">
        <v>14.16</v>
      </c>
      <c r="G2039" s="5">
        <v>4.1399999999999997</v>
      </c>
      <c r="H2039" s="2"/>
    </row>
    <row r="2040" spans="1:8">
      <c r="A2040" s="1">
        <f t="shared" si="38"/>
        <v>15398</v>
      </c>
      <c r="B2040" s="1">
        <v>6</v>
      </c>
      <c r="C2040" s="1">
        <v>8</v>
      </c>
      <c r="D2040" s="2">
        <v>-2</v>
      </c>
      <c r="E2040" s="5">
        <v>125.96</v>
      </c>
      <c r="F2040" s="5">
        <v>126.06</v>
      </c>
      <c r="G2040" s="5">
        <v>8.73</v>
      </c>
      <c r="H2040" s="2"/>
    </row>
    <row r="2041" spans="1:8">
      <c r="A2041" s="1">
        <f t="shared" ref="A2041:A2104" si="39">ABS(2500*B2041+50*C2041+D2041)</f>
        <v>15399</v>
      </c>
      <c r="B2041" s="1">
        <v>6</v>
      </c>
      <c r="C2041" s="1">
        <v>8</v>
      </c>
      <c r="D2041" s="2">
        <v>-1</v>
      </c>
      <c r="E2041" s="5">
        <v>18.579999999999998</v>
      </c>
      <c r="F2041" s="5">
        <v>25.03</v>
      </c>
      <c r="G2041" s="5">
        <v>5.62</v>
      </c>
      <c r="H2041" s="2"/>
    </row>
    <row r="2042" spans="1:8">
      <c r="A2042" s="1">
        <f t="shared" si="39"/>
        <v>15400</v>
      </c>
      <c r="B2042" s="1">
        <v>6</v>
      </c>
      <c r="C2042" s="1">
        <v>8</v>
      </c>
      <c r="D2042" s="2">
        <v>0</v>
      </c>
      <c r="E2042" s="5">
        <v>98.15</v>
      </c>
      <c r="F2042" s="5">
        <v>99.34</v>
      </c>
      <c r="G2042" s="5">
        <v>6.06</v>
      </c>
      <c r="H2042" s="2"/>
    </row>
    <row r="2043" spans="1:8">
      <c r="A2043" s="1">
        <f t="shared" si="39"/>
        <v>15401</v>
      </c>
      <c r="B2043" s="1">
        <v>6</v>
      </c>
      <c r="C2043" s="1">
        <v>8</v>
      </c>
      <c r="D2043" s="2">
        <v>1</v>
      </c>
      <c r="E2043" s="5">
        <v>77.75</v>
      </c>
      <c r="F2043" s="5">
        <v>72.180000000000007</v>
      </c>
      <c r="G2043" s="5">
        <v>6.84</v>
      </c>
      <c r="H2043" s="2"/>
    </row>
    <row r="2044" spans="1:8">
      <c r="A2044" s="1">
        <f t="shared" si="39"/>
        <v>15402</v>
      </c>
      <c r="B2044" s="1">
        <v>6</v>
      </c>
      <c r="C2044" s="1">
        <v>8</v>
      </c>
      <c r="D2044" s="2">
        <v>2</v>
      </c>
      <c r="E2044" s="5">
        <v>85.37</v>
      </c>
      <c r="F2044" s="5">
        <v>87.46</v>
      </c>
      <c r="G2044" s="5">
        <v>4.51</v>
      </c>
      <c r="H2044" s="2"/>
    </row>
    <row r="2045" spans="1:8">
      <c r="A2045" s="1">
        <f t="shared" si="39"/>
        <v>15403</v>
      </c>
      <c r="B2045" s="1">
        <v>6</v>
      </c>
      <c r="C2045" s="1">
        <v>8</v>
      </c>
      <c r="D2045" s="2">
        <v>3</v>
      </c>
      <c r="E2045" s="5">
        <v>164.36</v>
      </c>
      <c r="F2045" s="5">
        <v>174.54</v>
      </c>
      <c r="G2045" s="5">
        <v>11.05</v>
      </c>
      <c r="H2045" s="2"/>
    </row>
    <row r="2046" spans="1:8">
      <c r="A2046" s="1">
        <f t="shared" si="39"/>
        <v>15404</v>
      </c>
      <c r="B2046" s="1">
        <v>6</v>
      </c>
      <c r="C2046" s="1">
        <v>8</v>
      </c>
      <c r="D2046" s="2">
        <v>4</v>
      </c>
      <c r="E2046" s="5">
        <v>66.5</v>
      </c>
      <c r="F2046" s="5">
        <v>67.53</v>
      </c>
      <c r="G2046" s="5">
        <v>6.59</v>
      </c>
      <c r="H2046" s="2"/>
    </row>
    <row r="2047" spans="1:8">
      <c r="A2047" s="1">
        <f t="shared" si="39"/>
        <v>15405</v>
      </c>
      <c r="B2047" s="1">
        <v>6</v>
      </c>
      <c r="C2047" s="1">
        <v>8</v>
      </c>
      <c r="D2047" s="2">
        <v>5</v>
      </c>
      <c r="E2047" s="5">
        <v>217.08</v>
      </c>
      <c r="F2047" s="5">
        <v>219.77</v>
      </c>
      <c r="G2047" s="5">
        <v>11.18</v>
      </c>
      <c r="H2047" s="2"/>
    </row>
    <row r="2048" spans="1:8">
      <c r="A2048" s="1">
        <f t="shared" si="39"/>
        <v>15406</v>
      </c>
      <c r="B2048" s="1">
        <v>6</v>
      </c>
      <c r="C2048" s="1">
        <v>8</v>
      </c>
      <c r="D2048" s="2">
        <v>6</v>
      </c>
      <c r="E2048" s="5">
        <v>88.61</v>
      </c>
      <c r="F2048" s="5">
        <v>94.41</v>
      </c>
      <c r="G2048" s="5">
        <v>8.5299999999999994</v>
      </c>
      <c r="H2048" s="2"/>
    </row>
    <row r="2049" spans="1:8">
      <c r="A2049" s="1">
        <f t="shared" si="39"/>
        <v>15407</v>
      </c>
      <c r="B2049" s="1">
        <v>6</v>
      </c>
      <c r="C2049" s="1">
        <v>8</v>
      </c>
      <c r="D2049" s="2">
        <v>7</v>
      </c>
      <c r="E2049" s="5">
        <v>106.61</v>
      </c>
      <c r="F2049" s="5">
        <v>107.88</v>
      </c>
      <c r="G2049" s="5">
        <v>9.94</v>
      </c>
      <c r="H2049" s="2"/>
    </row>
    <row r="2050" spans="1:8">
      <c r="A2050" s="1">
        <f t="shared" si="39"/>
        <v>15408</v>
      </c>
      <c r="B2050" s="1">
        <v>6</v>
      </c>
      <c r="C2050" s="1">
        <v>8</v>
      </c>
      <c r="D2050" s="2">
        <v>8</v>
      </c>
      <c r="E2050" s="5">
        <v>139.86000000000001</v>
      </c>
      <c r="F2050" s="5">
        <v>135.97</v>
      </c>
      <c r="G2050" s="5">
        <v>10.27</v>
      </c>
      <c r="H2050" s="2"/>
    </row>
    <row r="2051" spans="1:8">
      <c r="A2051" s="1">
        <f t="shared" si="39"/>
        <v>15409</v>
      </c>
      <c r="B2051" s="1">
        <v>6</v>
      </c>
      <c r="C2051" s="1">
        <v>8</v>
      </c>
      <c r="D2051" s="2">
        <v>9</v>
      </c>
      <c r="E2051" s="5">
        <v>32.950000000000003</v>
      </c>
      <c r="F2051" s="5">
        <v>38.520000000000003</v>
      </c>
      <c r="G2051" s="5">
        <v>6.44</v>
      </c>
      <c r="H2051" s="2"/>
    </row>
    <row r="2052" spans="1:8">
      <c r="A2052" s="1">
        <f t="shared" si="39"/>
        <v>15410</v>
      </c>
      <c r="B2052" s="1">
        <v>6</v>
      </c>
      <c r="C2052" s="1">
        <v>8</v>
      </c>
      <c r="D2052" s="2">
        <v>10</v>
      </c>
      <c r="E2052" s="5">
        <v>60.66</v>
      </c>
      <c r="F2052" s="5">
        <v>58.07</v>
      </c>
      <c r="G2052" s="5">
        <v>7.05</v>
      </c>
      <c r="H2052" s="2"/>
    </row>
    <row r="2053" spans="1:8">
      <c r="A2053" s="1">
        <f t="shared" si="39"/>
        <v>15411</v>
      </c>
      <c r="B2053" s="1">
        <v>6</v>
      </c>
      <c r="C2053" s="1">
        <v>8</v>
      </c>
      <c r="D2053" s="2">
        <v>11</v>
      </c>
      <c r="E2053" s="5">
        <v>25.16</v>
      </c>
      <c r="F2053" s="5">
        <v>20.64</v>
      </c>
      <c r="G2053" s="5">
        <v>5.59</v>
      </c>
      <c r="H2053" s="2"/>
    </row>
    <row r="2054" spans="1:8">
      <c r="A2054" s="1">
        <f t="shared" si="39"/>
        <v>15412</v>
      </c>
      <c r="B2054" s="1">
        <v>6</v>
      </c>
      <c r="C2054" s="1">
        <v>8</v>
      </c>
      <c r="D2054" s="2">
        <v>12</v>
      </c>
      <c r="E2054" s="5">
        <v>29.68</v>
      </c>
      <c r="F2054" s="5">
        <v>25.25</v>
      </c>
      <c r="G2054" s="5">
        <v>6.59</v>
      </c>
      <c r="H2054" s="2"/>
    </row>
    <row r="2055" spans="1:8">
      <c r="A2055" s="1">
        <f t="shared" si="39"/>
        <v>15445</v>
      </c>
      <c r="B2055" s="1">
        <v>6</v>
      </c>
      <c r="C2055" s="1">
        <v>9</v>
      </c>
      <c r="D2055" s="2">
        <v>-5</v>
      </c>
      <c r="E2055" s="5">
        <v>134.97999999999999</v>
      </c>
      <c r="F2055" s="5">
        <v>135.53</v>
      </c>
      <c r="G2055" s="5">
        <v>11.54</v>
      </c>
      <c r="H2055" s="2"/>
    </row>
    <row r="2056" spans="1:8">
      <c r="A2056" s="1">
        <f t="shared" si="39"/>
        <v>15446</v>
      </c>
      <c r="B2056" s="1">
        <v>6</v>
      </c>
      <c r="C2056" s="1">
        <v>9</v>
      </c>
      <c r="D2056" s="2">
        <v>-4</v>
      </c>
      <c r="E2056" s="5">
        <v>31.25</v>
      </c>
      <c r="F2056" s="5">
        <v>43.75</v>
      </c>
      <c r="G2056" s="5">
        <v>7.83</v>
      </c>
      <c r="H2056" s="2"/>
    </row>
    <row r="2057" spans="1:8">
      <c r="A2057" s="1">
        <f t="shared" si="39"/>
        <v>15447</v>
      </c>
      <c r="B2057" s="1">
        <v>6</v>
      </c>
      <c r="C2057" s="1">
        <v>9</v>
      </c>
      <c r="D2057" s="2">
        <v>-3</v>
      </c>
      <c r="E2057" s="5">
        <v>50.17</v>
      </c>
      <c r="F2057" s="5">
        <v>55.94</v>
      </c>
      <c r="G2057" s="5">
        <v>7.31</v>
      </c>
      <c r="H2057" s="2"/>
    </row>
    <row r="2058" spans="1:8">
      <c r="A2058" s="1">
        <f t="shared" si="39"/>
        <v>15448</v>
      </c>
      <c r="B2058" s="1">
        <v>6</v>
      </c>
      <c r="C2058" s="1">
        <v>9</v>
      </c>
      <c r="D2058" s="2">
        <v>-2</v>
      </c>
      <c r="E2058" s="5">
        <v>51.59</v>
      </c>
      <c r="F2058" s="5">
        <v>66.59</v>
      </c>
      <c r="G2058" s="5">
        <v>7.68</v>
      </c>
      <c r="H2058" s="2"/>
    </row>
    <row r="2059" spans="1:8">
      <c r="A2059" s="1">
        <f t="shared" si="39"/>
        <v>15449</v>
      </c>
      <c r="B2059" s="1">
        <v>6</v>
      </c>
      <c r="C2059" s="1">
        <v>9</v>
      </c>
      <c r="D2059" s="2">
        <v>-1</v>
      </c>
      <c r="E2059" s="5">
        <v>223.01</v>
      </c>
      <c r="F2059" s="5">
        <v>241.92</v>
      </c>
      <c r="G2059" s="5">
        <v>11.26</v>
      </c>
      <c r="H2059" s="2"/>
    </row>
    <row r="2060" spans="1:8">
      <c r="A2060" s="1">
        <f t="shared" si="39"/>
        <v>15450</v>
      </c>
      <c r="B2060" s="1">
        <v>6</v>
      </c>
      <c r="C2060" s="1">
        <v>9</v>
      </c>
      <c r="D2060" s="2">
        <v>0</v>
      </c>
      <c r="E2060" s="5">
        <v>3.83</v>
      </c>
      <c r="F2060" s="5">
        <v>3.71</v>
      </c>
      <c r="G2060" s="5">
        <v>2.38</v>
      </c>
      <c r="H2060" s="2"/>
    </row>
    <row r="2061" spans="1:8">
      <c r="A2061" s="1">
        <f t="shared" si="39"/>
        <v>15451</v>
      </c>
      <c r="B2061" s="1">
        <v>6</v>
      </c>
      <c r="C2061" s="1">
        <v>9</v>
      </c>
      <c r="D2061" s="2">
        <v>1</v>
      </c>
      <c r="E2061" s="5">
        <v>302.56</v>
      </c>
      <c r="F2061" s="5">
        <v>299.35000000000002</v>
      </c>
      <c r="G2061" s="5">
        <v>8.02</v>
      </c>
      <c r="H2061" s="2"/>
    </row>
    <row r="2062" spans="1:8">
      <c r="A2062" s="1">
        <f t="shared" si="39"/>
        <v>15452</v>
      </c>
      <c r="B2062" s="1">
        <v>6</v>
      </c>
      <c r="C2062" s="1">
        <v>9</v>
      </c>
      <c r="D2062" s="2">
        <v>2</v>
      </c>
      <c r="E2062" s="5">
        <v>16.940000000000001</v>
      </c>
      <c r="F2062" s="5">
        <v>18.77</v>
      </c>
      <c r="G2062" s="5">
        <v>4.84</v>
      </c>
      <c r="H2062" s="2"/>
    </row>
    <row r="2063" spans="1:8">
      <c r="A2063" s="1">
        <f t="shared" si="39"/>
        <v>15453</v>
      </c>
      <c r="B2063" s="1">
        <v>6</v>
      </c>
      <c r="C2063" s="1">
        <v>9</v>
      </c>
      <c r="D2063" s="2">
        <v>3</v>
      </c>
      <c r="E2063" s="5">
        <v>426.43</v>
      </c>
      <c r="F2063" s="5">
        <v>429.31</v>
      </c>
      <c r="G2063" s="5">
        <v>15.85</v>
      </c>
      <c r="H2063" s="2"/>
    </row>
    <row r="2064" spans="1:8">
      <c r="A2064" s="1">
        <f t="shared" si="39"/>
        <v>15454</v>
      </c>
      <c r="B2064" s="1">
        <v>6</v>
      </c>
      <c r="C2064" s="1">
        <v>9</v>
      </c>
      <c r="D2064" s="2">
        <v>4</v>
      </c>
      <c r="E2064" s="5">
        <v>106.06</v>
      </c>
      <c r="F2064" s="5">
        <v>100.97</v>
      </c>
      <c r="G2064" s="5">
        <v>9.17</v>
      </c>
      <c r="H2064" s="2"/>
    </row>
    <row r="2065" spans="1:8">
      <c r="A2065" s="1">
        <f t="shared" si="39"/>
        <v>15455</v>
      </c>
      <c r="B2065" s="1">
        <v>6</v>
      </c>
      <c r="C2065" s="1">
        <v>9</v>
      </c>
      <c r="D2065" s="2">
        <v>5</v>
      </c>
      <c r="E2065" s="5">
        <v>61.48</v>
      </c>
      <c r="F2065" s="5">
        <v>56.33</v>
      </c>
      <c r="G2065" s="5">
        <v>6.99</v>
      </c>
      <c r="H2065" s="2"/>
    </row>
    <row r="2066" spans="1:8">
      <c r="A2066" s="1">
        <f t="shared" si="39"/>
        <v>15456</v>
      </c>
      <c r="B2066" s="1">
        <v>6</v>
      </c>
      <c r="C2066" s="1">
        <v>9</v>
      </c>
      <c r="D2066" s="2">
        <v>6</v>
      </c>
      <c r="E2066" s="5">
        <v>25.81</v>
      </c>
      <c r="F2066" s="5">
        <v>25.9</v>
      </c>
      <c r="G2066" s="5">
        <v>5.99</v>
      </c>
      <c r="H2066" s="2"/>
    </row>
    <row r="2067" spans="1:8">
      <c r="A2067" s="1">
        <f t="shared" si="39"/>
        <v>15457</v>
      </c>
      <c r="B2067" s="1">
        <v>6</v>
      </c>
      <c r="C2067" s="1">
        <v>9</v>
      </c>
      <c r="D2067" s="2">
        <v>7</v>
      </c>
      <c r="E2067" s="5">
        <v>62.7</v>
      </c>
      <c r="F2067" s="5">
        <v>62.12</v>
      </c>
      <c r="G2067" s="5">
        <v>7.68</v>
      </c>
      <c r="H2067" s="2"/>
    </row>
    <row r="2068" spans="1:8">
      <c r="A2068" s="1">
        <f t="shared" si="39"/>
        <v>15458</v>
      </c>
      <c r="B2068" s="1">
        <v>6</v>
      </c>
      <c r="C2068" s="1">
        <v>9</v>
      </c>
      <c r="D2068" s="2">
        <v>8</v>
      </c>
      <c r="E2068" s="5">
        <v>0.52</v>
      </c>
      <c r="F2068" s="5">
        <v>-0.06</v>
      </c>
      <c r="G2068" s="5">
        <v>2.5099999999999998</v>
      </c>
      <c r="H2068" s="2"/>
    </row>
    <row r="2069" spans="1:8">
      <c r="A2069" s="1">
        <f t="shared" si="39"/>
        <v>15459</v>
      </c>
      <c r="B2069" s="1">
        <v>6</v>
      </c>
      <c r="C2069" s="1">
        <v>9</v>
      </c>
      <c r="D2069" s="2">
        <v>9</v>
      </c>
      <c r="E2069" s="5">
        <v>21.81</v>
      </c>
      <c r="F2069" s="5">
        <v>23.71</v>
      </c>
      <c r="G2069" s="5">
        <v>5.63</v>
      </c>
      <c r="H2069" s="2"/>
    </row>
    <row r="2070" spans="1:8">
      <c r="A2070" s="1">
        <f t="shared" si="39"/>
        <v>15460</v>
      </c>
      <c r="B2070" s="1">
        <v>6</v>
      </c>
      <c r="C2070" s="1">
        <v>9</v>
      </c>
      <c r="D2070" s="2">
        <v>10</v>
      </c>
      <c r="E2070" s="5">
        <v>14.89</v>
      </c>
      <c r="F2070" s="5">
        <v>21.57</v>
      </c>
      <c r="G2070" s="5">
        <v>5.24</v>
      </c>
      <c r="H2070" s="2"/>
    </row>
    <row r="2071" spans="1:8">
      <c r="A2071" s="1">
        <f t="shared" si="39"/>
        <v>15461</v>
      </c>
      <c r="B2071" s="1">
        <v>6</v>
      </c>
      <c r="C2071" s="1">
        <v>9</v>
      </c>
      <c r="D2071" s="2">
        <v>11</v>
      </c>
      <c r="E2071" s="5">
        <v>58.14</v>
      </c>
      <c r="F2071" s="5">
        <v>58.96</v>
      </c>
      <c r="G2071" s="5">
        <v>8.27</v>
      </c>
      <c r="H2071" s="2"/>
    </row>
    <row r="2072" spans="1:8">
      <c r="A2072" s="1">
        <f t="shared" si="39"/>
        <v>15462</v>
      </c>
      <c r="B2072" s="1">
        <v>6</v>
      </c>
      <c r="C2072" s="1">
        <v>9</v>
      </c>
      <c r="D2072" s="2">
        <v>12</v>
      </c>
      <c r="E2072" s="5">
        <v>45.56</v>
      </c>
      <c r="F2072" s="5">
        <v>36.24</v>
      </c>
      <c r="G2072" s="5">
        <v>7.8</v>
      </c>
      <c r="H2072" s="2"/>
    </row>
    <row r="2073" spans="1:8">
      <c r="A2073" s="1">
        <f t="shared" si="39"/>
        <v>15497</v>
      </c>
      <c r="B2073" s="1">
        <v>6</v>
      </c>
      <c r="C2073" s="1">
        <v>10</v>
      </c>
      <c r="D2073" s="2">
        <v>-3</v>
      </c>
      <c r="E2073" s="5">
        <v>34.9</v>
      </c>
      <c r="F2073" s="5">
        <v>25.34</v>
      </c>
      <c r="G2073" s="5">
        <v>5.3</v>
      </c>
      <c r="H2073" s="2"/>
    </row>
    <row r="2074" spans="1:8">
      <c r="A2074" s="1">
        <f t="shared" si="39"/>
        <v>15498</v>
      </c>
      <c r="B2074" s="1">
        <v>6</v>
      </c>
      <c r="C2074" s="1">
        <v>10</v>
      </c>
      <c r="D2074" s="2">
        <v>-2</v>
      </c>
      <c r="E2074" s="5">
        <v>16.71</v>
      </c>
      <c r="F2074" s="5">
        <v>18.55</v>
      </c>
      <c r="G2074" s="5">
        <v>4.2699999999999996</v>
      </c>
      <c r="H2074" s="2"/>
    </row>
    <row r="2075" spans="1:8">
      <c r="A2075" s="1">
        <f t="shared" si="39"/>
        <v>15499</v>
      </c>
      <c r="B2075" s="1">
        <v>6</v>
      </c>
      <c r="C2075" s="1">
        <v>10</v>
      </c>
      <c r="D2075" s="2">
        <v>-1</v>
      </c>
      <c r="E2075" s="5">
        <v>77.53</v>
      </c>
      <c r="F2075" s="5">
        <v>77.94</v>
      </c>
      <c r="G2075" s="5">
        <v>7.06</v>
      </c>
      <c r="H2075" s="2"/>
    </row>
    <row r="2076" spans="1:8">
      <c r="A2076" s="1">
        <f t="shared" si="39"/>
        <v>15500</v>
      </c>
      <c r="B2076" s="1">
        <v>6</v>
      </c>
      <c r="C2076" s="1">
        <v>10</v>
      </c>
      <c r="D2076" s="2">
        <v>0</v>
      </c>
      <c r="E2076" s="5">
        <v>20.82</v>
      </c>
      <c r="F2076" s="5">
        <v>18.73</v>
      </c>
      <c r="G2076" s="5">
        <v>5</v>
      </c>
      <c r="H2076" s="2"/>
    </row>
    <row r="2077" spans="1:8">
      <c r="A2077" s="1">
        <f t="shared" si="39"/>
        <v>15501</v>
      </c>
      <c r="B2077" s="1">
        <v>6</v>
      </c>
      <c r="C2077" s="1">
        <v>10</v>
      </c>
      <c r="D2077" s="2">
        <v>1</v>
      </c>
      <c r="E2077" s="5">
        <v>95.29</v>
      </c>
      <c r="F2077" s="5">
        <v>90.62</v>
      </c>
      <c r="G2077" s="5">
        <v>8.2200000000000006</v>
      </c>
      <c r="H2077" s="2"/>
    </row>
    <row r="2078" spans="1:8">
      <c r="A2078" s="1">
        <f t="shared" si="39"/>
        <v>15502</v>
      </c>
      <c r="B2078" s="1">
        <v>6</v>
      </c>
      <c r="C2078" s="1">
        <v>10</v>
      </c>
      <c r="D2078" s="2">
        <v>2</v>
      </c>
      <c r="E2078" s="5">
        <v>52.22</v>
      </c>
      <c r="F2078" s="5">
        <v>47.55</v>
      </c>
      <c r="G2078" s="5">
        <v>6.15</v>
      </c>
      <c r="H2078" s="2"/>
    </row>
    <row r="2079" spans="1:8">
      <c r="A2079" s="1">
        <f t="shared" si="39"/>
        <v>15503</v>
      </c>
      <c r="B2079" s="1">
        <v>6</v>
      </c>
      <c r="C2079" s="1">
        <v>10</v>
      </c>
      <c r="D2079" s="2">
        <v>3</v>
      </c>
      <c r="E2079" s="5">
        <v>128.25</v>
      </c>
      <c r="F2079" s="5">
        <v>130.83000000000001</v>
      </c>
      <c r="G2079" s="5">
        <v>10.9</v>
      </c>
      <c r="H2079" s="2"/>
    </row>
    <row r="2080" spans="1:8">
      <c r="A2080" s="1">
        <f t="shared" si="39"/>
        <v>15504</v>
      </c>
      <c r="B2080" s="1">
        <v>6</v>
      </c>
      <c r="C2080" s="1">
        <v>10</v>
      </c>
      <c r="D2080" s="2">
        <v>4</v>
      </c>
      <c r="E2080" s="5">
        <v>190.31</v>
      </c>
      <c r="F2080" s="5">
        <v>200.15</v>
      </c>
      <c r="G2080" s="5">
        <v>12.32</v>
      </c>
      <c r="H2080" s="2"/>
    </row>
    <row r="2081" spans="1:8">
      <c r="A2081" s="1">
        <f t="shared" si="39"/>
        <v>15505</v>
      </c>
      <c r="B2081" s="1">
        <v>6</v>
      </c>
      <c r="C2081" s="1">
        <v>10</v>
      </c>
      <c r="D2081" s="2">
        <v>5</v>
      </c>
      <c r="E2081" s="5">
        <v>11.85</v>
      </c>
      <c r="F2081" s="5">
        <v>15.05</v>
      </c>
      <c r="G2081" s="5">
        <v>4.4800000000000004</v>
      </c>
      <c r="H2081" s="2"/>
    </row>
    <row r="2082" spans="1:8">
      <c r="A2082" s="1">
        <f t="shared" si="39"/>
        <v>15506</v>
      </c>
      <c r="B2082" s="1">
        <v>6</v>
      </c>
      <c r="C2082" s="1">
        <v>10</v>
      </c>
      <c r="D2082" s="2">
        <v>6</v>
      </c>
      <c r="E2082" s="5">
        <v>85.34</v>
      </c>
      <c r="F2082" s="5">
        <v>87.06</v>
      </c>
      <c r="G2082" s="5">
        <v>7.8</v>
      </c>
      <c r="H2082" s="2"/>
    </row>
    <row r="2083" spans="1:8">
      <c r="A2083" s="1">
        <f t="shared" si="39"/>
        <v>15507</v>
      </c>
      <c r="B2083" s="1">
        <v>6</v>
      </c>
      <c r="C2083" s="1">
        <v>10</v>
      </c>
      <c r="D2083" s="2">
        <v>7</v>
      </c>
      <c r="E2083" s="5">
        <v>222.73</v>
      </c>
      <c r="F2083" s="5">
        <v>241.71</v>
      </c>
      <c r="G2083" s="5">
        <v>12.71</v>
      </c>
      <c r="H2083" s="2"/>
    </row>
    <row r="2084" spans="1:8">
      <c r="A2084" s="1">
        <f t="shared" si="39"/>
        <v>15508</v>
      </c>
      <c r="B2084" s="1">
        <v>6</v>
      </c>
      <c r="C2084" s="1">
        <v>10</v>
      </c>
      <c r="D2084" s="2">
        <v>8</v>
      </c>
      <c r="E2084" s="5">
        <v>13.79</v>
      </c>
      <c r="F2084" s="5">
        <v>9.2100000000000009</v>
      </c>
      <c r="G2084" s="5">
        <v>4.6399999999999997</v>
      </c>
      <c r="H2084" s="2"/>
    </row>
    <row r="2085" spans="1:8">
      <c r="A2085" s="1">
        <f t="shared" si="39"/>
        <v>15509</v>
      </c>
      <c r="B2085" s="1">
        <v>6</v>
      </c>
      <c r="C2085" s="1">
        <v>10</v>
      </c>
      <c r="D2085" s="2">
        <v>9</v>
      </c>
      <c r="E2085" s="5">
        <v>51.7</v>
      </c>
      <c r="F2085" s="5">
        <v>56.12</v>
      </c>
      <c r="G2085" s="5">
        <v>7.88</v>
      </c>
      <c r="H2085" s="2"/>
    </row>
    <row r="2086" spans="1:8">
      <c r="A2086" s="1">
        <f t="shared" si="39"/>
        <v>15510</v>
      </c>
      <c r="B2086" s="1">
        <v>6</v>
      </c>
      <c r="C2086" s="1">
        <v>10</v>
      </c>
      <c r="D2086" s="2">
        <v>10</v>
      </c>
      <c r="E2086" s="5">
        <v>49.14</v>
      </c>
      <c r="F2086" s="5">
        <v>52.11</v>
      </c>
      <c r="G2086" s="5">
        <v>8.65</v>
      </c>
      <c r="H2086" s="2"/>
    </row>
    <row r="2087" spans="1:8">
      <c r="A2087" s="1">
        <f t="shared" si="39"/>
        <v>15511</v>
      </c>
      <c r="B2087" s="1">
        <v>6</v>
      </c>
      <c r="C2087" s="1">
        <v>10</v>
      </c>
      <c r="D2087" s="2">
        <v>11</v>
      </c>
      <c r="E2087" s="5">
        <v>7.81</v>
      </c>
      <c r="F2087" s="5">
        <v>6.43</v>
      </c>
      <c r="G2087" s="5">
        <v>4.5599999999999996</v>
      </c>
      <c r="H2087" s="2"/>
    </row>
    <row r="2088" spans="1:8">
      <c r="A2088" s="1">
        <f t="shared" si="39"/>
        <v>15550</v>
      </c>
      <c r="B2088" s="1">
        <v>6</v>
      </c>
      <c r="C2088" s="1">
        <v>11</v>
      </c>
      <c r="D2088" s="2">
        <v>0</v>
      </c>
      <c r="E2088" s="5">
        <v>237.4</v>
      </c>
      <c r="F2088" s="5">
        <v>239.81</v>
      </c>
      <c r="G2088" s="5">
        <v>12.8</v>
      </c>
      <c r="H2088" s="2"/>
    </row>
    <row r="2089" spans="1:8">
      <c r="A2089" s="1">
        <f t="shared" si="39"/>
        <v>15551</v>
      </c>
      <c r="B2089" s="1">
        <v>6</v>
      </c>
      <c r="C2089" s="1">
        <v>11</v>
      </c>
      <c r="D2089" s="2">
        <v>1</v>
      </c>
      <c r="E2089" s="5">
        <v>44.15</v>
      </c>
      <c r="F2089" s="5">
        <v>37.25</v>
      </c>
      <c r="G2089" s="5">
        <v>5.73</v>
      </c>
      <c r="H2089" s="2"/>
    </row>
    <row r="2090" spans="1:8">
      <c r="A2090" s="1">
        <f t="shared" si="39"/>
        <v>15552</v>
      </c>
      <c r="B2090" s="1">
        <v>6</v>
      </c>
      <c r="C2090" s="1">
        <v>11</v>
      </c>
      <c r="D2090" s="2">
        <v>2</v>
      </c>
      <c r="E2090" s="5">
        <v>177.99</v>
      </c>
      <c r="F2090" s="5">
        <v>185.18</v>
      </c>
      <c r="G2090" s="5">
        <v>11.65</v>
      </c>
      <c r="H2090" s="2"/>
    </row>
    <row r="2091" spans="1:8">
      <c r="A2091" s="1">
        <f t="shared" si="39"/>
        <v>15553</v>
      </c>
      <c r="B2091" s="1">
        <v>6</v>
      </c>
      <c r="C2091" s="1">
        <v>11</v>
      </c>
      <c r="D2091" s="2">
        <v>3</v>
      </c>
      <c r="E2091" s="5">
        <v>16.07</v>
      </c>
      <c r="F2091" s="5">
        <v>17.260000000000002</v>
      </c>
      <c r="G2091" s="5">
        <v>4.96</v>
      </c>
      <c r="H2091" s="2"/>
    </row>
    <row r="2092" spans="1:8">
      <c r="A2092" s="1">
        <f t="shared" si="39"/>
        <v>15554</v>
      </c>
      <c r="B2092" s="1">
        <v>6</v>
      </c>
      <c r="C2092" s="1">
        <v>11</v>
      </c>
      <c r="D2092" s="2">
        <v>4</v>
      </c>
      <c r="E2092" s="5">
        <v>90.26</v>
      </c>
      <c r="F2092" s="5">
        <v>96.38</v>
      </c>
      <c r="G2092" s="5">
        <v>8.8800000000000008</v>
      </c>
      <c r="H2092" s="2"/>
    </row>
    <row r="2093" spans="1:8">
      <c r="A2093" s="1">
        <f t="shared" si="39"/>
        <v>15555</v>
      </c>
      <c r="B2093" s="1">
        <v>6</v>
      </c>
      <c r="C2093" s="1">
        <v>11</v>
      </c>
      <c r="D2093" s="2">
        <v>5</v>
      </c>
      <c r="E2093" s="5">
        <v>16.52</v>
      </c>
      <c r="F2093" s="5">
        <v>12.66</v>
      </c>
      <c r="G2093" s="5">
        <v>4.1500000000000004</v>
      </c>
      <c r="H2093" s="2"/>
    </row>
    <row r="2094" spans="1:8">
      <c r="A2094" s="1">
        <f t="shared" si="39"/>
        <v>15556</v>
      </c>
      <c r="B2094" s="1">
        <v>6</v>
      </c>
      <c r="C2094" s="1">
        <v>11</v>
      </c>
      <c r="D2094" s="2">
        <v>6</v>
      </c>
      <c r="E2094" s="5">
        <v>0.45</v>
      </c>
      <c r="F2094" s="5">
        <v>1.97</v>
      </c>
      <c r="G2094" s="5">
        <v>1.67</v>
      </c>
      <c r="H2094" s="2"/>
    </row>
    <row r="2095" spans="1:8">
      <c r="A2095" s="1">
        <f t="shared" si="39"/>
        <v>15557</v>
      </c>
      <c r="B2095" s="1">
        <v>6</v>
      </c>
      <c r="C2095" s="1">
        <v>11</v>
      </c>
      <c r="D2095" s="2">
        <v>7</v>
      </c>
      <c r="E2095" s="5">
        <v>31.85</v>
      </c>
      <c r="F2095" s="5">
        <v>15.59</v>
      </c>
      <c r="G2095" s="5">
        <v>4.91</v>
      </c>
      <c r="H2095" s="2"/>
    </row>
    <row r="2096" spans="1:8">
      <c r="A2096" s="1">
        <f t="shared" si="39"/>
        <v>15558</v>
      </c>
      <c r="B2096" s="1">
        <v>6</v>
      </c>
      <c r="C2096" s="1">
        <v>11</v>
      </c>
      <c r="D2096" s="2">
        <v>8</v>
      </c>
      <c r="E2096" s="5">
        <v>36.39</v>
      </c>
      <c r="F2096" s="5">
        <v>33.979999999999997</v>
      </c>
      <c r="G2096" s="5">
        <v>7</v>
      </c>
      <c r="H2096" s="2"/>
    </row>
    <row r="2097" spans="1:8">
      <c r="A2097" s="1">
        <f t="shared" si="39"/>
        <v>15559</v>
      </c>
      <c r="B2097" s="1">
        <v>6</v>
      </c>
      <c r="C2097" s="1">
        <v>11</v>
      </c>
      <c r="D2097" s="2">
        <v>9</v>
      </c>
      <c r="E2097" s="5">
        <v>43.07</v>
      </c>
      <c r="F2097" s="5">
        <v>48.67</v>
      </c>
      <c r="G2097" s="5">
        <v>7.96</v>
      </c>
      <c r="H2097" s="2"/>
    </row>
    <row r="2098" spans="1:8">
      <c r="A2098" s="1">
        <f t="shared" si="39"/>
        <v>15560</v>
      </c>
      <c r="B2098" s="1">
        <v>6</v>
      </c>
      <c r="C2098" s="1">
        <v>11</v>
      </c>
      <c r="D2098" s="2">
        <v>10</v>
      </c>
      <c r="E2098" s="5">
        <v>23.57</v>
      </c>
      <c r="F2098" s="5">
        <v>20.52</v>
      </c>
      <c r="G2098" s="5">
        <v>5.65</v>
      </c>
      <c r="H2098" s="2"/>
    </row>
    <row r="2099" spans="1:8">
      <c r="A2099" s="1">
        <f t="shared" si="39"/>
        <v>15601</v>
      </c>
      <c r="B2099" s="1">
        <v>6</v>
      </c>
      <c r="C2099" s="1">
        <v>12</v>
      </c>
      <c r="D2099" s="2">
        <v>1</v>
      </c>
      <c r="E2099" s="5">
        <v>125.97</v>
      </c>
      <c r="F2099" s="5">
        <v>116.48</v>
      </c>
      <c r="G2099" s="5">
        <v>11.75</v>
      </c>
      <c r="H2099" s="2"/>
    </row>
    <row r="2100" spans="1:8">
      <c r="A2100" s="1">
        <f t="shared" si="39"/>
        <v>15602</v>
      </c>
      <c r="B2100" s="1">
        <v>6</v>
      </c>
      <c r="C2100" s="1">
        <v>12</v>
      </c>
      <c r="D2100" s="2">
        <v>2</v>
      </c>
      <c r="E2100" s="5">
        <v>27</v>
      </c>
      <c r="F2100" s="5">
        <v>22.01</v>
      </c>
      <c r="G2100" s="5">
        <v>5.88</v>
      </c>
      <c r="H2100" s="2"/>
    </row>
    <row r="2101" spans="1:8">
      <c r="A2101" s="1">
        <f t="shared" si="39"/>
        <v>15603</v>
      </c>
      <c r="B2101" s="1">
        <v>6</v>
      </c>
      <c r="C2101" s="1">
        <v>12</v>
      </c>
      <c r="D2101" s="2">
        <v>3</v>
      </c>
      <c r="E2101" s="5">
        <v>11.12</v>
      </c>
      <c r="F2101" s="5">
        <v>8.1199999999999992</v>
      </c>
      <c r="G2101" s="5">
        <v>3.08</v>
      </c>
      <c r="H2101" s="2"/>
    </row>
    <row r="2102" spans="1:8">
      <c r="A2102" s="1">
        <f t="shared" si="39"/>
        <v>15604</v>
      </c>
      <c r="B2102" s="1">
        <v>6</v>
      </c>
      <c r="C2102" s="1">
        <v>12</v>
      </c>
      <c r="D2102" s="2">
        <v>4</v>
      </c>
      <c r="E2102" s="5">
        <v>34.85</v>
      </c>
      <c r="F2102" s="5">
        <v>34.14</v>
      </c>
      <c r="G2102" s="5">
        <v>6.24</v>
      </c>
      <c r="H2102" s="2"/>
    </row>
    <row r="2103" spans="1:8">
      <c r="A2103" s="1">
        <f t="shared" si="39"/>
        <v>15605</v>
      </c>
      <c r="B2103" s="1">
        <v>6</v>
      </c>
      <c r="C2103" s="1">
        <v>12</v>
      </c>
      <c r="D2103" s="2">
        <v>5</v>
      </c>
      <c r="E2103" s="5">
        <v>41.05</v>
      </c>
      <c r="F2103" s="5">
        <v>31.56</v>
      </c>
      <c r="G2103" s="5">
        <v>5.81</v>
      </c>
      <c r="H2103" s="2"/>
    </row>
    <row r="2104" spans="1:8">
      <c r="A2104" s="1">
        <f t="shared" si="39"/>
        <v>15606</v>
      </c>
      <c r="B2104" s="1">
        <v>6</v>
      </c>
      <c r="C2104" s="1">
        <v>12</v>
      </c>
      <c r="D2104" s="2">
        <v>6</v>
      </c>
      <c r="E2104" s="5">
        <v>31.32</v>
      </c>
      <c r="F2104" s="5">
        <v>28.13</v>
      </c>
      <c r="G2104" s="5">
        <v>5.55</v>
      </c>
      <c r="H2104" s="2"/>
    </row>
    <row r="2105" spans="1:8">
      <c r="A2105" s="1">
        <f t="shared" ref="A2105:A2168" si="40">ABS(2500*B2105+50*C2105+D2105)</f>
        <v>15607</v>
      </c>
      <c r="B2105" s="1">
        <v>6</v>
      </c>
      <c r="C2105" s="1">
        <v>12</v>
      </c>
      <c r="D2105" s="2">
        <v>7</v>
      </c>
      <c r="E2105" s="5">
        <v>21.97</v>
      </c>
      <c r="F2105" s="5">
        <v>25.49</v>
      </c>
      <c r="G2105" s="5">
        <v>5.5</v>
      </c>
      <c r="H2105" s="2"/>
    </row>
    <row r="2106" spans="1:8">
      <c r="A2106" s="1">
        <f t="shared" si="40"/>
        <v>17196</v>
      </c>
      <c r="B2106" s="1">
        <v>7</v>
      </c>
      <c r="C2106" s="1">
        <v>-6</v>
      </c>
      <c r="D2106" s="2">
        <v>-4</v>
      </c>
      <c r="E2106" s="5">
        <v>79.86</v>
      </c>
      <c r="F2106" s="5">
        <v>71.650000000000006</v>
      </c>
      <c r="G2106" s="5">
        <v>9.91</v>
      </c>
      <c r="H2106" s="2"/>
    </row>
    <row r="2107" spans="1:8">
      <c r="A2107" s="1">
        <f t="shared" si="40"/>
        <v>17197</v>
      </c>
      <c r="B2107" s="1">
        <v>7</v>
      </c>
      <c r="C2107" s="1">
        <v>-6</v>
      </c>
      <c r="D2107" s="2">
        <v>-3</v>
      </c>
      <c r="E2107" s="5">
        <v>8.06</v>
      </c>
      <c r="F2107" s="5">
        <v>11.12</v>
      </c>
      <c r="G2107" s="5">
        <v>5.2</v>
      </c>
      <c r="H2107" s="2"/>
    </row>
    <row r="2108" spans="1:8">
      <c r="A2108" s="1">
        <f t="shared" si="40"/>
        <v>17198</v>
      </c>
      <c r="B2108" s="1">
        <v>7</v>
      </c>
      <c r="C2108" s="1">
        <v>-6</v>
      </c>
      <c r="D2108" s="2">
        <v>-2</v>
      </c>
      <c r="E2108" s="5">
        <v>74.94</v>
      </c>
      <c r="F2108" s="5">
        <v>67.84</v>
      </c>
      <c r="G2108" s="5">
        <v>8.3699999999999992</v>
      </c>
      <c r="H2108" s="2"/>
    </row>
    <row r="2109" spans="1:8">
      <c r="A2109" s="1">
        <f t="shared" si="40"/>
        <v>17199</v>
      </c>
      <c r="B2109" s="1">
        <v>7</v>
      </c>
      <c r="C2109" s="1">
        <v>-6</v>
      </c>
      <c r="D2109" s="2">
        <v>-1</v>
      </c>
      <c r="E2109" s="5">
        <v>12.35</v>
      </c>
      <c r="F2109" s="5">
        <v>18.55</v>
      </c>
      <c r="G2109" s="5">
        <v>6.33</v>
      </c>
      <c r="H2109" s="2"/>
    </row>
    <row r="2110" spans="1:8">
      <c r="A2110" s="1">
        <f t="shared" si="40"/>
        <v>17200</v>
      </c>
      <c r="B2110" s="1">
        <v>7</v>
      </c>
      <c r="C2110" s="1">
        <v>-6</v>
      </c>
      <c r="D2110" s="2">
        <v>0</v>
      </c>
      <c r="E2110" s="5">
        <v>6.1</v>
      </c>
      <c r="F2110" s="5">
        <v>9.9</v>
      </c>
      <c r="G2110" s="5">
        <v>5.96</v>
      </c>
      <c r="H2110" s="2"/>
    </row>
    <row r="2111" spans="1:8">
      <c r="A2111" s="1">
        <f t="shared" si="40"/>
        <v>17201</v>
      </c>
      <c r="B2111" s="1">
        <v>7</v>
      </c>
      <c r="C2111" s="1">
        <v>-6</v>
      </c>
      <c r="D2111" s="2">
        <v>1</v>
      </c>
      <c r="E2111" s="5">
        <v>105.23</v>
      </c>
      <c r="F2111" s="5">
        <v>112.24</v>
      </c>
      <c r="G2111" s="5">
        <v>11.01</v>
      </c>
      <c r="H2111" s="2"/>
    </row>
    <row r="2112" spans="1:8">
      <c r="A2112" s="1">
        <f t="shared" si="40"/>
        <v>17202</v>
      </c>
      <c r="B2112" s="1">
        <v>7</v>
      </c>
      <c r="C2112" s="1">
        <v>-6</v>
      </c>
      <c r="D2112" s="2">
        <v>2</v>
      </c>
      <c r="E2112" s="5">
        <v>58.28</v>
      </c>
      <c r="F2112" s="5">
        <v>68.63</v>
      </c>
      <c r="G2112" s="5">
        <v>10.02</v>
      </c>
      <c r="H2112" s="2"/>
    </row>
    <row r="2113" spans="1:8">
      <c r="A2113" s="1">
        <f t="shared" si="40"/>
        <v>17246</v>
      </c>
      <c r="B2113" s="1">
        <v>7</v>
      </c>
      <c r="C2113" s="1">
        <v>-5</v>
      </c>
      <c r="D2113" s="2">
        <v>-4</v>
      </c>
      <c r="E2113" s="5">
        <v>10.41</v>
      </c>
      <c r="F2113" s="5">
        <v>11.09</v>
      </c>
      <c r="G2113" s="5">
        <v>4.84</v>
      </c>
      <c r="H2113" s="2"/>
    </row>
    <row r="2114" spans="1:8">
      <c r="A2114" s="1">
        <f t="shared" si="40"/>
        <v>17247</v>
      </c>
      <c r="B2114" s="1">
        <v>7</v>
      </c>
      <c r="C2114" s="1">
        <v>-5</v>
      </c>
      <c r="D2114" s="2">
        <v>-3</v>
      </c>
      <c r="E2114" s="5">
        <v>247.79</v>
      </c>
      <c r="F2114" s="5">
        <v>237.3</v>
      </c>
      <c r="G2114" s="5">
        <v>13.09</v>
      </c>
      <c r="H2114" s="2"/>
    </row>
    <row r="2115" spans="1:8">
      <c r="A2115" s="1">
        <f t="shared" si="40"/>
        <v>17248</v>
      </c>
      <c r="B2115" s="1">
        <v>7</v>
      </c>
      <c r="C2115" s="1">
        <v>-5</v>
      </c>
      <c r="D2115" s="2">
        <v>-2</v>
      </c>
      <c r="E2115" s="5">
        <v>1.22</v>
      </c>
      <c r="F2115" s="5">
        <v>5.42</v>
      </c>
      <c r="G2115" s="5">
        <v>4.88</v>
      </c>
      <c r="H2115" s="2"/>
    </row>
    <row r="2116" spans="1:8">
      <c r="A2116" s="1">
        <f t="shared" si="40"/>
        <v>17249</v>
      </c>
      <c r="B2116" s="1">
        <v>7</v>
      </c>
      <c r="C2116" s="1">
        <v>-5</v>
      </c>
      <c r="D2116" s="2">
        <v>-1</v>
      </c>
      <c r="E2116" s="5">
        <v>182.2</v>
      </c>
      <c r="F2116" s="5">
        <v>169.97</v>
      </c>
      <c r="G2116" s="5">
        <v>12.03</v>
      </c>
      <c r="H2116" s="2"/>
    </row>
    <row r="2117" spans="1:8">
      <c r="A2117" s="1">
        <f t="shared" si="40"/>
        <v>17250</v>
      </c>
      <c r="B2117" s="1">
        <v>7</v>
      </c>
      <c r="C2117" s="1">
        <v>-5</v>
      </c>
      <c r="D2117" s="2">
        <v>0</v>
      </c>
      <c r="E2117" s="5">
        <v>4.1399999999999997</v>
      </c>
      <c r="F2117" s="5">
        <v>3.77</v>
      </c>
      <c r="G2117" s="5">
        <v>4.09</v>
      </c>
      <c r="H2117" s="2"/>
    </row>
    <row r="2118" spans="1:8">
      <c r="A2118" s="1">
        <f t="shared" si="40"/>
        <v>17251</v>
      </c>
      <c r="B2118" s="1">
        <v>7</v>
      </c>
      <c r="C2118" s="1">
        <v>-5</v>
      </c>
      <c r="D2118" s="2">
        <v>1</v>
      </c>
      <c r="E2118" s="5">
        <v>269.19</v>
      </c>
      <c r="F2118" s="5">
        <v>261.97000000000003</v>
      </c>
      <c r="G2118" s="5">
        <v>13.85</v>
      </c>
      <c r="H2118" s="2"/>
    </row>
    <row r="2119" spans="1:8">
      <c r="A2119" s="1">
        <f t="shared" si="40"/>
        <v>17252</v>
      </c>
      <c r="B2119" s="1">
        <v>7</v>
      </c>
      <c r="C2119" s="1">
        <v>-5</v>
      </c>
      <c r="D2119" s="2">
        <v>2</v>
      </c>
      <c r="E2119" s="5">
        <v>5.12</v>
      </c>
      <c r="F2119" s="5">
        <v>6.82</v>
      </c>
      <c r="G2119" s="5">
        <v>5.56</v>
      </c>
      <c r="H2119" s="2"/>
    </row>
    <row r="2120" spans="1:8">
      <c r="A2120" s="1">
        <f t="shared" si="40"/>
        <v>17253</v>
      </c>
      <c r="B2120" s="1">
        <v>7</v>
      </c>
      <c r="C2120" s="1">
        <v>-5</v>
      </c>
      <c r="D2120" s="2">
        <v>3</v>
      </c>
      <c r="E2120" s="5">
        <v>228.35</v>
      </c>
      <c r="F2120" s="5">
        <v>250.23</v>
      </c>
      <c r="G2120" s="5">
        <v>14.65</v>
      </c>
      <c r="H2120" s="2"/>
    </row>
    <row r="2121" spans="1:8">
      <c r="A2121" s="1">
        <f t="shared" si="40"/>
        <v>17254</v>
      </c>
      <c r="B2121" s="1">
        <v>7</v>
      </c>
      <c r="C2121" s="1">
        <v>-5</v>
      </c>
      <c r="D2121" s="2">
        <v>4</v>
      </c>
      <c r="E2121" s="5">
        <v>87.29</v>
      </c>
      <c r="F2121" s="5">
        <v>77.84</v>
      </c>
      <c r="G2121" s="5">
        <v>10.02</v>
      </c>
      <c r="H2121" s="2"/>
    </row>
    <row r="2122" spans="1:8">
      <c r="A2122" s="1">
        <f t="shared" si="40"/>
        <v>17255</v>
      </c>
      <c r="B2122" s="1">
        <v>7</v>
      </c>
      <c r="C2122" s="1">
        <v>-5</v>
      </c>
      <c r="D2122" s="2">
        <v>5</v>
      </c>
      <c r="E2122" s="5">
        <v>21.53</v>
      </c>
      <c r="F2122" s="5">
        <v>19.329999999999998</v>
      </c>
      <c r="G2122" s="5">
        <v>7</v>
      </c>
      <c r="H2122" s="2"/>
    </row>
    <row r="2123" spans="1:8">
      <c r="A2123" s="1">
        <f t="shared" si="40"/>
        <v>17256</v>
      </c>
      <c r="B2123" s="1">
        <v>7</v>
      </c>
      <c r="C2123" s="1">
        <v>-5</v>
      </c>
      <c r="D2123" s="2">
        <v>6</v>
      </c>
      <c r="E2123" s="5">
        <v>3.55</v>
      </c>
      <c r="F2123" s="5">
        <v>9.31</v>
      </c>
      <c r="G2123" s="5">
        <v>6.71</v>
      </c>
      <c r="H2123" s="2"/>
    </row>
    <row r="2124" spans="1:8">
      <c r="A2124" s="1">
        <f t="shared" si="40"/>
        <v>17295</v>
      </c>
      <c r="B2124" s="1">
        <v>7</v>
      </c>
      <c r="C2124" s="1">
        <v>-4</v>
      </c>
      <c r="D2124" s="2">
        <v>-5</v>
      </c>
      <c r="E2124" s="5">
        <v>135.28</v>
      </c>
      <c r="F2124" s="5">
        <v>133.94999999999999</v>
      </c>
      <c r="G2124" s="5">
        <v>10.33</v>
      </c>
      <c r="H2124" s="2"/>
    </row>
    <row r="2125" spans="1:8">
      <c r="A2125" s="1">
        <f t="shared" si="40"/>
        <v>17296</v>
      </c>
      <c r="B2125" s="1">
        <v>7</v>
      </c>
      <c r="C2125" s="1">
        <v>-4</v>
      </c>
      <c r="D2125" s="2">
        <v>-4</v>
      </c>
      <c r="E2125" s="5">
        <v>84.42</v>
      </c>
      <c r="F2125" s="5">
        <v>103.43</v>
      </c>
      <c r="G2125" s="5">
        <v>10.14</v>
      </c>
      <c r="H2125" s="2"/>
    </row>
    <row r="2126" spans="1:8">
      <c r="A2126" s="1">
        <f t="shared" si="40"/>
        <v>17297</v>
      </c>
      <c r="B2126" s="1">
        <v>7</v>
      </c>
      <c r="C2126" s="1">
        <v>-4</v>
      </c>
      <c r="D2126" s="2">
        <v>-3</v>
      </c>
      <c r="E2126" s="5">
        <v>159.85</v>
      </c>
      <c r="F2126" s="5">
        <v>144.26</v>
      </c>
      <c r="G2126" s="5">
        <v>10.38</v>
      </c>
      <c r="H2126" s="2"/>
    </row>
    <row r="2127" spans="1:8">
      <c r="A2127" s="1">
        <f t="shared" si="40"/>
        <v>17298</v>
      </c>
      <c r="B2127" s="1">
        <v>7</v>
      </c>
      <c r="C2127" s="1">
        <v>-4</v>
      </c>
      <c r="D2127" s="2">
        <v>-2</v>
      </c>
      <c r="E2127" s="5">
        <v>38.15</v>
      </c>
      <c r="F2127" s="5">
        <v>47.79</v>
      </c>
      <c r="G2127" s="5">
        <v>7.77</v>
      </c>
      <c r="H2127" s="2"/>
    </row>
    <row r="2128" spans="1:8">
      <c r="A2128" s="1">
        <f t="shared" si="40"/>
        <v>17299</v>
      </c>
      <c r="B2128" s="1">
        <v>7</v>
      </c>
      <c r="C2128" s="1">
        <v>-4</v>
      </c>
      <c r="D2128" s="2">
        <v>-1</v>
      </c>
      <c r="E2128" s="5">
        <v>247.81</v>
      </c>
      <c r="F2128" s="5">
        <v>247.72</v>
      </c>
      <c r="G2128" s="5">
        <v>14.06</v>
      </c>
      <c r="H2128" s="2"/>
    </row>
    <row r="2129" spans="1:13">
      <c r="A2129" s="1">
        <f t="shared" si="40"/>
        <v>17300</v>
      </c>
      <c r="B2129" s="1">
        <v>7</v>
      </c>
      <c r="C2129" s="1">
        <v>-4</v>
      </c>
      <c r="D2129" s="2">
        <v>0</v>
      </c>
      <c r="E2129" s="5">
        <v>57.34</v>
      </c>
      <c r="F2129" s="5">
        <v>62.83</v>
      </c>
      <c r="G2129" s="5">
        <v>8.69</v>
      </c>
      <c r="H2129" s="2"/>
    </row>
    <row r="2130" spans="1:13">
      <c r="A2130" s="1">
        <f t="shared" si="40"/>
        <v>17301</v>
      </c>
      <c r="B2130" s="1">
        <v>7</v>
      </c>
      <c r="C2130" s="1">
        <v>-4</v>
      </c>
      <c r="D2130" s="2">
        <v>1</v>
      </c>
      <c r="E2130" s="5">
        <v>47.13</v>
      </c>
      <c r="F2130" s="5">
        <v>56.36</v>
      </c>
      <c r="G2130" s="5">
        <v>7.88</v>
      </c>
      <c r="H2130" s="2"/>
    </row>
    <row r="2131" spans="1:13">
      <c r="A2131" s="1">
        <f t="shared" si="40"/>
        <v>17302</v>
      </c>
      <c r="B2131" s="1">
        <v>7</v>
      </c>
      <c r="C2131" s="1">
        <v>-4</v>
      </c>
      <c r="D2131" s="2">
        <v>2</v>
      </c>
      <c r="E2131" s="5">
        <v>80.83</v>
      </c>
      <c r="F2131" s="5">
        <v>77.23</v>
      </c>
      <c r="G2131" s="5">
        <v>7.77</v>
      </c>
      <c r="H2131" s="2"/>
    </row>
    <row r="2132" spans="1:13">
      <c r="A2132" s="1">
        <f t="shared" si="40"/>
        <v>17304</v>
      </c>
      <c r="B2132" s="1">
        <v>7</v>
      </c>
      <c r="C2132" s="1">
        <v>-4</v>
      </c>
      <c r="D2132" s="2">
        <v>4</v>
      </c>
      <c r="E2132" s="5">
        <v>125.38</v>
      </c>
      <c r="F2132" s="5">
        <v>128.9</v>
      </c>
      <c r="G2132" s="5">
        <v>11.25</v>
      </c>
      <c r="H2132" s="2"/>
    </row>
    <row r="2133" spans="1:13">
      <c r="A2133" s="1">
        <f t="shared" si="40"/>
        <v>17305</v>
      </c>
      <c r="B2133" s="1">
        <v>7</v>
      </c>
      <c r="C2133" s="1">
        <v>-4</v>
      </c>
      <c r="D2133" s="2">
        <v>5</v>
      </c>
      <c r="E2133" s="5">
        <v>52.47</v>
      </c>
      <c r="F2133" s="5">
        <v>52.49</v>
      </c>
      <c r="G2133" s="5">
        <v>7.75</v>
      </c>
      <c r="H2133" s="2"/>
    </row>
    <row r="2134" spans="1:13">
      <c r="A2134" s="1">
        <f t="shared" si="40"/>
        <v>17306</v>
      </c>
      <c r="B2134" s="1">
        <v>7</v>
      </c>
      <c r="C2134" s="1">
        <v>-4</v>
      </c>
      <c r="D2134" s="2">
        <v>6</v>
      </c>
      <c r="E2134" s="5">
        <v>104.44</v>
      </c>
      <c r="F2134" s="5">
        <v>102.54</v>
      </c>
      <c r="G2134" s="5">
        <v>10.54</v>
      </c>
      <c r="H2134" s="2"/>
    </row>
    <row r="2135" spans="1:13">
      <c r="A2135" s="1">
        <f t="shared" si="40"/>
        <v>17307</v>
      </c>
      <c r="B2135" s="1">
        <v>7</v>
      </c>
      <c r="C2135" s="1">
        <v>-4</v>
      </c>
      <c r="D2135" s="2">
        <v>7</v>
      </c>
      <c r="E2135" s="5">
        <v>99.97</v>
      </c>
      <c r="F2135" s="5">
        <v>90.62</v>
      </c>
      <c r="G2135" s="5">
        <v>9.2799999999999994</v>
      </c>
      <c r="H2135" s="2"/>
    </row>
    <row r="2136" spans="1:13">
      <c r="A2136" s="1">
        <f t="shared" si="40"/>
        <v>17344</v>
      </c>
      <c r="B2136" s="1">
        <v>7</v>
      </c>
      <c r="C2136" s="1">
        <v>-3</v>
      </c>
      <c r="D2136" s="2">
        <v>-6</v>
      </c>
      <c r="E2136" s="5">
        <v>57.4</v>
      </c>
      <c r="F2136" s="5">
        <v>57.54</v>
      </c>
      <c r="G2136" s="5">
        <v>7.74</v>
      </c>
      <c r="H2136" s="2"/>
      <c r="I2136" s="1"/>
      <c r="J2136" s="1"/>
      <c r="K2136" s="2"/>
      <c r="L2136" s="5"/>
      <c r="M2136" s="5"/>
    </row>
    <row r="2137" spans="1:13">
      <c r="A2137" s="1">
        <f t="shared" si="40"/>
        <v>17345</v>
      </c>
      <c r="B2137" s="1">
        <v>7</v>
      </c>
      <c r="C2137" s="1">
        <v>-3</v>
      </c>
      <c r="D2137" s="2">
        <v>-5</v>
      </c>
      <c r="E2137" s="5">
        <v>19.3</v>
      </c>
      <c r="F2137" s="5">
        <v>8.33</v>
      </c>
      <c r="G2137" s="5">
        <v>4.41</v>
      </c>
      <c r="H2137" s="2"/>
    </row>
    <row r="2138" spans="1:13">
      <c r="A2138" s="1">
        <f t="shared" si="40"/>
        <v>17346</v>
      </c>
      <c r="B2138" s="1">
        <v>7</v>
      </c>
      <c r="C2138" s="1">
        <v>-3</v>
      </c>
      <c r="D2138" s="2">
        <v>-4</v>
      </c>
      <c r="E2138" s="5">
        <v>359.71</v>
      </c>
      <c r="F2138" s="5">
        <v>369.98</v>
      </c>
      <c r="G2138" s="5">
        <v>16.11</v>
      </c>
      <c r="H2138" s="2"/>
    </row>
    <row r="2139" spans="1:13">
      <c r="A2139" s="1">
        <f t="shared" si="40"/>
        <v>17347</v>
      </c>
      <c r="B2139" s="1">
        <v>7</v>
      </c>
      <c r="C2139" s="1">
        <v>-3</v>
      </c>
      <c r="D2139" s="2">
        <v>-3</v>
      </c>
      <c r="E2139" s="5">
        <v>4.71</v>
      </c>
      <c r="F2139" s="5">
        <v>5.14</v>
      </c>
      <c r="G2139" s="5">
        <v>5.72</v>
      </c>
      <c r="H2139" s="2"/>
    </row>
    <row r="2140" spans="1:13">
      <c r="A2140" s="1">
        <f t="shared" si="40"/>
        <v>17348</v>
      </c>
      <c r="B2140" s="1">
        <v>7</v>
      </c>
      <c r="C2140" s="1">
        <v>-3</v>
      </c>
      <c r="D2140" s="2">
        <v>-2</v>
      </c>
      <c r="E2140" s="5">
        <v>536.04999999999995</v>
      </c>
      <c r="F2140" s="5">
        <v>508.89</v>
      </c>
      <c r="G2140" s="5">
        <v>17.89</v>
      </c>
      <c r="H2140" s="2"/>
    </row>
    <row r="2141" spans="1:13">
      <c r="A2141" s="1">
        <f t="shared" si="40"/>
        <v>17349</v>
      </c>
      <c r="B2141" s="1">
        <v>7</v>
      </c>
      <c r="C2141" s="1">
        <v>-3</v>
      </c>
      <c r="D2141" s="2">
        <v>-1</v>
      </c>
      <c r="E2141" s="5">
        <v>72.650000000000006</v>
      </c>
      <c r="F2141" s="5">
        <v>67.849999999999994</v>
      </c>
      <c r="G2141" s="5">
        <v>8.7100000000000009</v>
      </c>
      <c r="H2141" s="2"/>
    </row>
    <row r="2142" spans="1:13">
      <c r="A2142" s="1">
        <f t="shared" si="40"/>
        <v>17350</v>
      </c>
      <c r="B2142" s="1">
        <v>7</v>
      </c>
      <c r="C2142" s="1">
        <v>-3</v>
      </c>
      <c r="D2142" s="2">
        <v>0</v>
      </c>
      <c r="E2142" s="5">
        <v>377.4</v>
      </c>
      <c r="F2142" s="5">
        <v>391.21</v>
      </c>
      <c r="G2142" s="5">
        <v>15.15</v>
      </c>
      <c r="H2142" s="2"/>
    </row>
    <row r="2143" spans="1:13">
      <c r="A2143" s="1">
        <f t="shared" si="40"/>
        <v>17351</v>
      </c>
      <c r="B2143" s="1">
        <v>7</v>
      </c>
      <c r="C2143" s="1">
        <v>-3</v>
      </c>
      <c r="D2143" s="2">
        <v>1</v>
      </c>
      <c r="E2143" s="5">
        <v>66.36</v>
      </c>
      <c r="F2143" s="5">
        <v>60.86</v>
      </c>
      <c r="G2143" s="5">
        <v>6.84</v>
      </c>
      <c r="H2143" s="2"/>
    </row>
    <row r="2144" spans="1:13">
      <c r="A2144" s="1">
        <f t="shared" si="40"/>
        <v>17352</v>
      </c>
      <c r="B2144" s="1">
        <v>7</v>
      </c>
      <c r="C2144" s="1">
        <v>-3</v>
      </c>
      <c r="D2144" s="2">
        <v>2</v>
      </c>
      <c r="E2144" s="5">
        <v>64.400000000000006</v>
      </c>
      <c r="F2144" s="5">
        <v>74.599999999999994</v>
      </c>
      <c r="G2144" s="5">
        <v>7.46</v>
      </c>
      <c r="H2144" s="2"/>
    </row>
    <row r="2145" spans="1:13">
      <c r="A2145" s="1">
        <f t="shared" si="40"/>
        <v>17353</v>
      </c>
      <c r="B2145" s="1">
        <v>7</v>
      </c>
      <c r="C2145" s="1">
        <v>-3</v>
      </c>
      <c r="D2145" s="2">
        <v>3</v>
      </c>
      <c r="E2145" s="5">
        <v>5.34</v>
      </c>
      <c r="F2145" s="5">
        <v>2.44</v>
      </c>
      <c r="G2145" s="5">
        <v>1.91</v>
      </c>
      <c r="H2145" s="2"/>
    </row>
    <row r="2146" spans="1:13">
      <c r="A2146" s="1">
        <f t="shared" si="40"/>
        <v>17354</v>
      </c>
      <c r="B2146" s="1">
        <v>7</v>
      </c>
      <c r="C2146" s="1">
        <v>-3</v>
      </c>
      <c r="D2146" s="2">
        <v>4</v>
      </c>
      <c r="E2146" s="5">
        <v>15.48</v>
      </c>
      <c r="F2146" s="5">
        <v>19.88</v>
      </c>
      <c r="G2146" s="5">
        <v>3.23</v>
      </c>
      <c r="H2146" s="2"/>
    </row>
    <row r="2147" spans="1:13">
      <c r="A2147" s="1">
        <f t="shared" si="40"/>
        <v>17355</v>
      </c>
      <c r="B2147" s="1">
        <v>7</v>
      </c>
      <c r="C2147" s="1">
        <v>-3</v>
      </c>
      <c r="D2147" s="2">
        <v>5</v>
      </c>
      <c r="E2147" s="5">
        <v>5.53</v>
      </c>
      <c r="F2147" s="5">
        <v>8.0299999999999994</v>
      </c>
      <c r="G2147" s="5">
        <v>2.56</v>
      </c>
      <c r="H2147" s="2"/>
    </row>
    <row r="2148" spans="1:13">
      <c r="A2148" s="1">
        <f t="shared" si="40"/>
        <v>17356</v>
      </c>
      <c r="B2148" s="1">
        <v>7</v>
      </c>
      <c r="C2148" s="1">
        <v>-3</v>
      </c>
      <c r="D2148" s="2">
        <v>6</v>
      </c>
      <c r="E2148" s="5">
        <v>60.33</v>
      </c>
      <c r="F2148" s="5">
        <v>58.77</v>
      </c>
      <c r="G2148" s="5">
        <v>5.14</v>
      </c>
      <c r="H2148" s="2"/>
    </row>
    <row r="2149" spans="1:13">
      <c r="A2149" s="1">
        <f t="shared" si="40"/>
        <v>17357</v>
      </c>
      <c r="B2149" s="1">
        <v>7</v>
      </c>
      <c r="C2149" s="1">
        <v>-3</v>
      </c>
      <c r="D2149" s="2">
        <v>7</v>
      </c>
      <c r="E2149" s="5">
        <v>37.28</v>
      </c>
      <c r="F2149" s="5">
        <v>26.98</v>
      </c>
      <c r="G2149" s="5">
        <v>6.53</v>
      </c>
      <c r="H2149" s="2"/>
      <c r="I2149" s="1"/>
      <c r="J2149" s="1"/>
      <c r="K2149" s="2"/>
      <c r="L2149" s="5"/>
      <c r="M2149" s="5"/>
    </row>
    <row r="2150" spans="1:13">
      <c r="A2150" s="1">
        <f t="shared" si="40"/>
        <v>17358</v>
      </c>
      <c r="B2150" s="1">
        <v>7</v>
      </c>
      <c r="C2150" s="1">
        <v>-3</v>
      </c>
      <c r="D2150" s="2">
        <v>8</v>
      </c>
      <c r="E2150" s="5">
        <v>23.41</v>
      </c>
      <c r="F2150" s="5">
        <v>18.5</v>
      </c>
      <c r="G2150" s="5">
        <v>3.75</v>
      </c>
      <c r="H2150" s="2"/>
      <c r="I2150" s="1"/>
      <c r="J2150" s="1"/>
      <c r="K2150" s="2"/>
      <c r="L2150" s="5"/>
      <c r="M2150" s="5"/>
    </row>
    <row r="2151" spans="1:13">
      <c r="A2151" s="1">
        <f t="shared" si="40"/>
        <v>17392</v>
      </c>
      <c r="B2151" s="1">
        <v>7</v>
      </c>
      <c r="C2151" s="1">
        <v>-2</v>
      </c>
      <c r="D2151" s="2">
        <v>-8</v>
      </c>
      <c r="E2151" s="5">
        <v>189.64</v>
      </c>
      <c r="F2151" s="5">
        <v>177.61</v>
      </c>
      <c r="G2151" s="5">
        <v>12.52</v>
      </c>
      <c r="H2151" s="2"/>
      <c r="I2151" s="1"/>
      <c r="J2151" s="1"/>
      <c r="K2151" s="2"/>
      <c r="L2151" s="5"/>
      <c r="M2151" s="5"/>
    </row>
    <row r="2152" spans="1:13">
      <c r="A2152" s="1">
        <f t="shared" si="40"/>
        <v>17393</v>
      </c>
      <c r="B2152" s="1">
        <v>7</v>
      </c>
      <c r="C2152" s="1">
        <v>-2</v>
      </c>
      <c r="D2152" s="2">
        <v>-7</v>
      </c>
      <c r="E2152" s="5">
        <v>31.59</v>
      </c>
      <c r="F2152" s="5">
        <v>32.11</v>
      </c>
      <c r="G2152" s="5">
        <v>6.34</v>
      </c>
      <c r="H2152" s="2"/>
      <c r="I2152" s="1"/>
      <c r="J2152" s="1"/>
      <c r="K2152" s="2"/>
      <c r="L2152" s="5"/>
      <c r="M2152" s="5"/>
    </row>
    <row r="2153" spans="1:13">
      <c r="A2153" s="1">
        <f t="shared" si="40"/>
        <v>17394</v>
      </c>
      <c r="B2153" s="1">
        <v>7</v>
      </c>
      <c r="C2153" s="1">
        <v>-2</v>
      </c>
      <c r="D2153" s="2">
        <v>-6</v>
      </c>
      <c r="E2153" s="5">
        <v>120.8</v>
      </c>
      <c r="F2153" s="5">
        <v>116.78</v>
      </c>
      <c r="G2153" s="5">
        <v>9.5</v>
      </c>
      <c r="H2153" s="2"/>
      <c r="I2153" s="1"/>
      <c r="J2153" s="1"/>
      <c r="K2153" s="2"/>
      <c r="L2153" s="5"/>
      <c r="M2153" s="5"/>
    </row>
    <row r="2154" spans="1:13">
      <c r="A2154" s="1">
        <f t="shared" si="40"/>
        <v>17395</v>
      </c>
      <c r="B2154" s="1">
        <v>7</v>
      </c>
      <c r="C2154" s="1">
        <v>-2</v>
      </c>
      <c r="D2154" s="2">
        <v>-5</v>
      </c>
      <c r="E2154" s="5">
        <v>101.46</v>
      </c>
      <c r="F2154" s="5">
        <v>98.48</v>
      </c>
      <c r="G2154" s="5">
        <v>8.85</v>
      </c>
      <c r="H2154" s="2"/>
      <c r="I2154" s="1"/>
      <c r="J2154" s="1"/>
      <c r="K2154" s="2"/>
      <c r="L2154" s="5"/>
      <c r="M2154" s="5"/>
    </row>
    <row r="2155" spans="1:13">
      <c r="A2155" s="1">
        <f t="shared" si="40"/>
        <v>17396</v>
      </c>
      <c r="B2155" s="1">
        <v>7</v>
      </c>
      <c r="C2155" s="1">
        <v>-2</v>
      </c>
      <c r="D2155" s="2">
        <v>-4</v>
      </c>
      <c r="E2155" s="5">
        <v>225.42</v>
      </c>
      <c r="F2155" s="5">
        <v>207.73</v>
      </c>
      <c r="G2155" s="5">
        <v>12.57</v>
      </c>
      <c r="H2155" s="2"/>
    </row>
    <row r="2156" spans="1:13">
      <c r="A2156" s="1">
        <f t="shared" si="40"/>
        <v>17397</v>
      </c>
      <c r="B2156" s="1">
        <v>7</v>
      </c>
      <c r="C2156" s="1">
        <v>-2</v>
      </c>
      <c r="D2156" s="2">
        <v>-3</v>
      </c>
      <c r="E2156" s="5">
        <v>86.43</v>
      </c>
      <c r="F2156" s="5">
        <v>80.66</v>
      </c>
      <c r="G2156" s="5">
        <v>8.82</v>
      </c>
      <c r="H2156" s="2"/>
    </row>
    <row r="2157" spans="1:13">
      <c r="A2157" s="1">
        <f t="shared" si="40"/>
        <v>17398</v>
      </c>
      <c r="B2157" s="1">
        <v>7</v>
      </c>
      <c r="C2157" s="1">
        <v>-2</v>
      </c>
      <c r="D2157" s="2">
        <v>-2</v>
      </c>
      <c r="E2157" s="5">
        <v>277.64999999999998</v>
      </c>
      <c r="F2157" s="5">
        <v>277.95</v>
      </c>
      <c r="G2157" s="5">
        <v>13.22</v>
      </c>
      <c r="H2157" s="2"/>
    </row>
    <row r="2158" spans="1:13">
      <c r="A2158" s="1">
        <f t="shared" si="40"/>
        <v>17399</v>
      </c>
      <c r="B2158" s="1">
        <v>7</v>
      </c>
      <c r="C2158" s="1">
        <v>-2</v>
      </c>
      <c r="D2158" s="2">
        <v>-1</v>
      </c>
      <c r="E2158" s="5">
        <v>503.31</v>
      </c>
      <c r="F2158" s="5">
        <v>535.61</v>
      </c>
      <c r="G2158" s="5">
        <v>17.34</v>
      </c>
      <c r="H2158" s="2"/>
    </row>
    <row r="2159" spans="1:13">
      <c r="A2159" s="1">
        <f t="shared" si="40"/>
        <v>17400</v>
      </c>
      <c r="B2159" s="1">
        <v>7</v>
      </c>
      <c r="C2159" s="1">
        <v>-2</v>
      </c>
      <c r="D2159" s="2">
        <v>0</v>
      </c>
      <c r="E2159" s="5">
        <v>52.18</v>
      </c>
      <c r="F2159" s="5">
        <v>60.64</v>
      </c>
      <c r="G2159" s="5">
        <v>6.73</v>
      </c>
      <c r="H2159" s="2"/>
    </row>
    <row r="2160" spans="1:13">
      <c r="A2160" s="1">
        <f t="shared" si="40"/>
        <v>17401</v>
      </c>
      <c r="B2160" s="1">
        <v>7</v>
      </c>
      <c r="C2160" s="1">
        <v>-2</v>
      </c>
      <c r="D2160" s="2">
        <v>1</v>
      </c>
      <c r="E2160" s="5">
        <v>9.7200000000000006</v>
      </c>
      <c r="F2160" s="5">
        <v>11.95</v>
      </c>
      <c r="G2160" s="5">
        <v>2.54</v>
      </c>
      <c r="H2160" s="2"/>
    </row>
    <row r="2161" spans="1:13">
      <c r="A2161" s="1">
        <f t="shared" si="40"/>
        <v>17402</v>
      </c>
      <c r="B2161" s="1">
        <v>7</v>
      </c>
      <c r="C2161" s="1">
        <v>-2</v>
      </c>
      <c r="D2161" s="2">
        <v>2</v>
      </c>
      <c r="E2161" s="5">
        <v>286.5</v>
      </c>
      <c r="F2161" s="5">
        <v>309.73</v>
      </c>
      <c r="G2161" s="5">
        <v>8.34</v>
      </c>
      <c r="H2161" s="2"/>
    </row>
    <row r="2162" spans="1:13">
      <c r="A2162" s="1">
        <f t="shared" si="40"/>
        <v>17403</v>
      </c>
      <c r="B2162" s="1">
        <v>7</v>
      </c>
      <c r="C2162" s="1">
        <v>-2</v>
      </c>
      <c r="D2162" s="2">
        <v>3</v>
      </c>
      <c r="E2162" s="5">
        <v>26.23</v>
      </c>
      <c r="F2162" s="5">
        <v>20.76</v>
      </c>
      <c r="G2162" s="5">
        <v>3.76</v>
      </c>
      <c r="H2162" s="2"/>
    </row>
    <row r="2163" spans="1:13">
      <c r="A2163" s="1">
        <f t="shared" si="40"/>
        <v>17404</v>
      </c>
      <c r="B2163" s="1">
        <v>7</v>
      </c>
      <c r="C2163" s="1">
        <v>-2</v>
      </c>
      <c r="D2163" s="2">
        <v>4</v>
      </c>
      <c r="E2163" s="5">
        <v>4.1500000000000004</v>
      </c>
      <c r="F2163" s="5">
        <v>3.95</v>
      </c>
      <c r="G2163" s="5">
        <v>2.35</v>
      </c>
      <c r="H2163" s="2"/>
    </row>
    <row r="2164" spans="1:13">
      <c r="A2164" s="1">
        <f t="shared" si="40"/>
        <v>17405</v>
      </c>
      <c r="B2164" s="1">
        <v>7</v>
      </c>
      <c r="C2164" s="1">
        <v>-2</v>
      </c>
      <c r="D2164" s="2">
        <v>5</v>
      </c>
      <c r="E2164" s="5">
        <v>364.8</v>
      </c>
      <c r="F2164" s="5">
        <v>363.08</v>
      </c>
      <c r="G2164" s="5">
        <v>14.54</v>
      </c>
      <c r="H2164" s="2"/>
    </row>
    <row r="2165" spans="1:13">
      <c r="A2165" s="1">
        <f t="shared" si="40"/>
        <v>17406</v>
      </c>
      <c r="B2165" s="1">
        <v>7</v>
      </c>
      <c r="C2165" s="1">
        <v>-2</v>
      </c>
      <c r="D2165" s="2">
        <v>6</v>
      </c>
      <c r="E2165" s="5">
        <v>117.54</v>
      </c>
      <c r="F2165" s="5">
        <v>111.58</v>
      </c>
      <c r="G2165" s="5">
        <v>6.69</v>
      </c>
      <c r="H2165" s="2"/>
    </row>
    <row r="2166" spans="1:13">
      <c r="A2166" s="1">
        <f t="shared" si="40"/>
        <v>17407</v>
      </c>
      <c r="B2166" s="1">
        <v>7</v>
      </c>
      <c r="C2166" s="1">
        <v>-2</v>
      </c>
      <c r="D2166" s="2">
        <v>7</v>
      </c>
      <c r="E2166" s="5">
        <v>178.67</v>
      </c>
      <c r="F2166" s="5">
        <v>183.72</v>
      </c>
      <c r="G2166" s="5">
        <v>8.16</v>
      </c>
      <c r="H2166" s="2"/>
    </row>
    <row r="2167" spans="1:13">
      <c r="A2167" s="1">
        <f t="shared" si="40"/>
        <v>17408</v>
      </c>
      <c r="B2167" s="1">
        <v>7</v>
      </c>
      <c r="C2167" s="1">
        <v>-2</v>
      </c>
      <c r="D2167" s="2">
        <v>8</v>
      </c>
      <c r="E2167" s="5">
        <v>43.86</v>
      </c>
      <c r="F2167" s="5">
        <v>30.55</v>
      </c>
      <c r="G2167" s="5">
        <v>4.3099999999999996</v>
      </c>
      <c r="H2167" s="2"/>
    </row>
    <row r="2168" spans="1:13">
      <c r="A2168" s="1">
        <f t="shared" si="40"/>
        <v>17409</v>
      </c>
      <c r="B2168" s="1">
        <v>7</v>
      </c>
      <c r="C2168" s="1">
        <v>-2</v>
      </c>
      <c r="D2168" s="2">
        <v>9</v>
      </c>
      <c r="E2168" s="5">
        <v>49.05</v>
      </c>
      <c r="F2168" s="5">
        <v>57.86</v>
      </c>
      <c r="G2168" s="5">
        <v>5.53</v>
      </c>
      <c r="H2168" s="2"/>
    </row>
    <row r="2169" spans="1:13">
      <c r="A2169" s="1">
        <f t="shared" ref="A2169:A2232" si="41">ABS(2500*B2169+50*C2169+D2169)</f>
        <v>17442</v>
      </c>
      <c r="B2169" s="1">
        <v>7</v>
      </c>
      <c r="C2169" s="1">
        <v>-1</v>
      </c>
      <c r="D2169" s="2">
        <v>-8</v>
      </c>
      <c r="E2169" s="5">
        <v>3.32</v>
      </c>
      <c r="F2169" s="5">
        <v>9.44</v>
      </c>
      <c r="G2169" s="5">
        <v>4.74</v>
      </c>
      <c r="H2169" s="2"/>
      <c r="I2169" s="1"/>
      <c r="J2169" s="1"/>
      <c r="K2169" s="2"/>
      <c r="L2169" s="5"/>
      <c r="M2169" s="5"/>
    </row>
    <row r="2170" spans="1:13">
      <c r="A2170" s="1">
        <f t="shared" si="41"/>
        <v>17443</v>
      </c>
      <c r="B2170" s="1">
        <v>7</v>
      </c>
      <c r="C2170" s="1">
        <v>-1</v>
      </c>
      <c r="D2170" s="2">
        <v>-7</v>
      </c>
      <c r="E2170" s="5">
        <v>287.19</v>
      </c>
      <c r="F2170" s="5">
        <v>278.23</v>
      </c>
      <c r="G2170" s="5">
        <v>13.98</v>
      </c>
      <c r="H2170" s="2"/>
      <c r="I2170" s="1"/>
      <c r="J2170" s="1"/>
      <c r="K2170" s="2"/>
      <c r="L2170" s="5"/>
      <c r="M2170" s="5"/>
    </row>
    <row r="2171" spans="1:13">
      <c r="A2171" s="1">
        <f t="shared" si="41"/>
        <v>17444</v>
      </c>
      <c r="B2171" s="1">
        <v>7</v>
      </c>
      <c r="C2171" s="1">
        <v>-1</v>
      </c>
      <c r="D2171" s="2">
        <v>-6</v>
      </c>
      <c r="E2171" s="5">
        <v>7.48</v>
      </c>
      <c r="F2171" s="5">
        <v>-0.81</v>
      </c>
      <c r="G2171" s="5">
        <v>3.45</v>
      </c>
      <c r="H2171" s="2"/>
      <c r="I2171" s="1"/>
      <c r="J2171" s="1"/>
      <c r="K2171" s="2"/>
      <c r="L2171" s="5"/>
      <c r="M2171" s="5"/>
    </row>
    <row r="2172" spans="1:13">
      <c r="A2172" s="1">
        <f t="shared" si="41"/>
        <v>17445</v>
      </c>
      <c r="B2172" s="1">
        <v>7</v>
      </c>
      <c r="C2172" s="1">
        <v>-1</v>
      </c>
      <c r="D2172" s="2">
        <v>-5</v>
      </c>
      <c r="E2172" s="5">
        <v>506.56</v>
      </c>
      <c r="F2172" s="5">
        <v>482.6</v>
      </c>
      <c r="G2172" s="5">
        <v>18.579999999999998</v>
      </c>
      <c r="H2172" s="2"/>
      <c r="I2172" s="1"/>
      <c r="J2172" s="1"/>
      <c r="K2172" s="2"/>
      <c r="L2172" s="5"/>
      <c r="M2172" s="5"/>
    </row>
    <row r="2173" spans="1:13">
      <c r="A2173" s="1">
        <f t="shared" si="41"/>
        <v>17446</v>
      </c>
      <c r="B2173" s="1">
        <v>7</v>
      </c>
      <c r="C2173" s="1">
        <v>-1</v>
      </c>
      <c r="D2173" s="2">
        <v>-4</v>
      </c>
      <c r="E2173" s="5">
        <v>8.18</v>
      </c>
      <c r="F2173" s="5">
        <v>3.16</v>
      </c>
      <c r="G2173" s="5">
        <v>5.64</v>
      </c>
      <c r="H2173" s="2"/>
      <c r="I2173" s="1"/>
      <c r="J2173" s="1"/>
      <c r="K2173" s="2"/>
      <c r="L2173" s="5"/>
      <c r="M2173" s="5"/>
    </row>
    <row r="2174" spans="1:13">
      <c r="A2174" s="1">
        <f t="shared" si="41"/>
        <v>17447</v>
      </c>
      <c r="B2174" s="1">
        <v>7</v>
      </c>
      <c r="C2174" s="1">
        <v>-1</v>
      </c>
      <c r="D2174" s="2">
        <v>-3</v>
      </c>
      <c r="E2174" s="5">
        <v>208.98</v>
      </c>
      <c r="F2174" s="5">
        <v>213.97</v>
      </c>
      <c r="G2174" s="5">
        <v>6.84</v>
      </c>
      <c r="H2174" s="2"/>
      <c r="I2174" s="1"/>
      <c r="J2174" s="1"/>
      <c r="K2174" s="2"/>
      <c r="L2174" s="5"/>
      <c r="M2174" s="5"/>
    </row>
    <row r="2175" spans="1:13">
      <c r="A2175" s="1">
        <f t="shared" si="41"/>
        <v>17448</v>
      </c>
      <c r="B2175" s="1">
        <v>7</v>
      </c>
      <c r="C2175" s="1">
        <v>-1</v>
      </c>
      <c r="D2175" s="2">
        <v>-2</v>
      </c>
      <c r="E2175" s="5">
        <v>120.85</v>
      </c>
      <c r="F2175" s="5">
        <v>122.44</v>
      </c>
      <c r="G2175" s="5">
        <v>5.39</v>
      </c>
      <c r="H2175" s="2"/>
      <c r="I2175" s="1"/>
      <c r="J2175" s="1"/>
      <c r="K2175" s="2"/>
      <c r="L2175" s="5"/>
      <c r="M2175" s="5"/>
    </row>
    <row r="2176" spans="1:13">
      <c r="A2176" s="1">
        <f t="shared" si="41"/>
        <v>17449</v>
      </c>
      <c r="B2176" s="1">
        <v>7</v>
      </c>
      <c r="C2176" s="1">
        <v>-1</v>
      </c>
      <c r="D2176" s="2">
        <v>-1</v>
      </c>
      <c r="E2176" s="5">
        <v>441.69</v>
      </c>
      <c r="F2176" s="5">
        <v>446.78</v>
      </c>
      <c r="G2176" s="5">
        <v>9.9499999999999993</v>
      </c>
      <c r="H2176" s="2"/>
    </row>
    <row r="2177" spans="1:13">
      <c r="A2177" s="1">
        <f t="shared" si="41"/>
        <v>17450</v>
      </c>
      <c r="B2177" s="1">
        <v>7</v>
      </c>
      <c r="C2177" s="1">
        <v>-1</v>
      </c>
      <c r="D2177" s="2">
        <v>0</v>
      </c>
      <c r="E2177" s="5">
        <v>6.96</v>
      </c>
      <c r="F2177" s="5">
        <v>8.3000000000000007</v>
      </c>
      <c r="G2177" s="5">
        <v>2.0499999999999998</v>
      </c>
      <c r="H2177" s="2"/>
    </row>
    <row r="2178" spans="1:13">
      <c r="A2178" s="1">
        <f t="shared" si="41"/>
        <v>17451</v>
      </c>
      <c r="B2178" s="1">
        <v>7</v>
      </c>
      <c r="C2178" s="1">
        <v>-1</v>
      </c>
      <c r="D2178" s="2">
        <v>1</v>
      </c>
      <c r="E2178" s="5">
        <v>183.92</v>
      </c>
      <c r="F2178" s="5">
        <v>184.83</v>
      </c>
      <c r="G2178" s="5">
        <v>8.23</v>
      </c>
      <c r="H2178" s="2"/>
    </row>
    <row r="2179" spans="1:13">
      <c r="A2179" s="1">
        <f t="shared" si="41"/>
        <v>17452</v>
      </c>
      <c r="B2179" s="1">
        <v>7</v>
      </c>
      <c r="C2179" s="1">
        <v>-1</v>
      </c>
      <c r="D2179" s="2">
        <v>2</v>
      </c>
      <c r="E2179" s="5">
        <v>63.93</v>
      </c>
      <c r="F2179" s="5">
        <v>61.12</v>
      </c>
      <c r="G2179" s="5">
        <v>4.5</v>
      </c>
      <c r="H2179" s="2"/>
    </row>
    <row r="2180" spans="1:13">
      <c r="A2180" s="1">
        <f t="shared" si="41"/>
        <v>17453</v>
      </c>
      <c r="B2180" s="1">
        <v>7</v>
      </c>
      <c r="C2180" s="1">
        <v>-1</v>
      </c>
      <c r="D2180" s="2">
        <v>3</v>
      </c>
      <c r="E2180" s="5">
        <v>36.840000000000003</v>
      </c>
      <c r="F2180" s="5">
        <v>48.66</v>
      </c>
      <c r="G2180" s="5">
        <v>4.51</v>
      </c>
      <c r="H2180" s="2"/>
    </row>
    <row r="2181" spans="1:13">
      <c r="A2181" s="1">
        <f t="shared" si="41"/>
        <v>17454</v>
      </c>
      <c r="B2181" s="1">
        <v>7</v>
      </c>
      <c r="C2181" s="1">
        <v>-1</v>
      </c>
      <c r="D2181" s="2">
        <v>4</v>
      </c>
      <c r="E2181" s="5">
        <v>78.790000000000006</v>
      </c>
      <c r="F2181" s="5">
        <v>85.17</v>
      </c>
      <c r="G2181" s="5">
        <v>5.55</v>
      </c>
      <c r="H2181" s="2"/>
    </row>
    <row r="2182" spans="1:13">
      <c r="A2182" s="1">
        <f t="shared" si="41"/>
        <v>17455</v>
      </c>
      <c r="B2182" s="1">
        <v>7</v>
      </c>
      <c r="C2182" s="1">
        <v>-1</v>
      </c>
      <c r="D2182" s="2">
        <v>5</v>
      </c>
      <c r="E2182" s="5">
        <v>170.67</v>
      </c>
      <c r="F2182" s="5">
        <v>186.2</v>
      </c>
      <c r="G2182" s="5">
        <v>7.18</v>
      </c>
      <c r="H2182" s="2"/>
    </row>
    <row r="2183" spans="1:13">
      <c r="A2183" s="1">
        <f t="shared" si="41"/>
        <v>17456</v>
      </c>
      <c r="B2183" s="1">
        <v>7</v>
      </c>
      <c r="C2183" s="1">
        <v>-1</v>
      </c>
      <c r="D2183" s="2">
        <v>6</v>
      </c>
      <c r="E2183" s="5">
        <v>165.01</v>
      </c>
      <c r="F2183" s="5">
        <v>161.07</v>
      </c>
      <c r="G2183" s="5">
        <v>7.09</v>
      </c>
      <c r="H2183" s="2"/>
    </row>
    <row r="2184" spans="1:13">
      <c r="A2184" s="1">
        <f t="shared" si="41"/>
        <v>17457</v>
      </c>
      <c r="B2184" s="1">
        <v>7</v>
      </c>
      <c r="C2184" s="1">
        <v>-1</v>
      </c>
      <c r="D2184" s="2">
        <v>7</v>
      </c>
      <c r="E2184" s="5">
        <v>235.37</v>
      </c>
      <c r="F2184" s="5">
        <v>225.52</v>
      </c>
      <c r="G2184" s="5">
        <v>8.82</v>
      </c>
      <c r="H2184" s="2"/>
    </row>
    <row r="2185" spans="1:13">
      <c r="A2185" s="1">
        <f t="shared" si="41"/>
        <v>17458</v>
      </c>
      <c r="B2185" s="1">
        <v>7</v>
      </c>
      <c r="C2185" s="1">
        <v>-1</v>
      </c>
      <c r="D2185" s="2">
        <v>8</v>
      </c>
      <c r="E2185" s="5">
        <v>280.02999999999997</v>
      </c>
      <c r="F2185" s="5">
        <v>256.27999999999997</v>
      </c>
      <c r="G2185" s="5">
        <v>13.74</v>
      </c>
      <c r="H2185" s="2"/>
    </row>
    <row r="2186" spans="1:13">
      <c r="A2186" s="1">
        <f t="shared" si="41"/>
        <v>17459</v>
      </c>
      <c r="B2186" s="1">
        <v>7</v>
      </c>
      <c r="C2186" s="1">
        <v>-1</v>
      </c>
      <c r="D2186" s="2">
        <v>9</v>
      </c>
      <c r="E2186" s="5">
        <v>15.68</v>
      </c>
      <c r="F2186" s="5">
        <v>9.2899999999999991</v>
      </c>
      <c r="G2186" s="5">
        <v>4.55</v>
      </c>
      <c r="H2186" s="2"/>
    </row>
    <row r="2187" spans="1:13">
      <c r="A2187" s="1">
        <f t="shared" si="41"/>
        <v>17460</v>
      </c>
      <c r="B2187" s="1">
        <v>7</v>
      </c>
      <c r="C2187" s="1">
        <v>-1</v>
      </c>
      <c r="D2187" s="2">
        <v>10</v>
      </c>
      <c r="E2187" s="5">
        <v>3.75</v>
      </c>
      <c r="F2187" s="5">
        <v>2.84</v>
      </c>
      <c r="G2187" s="5">
        <v>1.98</v>
      </c>
      <c r="H2187" s="2"/>
    </row>
    <row r="2188" spans="1:13">
      <c r="A2188" s="1">
        <f t="shared" si="41"/>
        <v>17492</v>
      </c>
      <c r="B2188" s="1">
        <v>7</v>
      </c>
      <c r="C2188" s="1">
        <v>0</v>
      </c>
      <c r="D2188" s="2">
        <v>-8</v>
      </c>
      <c r="E2188" s="5">
        <v>28.83</v>
      </c>
      <c r="F2188" s="5">
        <v>30.67</v>
      </c>
      <c r="G2188" s="5">
        <v>6.5</v>
      </c>
      <c r="H2188" s="2"/>
    </row>
    <row r="2189" spans="1:13">
      <c r="A2189" s="1">
        <f t="shared" si="41"/>
        <v>17493</v>
      </c>
      <c r="B2189" s="1">
        <v>7</v>
      </c>
      <c r="C2189" s="1">
        <v>0</v>
      </c>
      <c r="D2189" s="2">
        <v>-7</v>
      </c>
      <c r="E2189" s="5">
        <v>281.06</v>
      </c>
      <c r="F2189" s="5">
        <v>293.58999999999997</v>
      </c>
      <c r="G2189" s="5">
        <v>14.42</v>
      </c>
      <c r="H2189" s="2"/>
    </row>
    <row r="2190" spans="1:13">
      <c r="A2190" s="1">
        <f t="shared" si="41"/>
        <v>17494</v>
      </c>
      <c r="B2190" s="1">
        <v>7</v>
      </c>
      <c r="C2190" s="1">
        <v>0</v>
      </c>
      <c r="D2190" s="2">
        <v>-6</v>
      </c>
      <c r="E2190" s="5">
        <v>142.44</v>
      </c>
      <c r="F2190" s="5">
        <v>149.44999999999999</v>
      </c>
      <c r="G2190" s="5">
        <v>10.92</v>
      </c>
      <c r="H2190" s="2"/>
    </row>
    <row r="2191" spans="1:13">
      <c r="A2191" s="1">
        <f t="shared" si="41"/>
        <v>17495</v>
      </c>
      <c r="B2191" s="1">
        <v>7</v>
      </c>
      <c r="C2191" s="1">
        <v>0</v>
      </c>
      <c r="D2191" s="2">
        <v>-5</v>
      </c>
      <c r="E2191" s="5">
        <v>135.52000000000001</v>
      </c>
      <c r="F2191" s="5">
        <v>148.6</v>
      </c>
      <c r="G2191" s="5">
        <v>6.58</v>
      </c>
      <c r="H2191" s="2"/>
    </row>
    <row r="2192" spans="1:13">
      <c r="A2192" s="1">
        <f t="shared" si="41"/>
        <v>17496</v>
      </c>
      <c r="B2192" s="1">
        <v>7</v>
      </c>
      <c r="C2192" s="1">
        <v>0</v>
      </c>
      <c r="D2192" s="2">
        <v>-4</v>
      </c>
      <c r="E2192" s="5">
        <v>1.89</v>
      </c>
      <c r="F2192" s="5">
        <v>3.71</v>
      </c>
      <c r="G2192" s="5">
        <v>1.67</v>
      </c>
      <c r="H2192" s="2"/>
      <c r="I2192" s="1"/>
      <c r="J2192" s="1"/>
      <c r="K2192" s="2"/>
      <c r="L2192" s="5"/>
      <c r="M2192" s="5"/>
    </row>
    <row r="2193" spans="1:13">
      <c r="A2193" s="1">
        <f t="shared" si="41"/>
        <v>17497</v>
      </c>
      <c r="B2193" s="1">
        <v>7</v>
      </c>
      <c r="C2193" s="1">
        <v>0</v>
      </c>
      <c r="D2193" s="2">
        <v>-3</v>
      </c>
      <c r="E2193" s="5">
        <v>132.18</v>
      </c>
      <c r="F2193" s="5">
        <v>143.79</v>
      </c>
      <c r="G2193" s="5">
        <v>6.07</v>
      </c>
      <c r="H2193" s="2"/>
      <c r="I2193" s="1"/>
      <c r="J2193" s="1"/>
      <c r="K2193" s="2"/>
      <c r="L2193" s="5"/>
      <c r="M2193" s="5"/>
    </row>
    <row r="2194" spans="1:13">
      <c r="A2194" s="1">
        <f t="shared" si="41"/>
        <v>17498</v>
      </c>
      <c r="B2194" s="1">
        <v>7</v>
      </c>
      <c r="C2194" s="1">
        <v>0</v>
      </c>
      <c r="D2194" s="2">
        <v>-2</v>
      </c>
      <c r="E2194" s="5">
        <v>2.84</v>
      </c>
      <c r="F2194" s="5">
        <v>1.49</v>
      </c>
      <c r="G2194" s="5">
        <v>1.26</v>
      </c>
      <c r="H2194" s="2"/>
      <c r="I2194" s="1"/>
      <c r="J2194" s="1"/>
      <c r="K2194" s="2"/>
      <c r="L2194" s="5"/>
      <c r="M2194" s="5"/>
    </row>
    <row r="2195" spans="1:13">
      <c r="A2195" s="1">
        <f t="shared" si="41"/>
        <v>17499</v>
      </c>
      <c r="B2195" s="1">
        <v>7</v>
      </c>
      <c r="C2195" s="1">
        <v>0</v>
      </c>
      <c r="D2195" s="2">
        <v>-1</v>
      </c>
      <c r="E2195" s="5">
        <v>47.1</v>
      </c>
      <c r="F2195" s="5">
        <v>46.57</v>
      </c>
      <c r="G2195" s="5">
        <v>3.67</v>
      </c>
      <c r="H2195" s="2"/>
      <c r="I2195" s="1"/>
      <c r="J2195" s="1"/>
      <c r="K2195" s="2"/>
      <c r="L2195" s="5"/>
      <c r="M2195" s="5"/>
    </row>
    <row r="2196" spans="1:13">
      <c r="A2196" s="1">
        <f t="shared" si="41"/>
        <v>17500</v>
      </c>
      <c r="B2196" s="1">
        <v>7</v>
      </c>
      <c r="C2196" s="1">
        <v>0</v>
      </c>
      <c r="D2196" s="2">
        <v>0</v>
      </c>
      <c r="E2196" s="5">
        <v>392.03</v>
      </c>
      <c r="F2196" s="5">
        <v>365.93</v>
      </c>
      <c r="G2196" s="5">
        <v>8.7799999999999994</v>
      </c>
      <c r="H2196" s="2"/>
      <c r="I2196" s="1"/>
      <c r="J2196" s="1"/>
      <c r="K2196" s="2"/>
      <c r="L2196" s="5"/>
      <c r="M2196" s="5"/>
    </row>
    <row r="2197" spans="1:13">
      <c r="A2197" s="1">
        <f t="shared" si="41"/>
        <v>17501</v>
      </c>
      <c r="B2197" s="1">
        <v>7</v>
      </c>
      <c r="C2197" s="1">
        <v>0</v>
      </c>
      <c r="D2197" s="2">
        <v>1</v>
      </c>
      <c r="E2197" s="5">
        <v>60.82</v>
      </c>
      <c r="F2197" s="5">
        <v>61.67</v>
      </c>
      <c r="G2197" s="5">
        <v>4.55</v>
      </c>
      <c r="H2197" s="2"/>
      <c r="I2197" s="1"/>
      <c r="J2197" s="1"/>
      <c r="K2197" s="2"/>
      <c r="L2197" s="5"/>
      <c r="M2197" s="5"/>
    </row>
    <row r="2198" spans="1:13">
      <c r="A2198" s="1">
        <f t="shared" si="41"/>
        <v>17502</v>
      </c>
      <c r="B2198" s="1">
        <v>7</v>
      </c>
      <c r="C2198" s="1">
        <v>0</v>
      </c>
      <c r="D2198" s="2">
        <v>2</v>
      </c>
      <c r="E2198" s="5">
        <v>506.58</v>
      </c>
      <c r="F2198" s="5">
        <v>485.55</v>
      </c>
      <c r="G2198" s="5">
        <v>10.45</v>
      </c>
      <c r="H2198" s="2"/>
    </row>
    <row r="2199" spans="1:13">
      <c r="A2199" s="1">
        <f t="shared" si="41"/>
        <v>17503</v>
      </c>
      <c r="B2199" s="1">
        <v>7</v>
      </c>
      <c r="C2199" s="1">
        <v>0</v>
      </c>
      <c r="D2199" s="2">
        <v>3</v>
      </c>
      <c r="E2199" s="5">
        <v>37.5</v>
      </c>
      <c r="F2199" s="5">
        <v>37.380000000000003</v>
      </c>
      <c r="G2199" s="5">
        <v>3.94</v>
      </c>
      <c r="H2199" s="2"/>
    </row>
    <row r="2200" spans="1:13">
      <c r="A2200" s="1">
        <f t="shared" si="41"/>
        <v>17504</v>
      </c>
      <c r="B2200" s="1">
        <v>7</v>
      </c>
      <c r="C2200" s="1">
        <v>0</v>
      </c>
      <c r="D2200" s="2">
        <v>4</v>
      </c>
      <c r="E2200" s="5">
        <v>146.21</v>
      </c>
      <c r="F2200" s="5">
        <v>154.04</v>
      </c>
      <c r="G2200" s="5">
        <v>6.58</v>
      </c>
      <c r="H2200" s="2"/>
    </row>
    <row r="2201" spans="1:13">
      <c r="A2201" s="1">
        <f t="shared" si="41"/>
        <v>17505</v>
      </c>
      <c r="B2201" s="1">
        <v>7</v>
      </c>
      <c r="C2201" s="1">
        <v>0</v>
      </c>
      <c r="D2201" s="2">
        <v>5</v>
      </c>
      <c r="E2201" s="5">
        <v>98.56</v>
      </c>
      <c r="F2201" s="5">
        <v>86.26</v>
      </c>
      <c r="G2201" s="5">
        <v>5.33</v>
      </c>
      <c r="H2201" s="2"/>
    </row>
    <row r="2202" spans="1:13">
      <c r="A2202" s="1">
        <f t="shared" si="41"/>
        <v>17506</v>
      </c>
      <c r="B2202" s="1">
        <v>7</v>
      </c>
      <c r="C2202" s="1">
        <v>0</v>
      </c>
      <c r="D2202" s="2">
        <v>6</v>
      </c>
      <c r="E2202" s="5">
        <v>97.56</v>
      </c>
      <c r="F2202" s="5">
        <v>108.28</v>
      </c>
      <c r="G2202" s="5">
        <v>5.81</v>
      </c>
      <c r="H2202" s="2"/>
    </row>
    <row r="2203" spans="1:13">
      <c r="A2203" s="1">
        <f t="shared" si="41"/>
        <v>17507</v>
      </c>
      <c r="B2203" s="1">
        <v>7</v>
      </c>
      <c r="C2203" s="1">
        <v>0</v>
      </c>
      <c r="D2203" s="2">
        <v>7</v>
      </c>
      <c r="E2203" s="5">
        <v>62.72</v>
      </c>
      <c r="F2203" s="5">
        <v>57.61</v>
      </c>
      <c r="G2203" s="5">
        <v>5.35</v>
      </c>
      <c r="H2203" s="2"/>
    </row>
    <row r="2204" spans="1:13">
      <c r="A2204" s="1">
        <f t="shared" si="41"/>
        <v>17508</v>
      </c>
      <c r="B2204" s="1">
        <v>7</v>
      </c>
      <c r="C2204" s="1">
        <v>0</v>
      </c>
      <c r="D2204" s="2">
        <v>8</v>
      </c>
      <c r="E2204" s="5">
        <v>306.66000000000003</v>
      </c>
      <c r="F2204" s="5">
        <v>343.04</v>
      </c>
      <c r="G2204" s="5">
        <v>10.63</v>
      </c>
      <c r="H2204" s="2"/>
    </row>
    <row r="2205" spans="1:13">
      <c r="A2205" s="1">
        <f t="shared" si="41"/>
        <v>17509</v>
      </c>
      <c r="B2205" s="1">
        <v>7</v>
      </c>
      <c r="C2205" s="1">
        <v>0</v>
      </c>
      <c r="D2205" s="2">
        <v>9</v>
      </c>
      <c r="E2205" s="5">
        <v>1.01</v>
      </c>
      <c r="F2205" s="5">
        <v>2.13</v>
      </c>
      <c r="G2205" s="5">
        <v>1.77</v>
      </c>
      <c r="H2205" s="2"/>
    </row>
    <row r="2206" spans="1:13">
      <c r="A2206" s="1">
        <f t="shared" si="41"/>
        <v>17510</v>
      </c>
      <c r="B2206" s="1">
        <v>7</v>
      </c>
      <c r="C2206" s="1">
        <v>0</v>
      </c>
      <c r="D2206" s="2">
        <v>10</v>
      </c>
      <c r="E2206" s="5">
        <v>44.54</v>
      </c>
      <c r="F2206" s="5">
        <v>33.79</v>
      </c>
      <c r="G2206" s="5">
        <v>4.82</v>
      </c>
      <c r="H2206" s="2"/>
    </row>
    <row r="2207" spans="1:13">
      <c r="A2207" s="1">
        <f t="shared" si="41"/>
        <v>17511</v>
      </c>
      <c r="B2207" s="1">
        <v>7</v>
      </c>
      <c r="C2207" s="1">
        <v>0</v>
      </c>
      <c r="D2207" s="2">
        <v>11</v>
      </c>
      <c r="E2207" s="5">
        <v>65.430000000000007</v>
      </c>
      <c r="F2207" s="5">
        <v>54.77</v>
      </c>
      <c r="G2207" s="5">
        <v>8.52</v>
      </c>
      <c r="H2207" s="2"/>
    </row>
    <row r="2208" spans="1:13">
      <c r="A2208" s="1">
        <f t="shared" si="41"/>
        <v>17542</v>
      </c>
      <c r="B2208" s="1">
        <v>7</v>
      </c>
      <c r="C2208" s="1">
        <v>1</v>
      </c>
      <c r="D2208" s="2">
        <v>-8</v>
      </c>
      <c r="E2208" s="5">
        <v>201.68</v>
      </c>
      <c r="F2208" s="5">
        <v>217.87</v>
      </c>
      <c r="G2208" s="5">
        <v>13.7</v>
      </c>
      <c r="H2208" s="2"/>
    </row>
    <row r="2209" spans="1:13">
      <c r="A2209" s="1">
        <f t="shared" si="41"/>
        <v>17543</v>
      </c>
      <c r="B2209" s="1">
        <v>7</v>
      </c>
      <c r="C2209" s="1">
        <v>1</v>
      </c>
      <c r="D2209" s="2">
        <v>-7</v>
      </c>
      <c r="E2209" s="5">
        <v>11.77</v>
      </c>
      <c r="F2209" s="5">
        <v>9.7100000000000009</v>
      </c>
      <c r="G2209" s="5">
        <v>4.46</v>
      </c>
      <c r="H2209" s="2"/>
    </row>
    <row r="2210" spans="1:13">
      <c r="A2210" s="1">
        <f t="shared" si="41"/>
        <v>17544</v>
      </c>
      <c r="B2210" s="1">
        <v>7</v>
      </c>
      <c r="C2210" s="1">
        <v>1</v>
      </c>
      <c r="D2210" s="2">
        <v>-6</v>
      </c>
      <c r="E2210" s="5">
        <v>396.52</v>
      </c>
      <c r="F2210" s="5">
        <v>401.36</v>
      </c>
      <c r="G2210" s="5">
        <v>16.420000000000002</v>
      </c>
      <c r="H2210" s="2"/>
    </row>
    <row r="2211" spans="1:13">
      <c r="A2211" s="1">
        <f t="shared" si="41"/>
        <v>17545</v>
      </c>
      <c r="B2211" s="1">
        <v>7</v>
      </c>
      <c r="C2211" s="1">
        <v>1</v>
      </c>
      <c r="D2211" s="2">
        <v>-5</v>
      </c>
      <c r="E2211" s="5">
        <v>24.8</v>
      </c>
      <c r="F2211" s="5">
        <v>28.22</v>
      </c>
      <c r="G2211" s="5">
        <v>5.01</v>
      </c>
      <c r="H2211" s="2"/>
    </row>
    <row r="2212" spans="1:13">
      <c r="A2212" s="1">
        <f t="shared" si="41"/>
        <v>17546</v>
      </c>
      <c r="B2212" s="1">
        <v>7</v>
      </c>
      <c r="C2212" s="1">
        <v>1</v>
      </c>
      <c r="D2212" s="2">
        <v>-4</v>
      </c>
      <c r="E2212" s="5">
        <v>303.52</v>
      </c>
      <c r="F2212" s="5">
        <v>285.26</v>
      </c>
      <c r="G2212" s="5">
        <v>8.77</v>
      </c>
      <c r="H2212" s="2"/>
    </row>
    <row r="2213" spans="1:13">
      <c r="A2213" s="1">
        <f t="shared" si="41"/>
        <v>17547</v>
      </c>
      <c r="B2213" s="1">
        <v>7</v>
      </c>
      <c r="C2213" s="1">
        <v>1</v>
      </c>
      <c r="D2213" s="2">
        <v>-3</v>
      </c>
      <c r="E2213" s="5">
        <v>87.28</v>
      </c>
      <c r="F2213" s="5">
        <v>87.12</v>
      </c>
      <c r="G2213" s="5">
        <v>4.8</v>
      </c>
      <c r="H2213" s="2"/>
    </row>
    <row r="2214" spans="1:13">
      <c r="A2214" s="1">
        <f t="shared" si="41"/>
        <v>17548</v>
      </c>
      <c r="B2214" s="1">
        <v>7</v>
      </c>
      <c r="C2214" s="1">
        <v>1</v>
      </c>
      <c r="D2214" s="2">
        <v>-2</v>
      </c>
      <c r="E2214" s="5">
        <v>305.48</v>
      </c>
      <c r="F2214" s="5">
        <v>297.83999999999997</v>
      </c>
      <c r="G2214" s="5">
        <v>8.06</v>
      </c>
      <c r="H2214" s="2"/>
    </row>
    <row r="2215" spans="1:13">
      <c r="A2215" s="1">
        <f t="shared" si="41"/>
        <v>17549</v>
      </c>
      <c r="B2215" s="1">
        <v>7</v>
      </c>
      <c r="C2215" s="1">
        <v>1</v>
      </c>
      <c r="D2215" s="2">
        <v>-1</v>
      </c>
      <c r="E2215" s="5">
        <v>38.369999999999997</v>
      </c>
      <c r="F2215" s="5">
        <v>35.58</v>
      </c>
      <c r="G2215" s="5">
        <v>3.7</v>
      </c>
      <c r="H2215" s="2"/>
    </row>
    <row r="2216" spans="1:13">
      <c r="A2216" s="1">
        <f t="shared" si="41"/>
        <v>17550</v>
      </c>
      <c r="B2216" s="1">
        <v>7</v>
      </c>
      <c r="C2216" s="1">
        <v>1</v>
      </c>
      <c r="D2216" s="2">
        <v>0</v>
      </c>
      <c r="E2216" s="5">
        <v>181.25</v>
      </c>
      <c r="F2216" s="5">
        <v>186.12</v>
      </c>
      <c r="G2216" s="5">
        <v>6.41</v>
      </c>
      <c r="H2216" s="2"/>
      <c r="I2216" s="1"/>
      <c r="J2216" s="1"/>
      <c r="K2216" s="2"/>
      <c r="L2216" s="5"/>
      <c r="M2216" s="5"/>
    </row>
    <row r="2217" spans="1:13">
      <c r="A2217" s="1">
        <f t="shared" si="41"/>
        <v>17551</v>
      </c>
      <c r="B2217" s="1">
        <v>7</v>
      </c>
      <c r="C2217" s="1">
        <v>1</v>
      </c>
      <c r="D2217" s="2">
        <v>1</v>
      </c>
      <c r="E2217" s="5">
        <v>9.02</v>
      </c>
      <c r="F2217" s="5">
        <v>12.14</v>
      </c>
      <c r="G2217" s="5">
        <v>2.62</v>
      </c>
      <c r="H2217" s="2"/>
      <c r="I2217" s="1"/>
      <c r="J2217" s="1"/>
      <c r="K2217" s="2"/>
      <c r="L2217" s="5"/>
      <c r="M2217" s="5"/>
    </row>
    <row r="2218" spans="1:13">
      <c r="A2218" s="1">
        <f t="shared" si="41"/>
        <v>17552</v>
      </c>
      <c r="B2218" s="1">
        <v>7</v>
      </c>
      <c r="C2218" s="1">
        <v>1</v>
      </c>
      <c r="D2218" s="2">
        <v>2</v>
      </c>
      <c r="E2218" s="5">
        <v>54.08</v>
      </c>
      <c r="F2218" s="5">
        <v>68.52</v>
      </c>
      <c r="G2218" s="5">
        <v>6.72</v>
      </c>
      <c r="H2218" s="2"/>
      <c r="I2218" s="1"/>
      <c r="J2218" s="1"/>
      <c r="K2218" s="2"/>
      <c r="L2218" s="5"/>
      <c r="M2218" s="5"/>
    </row>
    <row r="2219" spans="1:13">
      <c r="A2219" s="1">
        <f t="shared" si="41"/>
        <v>17553</v>
      </c>
      <c r="B2219" s="1">
        <v>7</v>
      </c>
      <c r="C2219" s="1">
        <v>1</v>
      </c>
      <c r="D2219" s="2">
        <v>3</v>
      </c>
      <c r="E2219" s="5">
        <v>293.19</v>
      </c>
      <c r="F2219" s="5">
        <v>283.44</v>
      </c>
      <c r="G2219" s="5">
        <v>7.98</v>
      </c>
      <c r="H2219" s="2"/>
      <c r="I2219" s="1"/>
      <c r="J2219" s="1"/>
      <c r="K2219" s="2"/>
      <c r="L2219" s="5"/>
      <c r="M2219" s="5"/>
    </row>
    <row r="2220" spans="1:13">
      <c r="A2220" s="1">
        <f t="shared" si="41"/>
        <v>17554</v>
      </c>
      <c r="B2220" s="1">
        <v>7</v>
      </c>
      <c r="C2220" s="1">
        <v>1</v>
      </c>
      <c r="D2220" s="2">
        <v>4</v>
      </c>
      <c r="E2220" s="5">
        <v>192.6</v>
      </c>
      <c r="F2220" s="5">
        <v>203.48</v>
      </c>
      <c r="G2220" s="5">
        <v>6.97</v>
      </c>
      <c r="H2220" s="2"/>
      <c r="I2220" s="1"/>
      <c r="J2220" s="1"/>
      <c r="K2220" s="2"/>
      <c r="L2220" s="5"/>
      <c r="M2220" s="5"/>
    </row>
    <row r="2221" spans="1:13">
      <c r="A2221" s="1">
        <f t="shared" si="41"/>
        <v>17555</v>
      </c>
      <c r="B2221" s="1">
        <v>7</v>
      </c>
      <c r="C2221" s="1">
        <v>1</v>
      </c>
      <c r="D2221" s="2">
        <v>5</v>
      </c>
      <c r="E2221" s="5">
        <v>74.430000000000007</v>
      </c>
      <c r="F2221" s="5">
        <v>74.48</v>
      </c>
      <c r="G2221" s="5">
        <v>5.0199999999999996</v>
      </c>
      <c r="H2221" s="2"/>
      <c r="I2221" s="1"/>
      <c r="J2221" s="1"/>
      <c r="K2221" s="2"/>
      <c r="L2221" s="5"/>
      <c r="M2221" s="5"/>
    </row>
    <row r="2222" spans="1:13">
      <c r="A2222" s="1">
        <f t="shared" si="41"/>
        <v>17556</v>
      </c>
      <c r="B2222" s="1">
        <v>7</v>
      </c>
      <c r="C2222" s="1">
        <v>1</v>
      </c>
      <c r="D2222" s="2">
        <v>6</v>
      </c>
      <c r="E2222" s="5">
        <v>178.09</v>
      </c>
      <c r="F2222" s="5">
        <v>183.1</v>
      </c>
      <c r="G2222" s="5">
        <v>7.15</v>
      </c>
      <c r="H2222" s="2"/>
      <c r="I2222" s="1"/>
      <c r="J2222" s="1"/>
      <c r="K2222" s="2"/>
      <c r="L2222" s="5"/>
      <c r="M2222" s="5"/>
    </row>
    <row r="2223" spans="1:13">
      <c r="A2223" s="1">
        <f t="shared" si="41"/>
        <v>17557</v>
      </c>
      <c r="B2223" s="1">
        <v>7</v>
      </c>
      <c r="C2223" s="1">
        <v>1</v>
      </c>
      <c r="D2223" s="2">
        <v>7</v>
      </c>
      <c r="E2223" s="5">
        <v>61.3</v>
      </c>
      <c r="F2223" s="5">
        <v>57.98</v>
      </c>
      <c r="G2223" s="5">
        <v>4.6900000000000004</v>
      </c>
      <c r="H2223" s="2"/>
    </row>
    <row r="2224" spans="1:13">
      <c r="A2224" s="1">
        <f t="shared" si="41"/>
        <v>17558</v>
      </c>
      <c r="B2224" s="1">
        <v>7</v>
      </c>
      <c r="C2224" s="1">
        <v>1</v>
      </c>
      <c r="D2224" s="2">
        <v>8</v>
      </c>
      <c r="E2224" s="5">
        <v>209.07</v>
      </c>
      <c r="F2224" s="5">
        <v>201.36</v>
      </c>
      <c r="G2224" s="5">
        <v>7.41</v>
      </c>
      <c r="H2224" s="2"/>
    </row>
    <row r="2225" spans="1:8">
      <c r="A2225" s="1">
        <f t="shared" si="41"/>
        <v>17559</v>
      </c>
      <c r="B2225" s="1">
        <v>7</v>
      </c>
      <c r="C2225" s="1">
        <v>1</v>
      </c>
      <c r="D2225" s="2">
        <v>9</v>
      </c>
      <c r="E2225" s="5">
        <v>98.67</v>
      </c>
      <c r="F2225" s="5">
        <v>90.86</v>
      </c>
      <c r="G2225" s="5">
        <v>5.56</v>
      </c>
      <c r="H2225" s="2"/>
    </row>
    <row r="2226" spans="1:8">
      <c r="A2226" s="1">
        <f t="shared" si="41"/>
        <v>17560</v>
      </c>
      <c r="B2226" s="1">
        <v>7</v>
      </c>
      <c r="C2226" s="1">
        <v>1</v>
      </c>
      <c r="D2226" s="2">
        <v>10</v>
      </c>
      <c r="E2226" s="5">
        <v>180.36</v>
      </c>
      <c r="F2226" s="5">
        <v>185.24</v>
      </c>
      <c r="G2226" s="5">
        <v>12.34</v>
      </c>
      <c r="H2226" s="2"/>
    </row>
    <row r="2227" spans="1:8">
      <c r="A2227" s="1">
        <f t="shared" si="41"/>
        <v>17561</v>
      </c>
      <c r="B2227" s="1">
        <v>7</v>
      </c>
      <c r="C2227" s="1">
        <v>1</v>
      </c>
      <c r="D2227" s="2">
        <v>11</v>
      </c>
      <c r="E2227" s="5">
        <v>8.56</v>
      </c>
      <c r="F2227" s="5">
        <v>8.9600000000000009</v>
      </c>
      <c r="G2227" s="5">
        <v>6.41</v>
      </c>
      <c r="H2227" s="2"/>
    </row>
    <row r="2228" spans="1:8">
      <c r="A2228" s="1">
        <f t="shared" si="41"/>
        <v>17592</v>
      </c>
      <c r="B2228" s="1">
        <v>7</v>
      </c>
      <c r="C2228" s="1">
        <v>2</v>
      </c>
      <c r="D2228" s="2">
        <v>-8</v>
      </c>
      <c r="E2228" s="5">
        <v>259.99</v>
      </c>
      <c r="F2228" s="5">
        <v>277.56</v>
      </c>
      <c r="G2228" s="5">
        <v>14.93</v>
      </c>
      <c r="H2228" s="2"/>
    </row>
    <row r="2229" spans="1:8">
      <c r="A2229" s="1">
        <f t="shared" si="41"/>
        <v>17593</v>
      </c>
      <c r="B2229" s="1">
        <v>7</v>
      </c>
      <c r="C2229" s="1">
        <v>2</v>
      </c>
      <c r="D2229" s="2">
        <v>-7</v>
      </c>
      <c r="E2229" s="5">
        <v>43.73</v>
      </c>
      <c r="F2229" s="5">
        <v>47.47</v>
      </c>
      <c r="G2229" s="5">
        <v>6.72</v>
      </c>
      <c r="H2229" s="2"/>
    </row>
    <row r="2230" spans="1:8">
      <c r="A2230" s="1">
        <f t="shared" si="41"/>
        <v>17594</v>
      </c>
      <c r="B2230" s="1">
        <v>7</v>
      </c>
      <c r="C2230" s="1">
        <v>2</v>
      </c>
      <c r="D2230" s="2">
        <v>-6</v>
      </c>
      <c r="E2230" s="5">
        <v>198.82</v>
      </c>
      <c r="F2230" s="5">
        <v>205.52</v>
      </c>
      <c r="G2230" s="5">
        <v>11.66</v>
      </c>
      <c r="H2230" s="2"/>
    </row>
    <row r="2231" spans="1:8">
      <c r="A2231" s="1">
        <f t="shared" si="41"/>
        <v>17595</v>
      </c>
      <c r="B2231" s="1">
        <v>7</v>
      </c>
      <c r="C2231" s="1">
        <v>2</v>
      </c>
      <c r="D2231" s="2">
        <v>-5</v>
      </c>
      <c r="E2231" s="5">
        <v>59.59</v>
      </c>
      <c r="F2231" s="5">
        <v>68.239999999999995</v>
      </c>
      <c r="G2231" s="5">
        <v>7.41</v>
      </c>
      <c r="H2231" s="2"/>
    </row>
    <row r="2232" spans="1:8">
      <c r="A2232" s="1">
        <f t="shared" si="41"/>
        <v>17596</v>
      </c>
      <c r="B2232" s="1">
        <v>7</v>
      </c>
      <c r="C2232" s="1">
        <v>2</v>
      </c>
      <c r="D2232" s="2">
        <v>-4</v>
      </c>
      <c r="E2232" s="5">
        <v>70.040000000000006</v>
      </c>
      <c r="F2232" s="5">
        <v>90.84</v>
      </c>
      <c r="G2232" s="5">
        <v>8.11</v>
      </c>
      <c r="H2232" s="2"/>
    </row>
    <row r="2233" spans="1:8">
      <c r="A2233" s="1">
        <f t="shared" ref="A2233:A2296" si="42">ABS(2500*B2233+50*C2233+D2233)</f>
        <v>17597</v>
      </c>
      <c r="B2233" s="1">
        <v>7</v>
      </c>
      <c r="C2233" s="1">
        <v>2</v>
      </c>
      <c r="D2233" s="2">
        <v>-3</v>
      </c>
      <c r="E2233" s="5">
        <v>139.01</v>
      </c>
      <c r="F2233" s="5">
        <v>137.22</v>
      </c>
      <c r="G2233" s="5">
        <v>6.02</v>
      </c>
      <c r="H2233" s="2"/>
    </row>
    <row r="2234" spans="1:8">
      <c r="A2234" s="1">
        <f t="shared" si="42"/>
        <v>17598</v>
      </c>
      <c r="B2234" s="1">
        <v>7</v>
      </c>
      <c r="C2234" s="1">
        <v>2</v>
      </c>
      <c r="D2234" s="2">
        <v>-2</v>
      </c>
      <c r="E2234" s="5">
        <v>1.1499999999999999</v>
      </c>
      <c r="F2234" s="5">
        <v>1.77</v>
      </c>
      <c r="G2234" s="5">
        <v>2.2000000000000002</v>
      </c>
      <c r="H2234" s="2"/>
    </row>
    <row r="2235" spans="1:8">
      <c r="A2235" s="1">
        <f t="shared" si="42"/>
        <v>17599</v>
      </c>
      <c r="B2235" s="1">
        <v>7</v>
      </c>
      <c r="C2235" s="1">
        <v>2</v>
      </c>
      <c r="D2235" s="2">
        <v>-1</v>
      </c>
      <c r="E2235" s="5">
        <v>161.66999999999999</v>
      </c>
      <c r="F2235" s="5">
        <v>158.86000000000001</v>
      </c>
      <c r="G2235" s="5">
        <v>7.79</v>
      </c>
      <c r="H2235" s="2"/>
    </row>
    <row r="2236" spans="1:8">
      <c r="A2236" s="1">
        <f t="shared" si="42"/>
        <v>17600</v>
      </c>
      <c r="B2236" s="1">
        <v>7</v>
      </c>
      <c r="C2236" s="1">
        <v>2</v>
      </c>
      <c r="D2236" s="2">
        <v>0</v>
      </c>
      <c r="E2236" s="5">
        <v>77.77</v>
      </c>
      <c r="F2236" s="5">
        <v>76.790000000000006</v>
      </c>
      <c r="G2236" s="5">
        <v>5.42</v>
      </c>
      <c r="H2236" s="2"/>
    </row>
    <row r="2237" spans="1:8">
      <c r="A2237" s="1">
        <f t="shared" si="42"/>
        <v>17601</v>
      </c>
      <c r="B2237" s="1">
        <v>7</v>
      </c>
      <c r="C2237" s="1">
        <v>2</v>
      </c>
      <c r="D2237" s="2">
        <v>1</v>
      </c>
      <c r="E2237" s="5">
        <v>346.14</v>
      </c>
      <c r="F2237" s="5">
        <v>338.39</v>
      </c>
      <c r="G2237" s="5">
        <v>12.22</v>
      </c>
      <c r="H2237" s="2"/>
    </row>
    <row r="2238" spans="1:8">
      <c r="A2238" s="1">
        <f t="shared" si="42"/>
        <v>17602</v>
      </c>
      <c r="B2238" s="1">
        <v>7</v>
      </c>
      <c r="C2238" s="1">
        <v>2</v>
      </c>
      <c r="D2238" s="2">
        <v>2</v>
      </c>
      <c r="E2238" s="5">
        <v>41.9</v>
      </c>
      <c r="F2238" s="5">
        <v>36.57</v>
      </c>
      <c r="G2238" s="5">
        <v>3.82</v>
      </c>
      <c r="H2238" s="2"/>
    </row>
    <row r="2239" spans="1:8">
      <c r="A2239" s="1">
        <f t="shared" si="42"/>
        <v>17603</v>
      </c>
      <c r="B2239" s="1">
        <v>7</v>
      </c>
      <c r="C2239" s="1">
        <v>2</v>
      </c>
      <c r="D2239" s="2">
        <v>3</v>
      </c>
      <c r="E2239" s="5">
        <v>867.06</v>
      </c>
      <c r="F2239" s="5">
        <v>939.49</v>
      </c>
      <c r="G2239" s="5">
        <v>23.42</v>
      </c>
      <c r="H2239" s="2"/>
    </row>
    <row r="2240" spans="1:8">
      <c r="A2240" s="1">
        <f t="shared" si="42"/>
        <v>17604</v>
      </c>
      <c r="B2240" s="1">
        <v>7</v>
      </c>
      <c r="C2240" s="1">
        <v>2</v>
      </c>
      <c r="D2240" s="2">
        <v>4</v>
      </c>
      <c r="E2240" s="5">
        <v>92.61</v>
      </c>
      <c r="F2240" s="5">
        <v>91.94</v>
      </c>
      <c r="G2240" s="5">
        <v>5.86</v>
      </c>
      <c r="H2240" s="2"/>
    </row>
    <row r="2241" spans="1:13">
      <c r="A2241" s="1">
        <f t="shared" si="42"/>
        <v>17605</v>
      </c>
      <c r="B2241" s="1">
        <v>7</v>
      </c>
      <c r="C2241" s="1">
        <v>2</v>
      </c>
      <c r="D2241" s="2">
        <v>5</v>
      </c>
      <c r="E2241" s="5">
        <v>137.16999999999999</v>
      </c>
      <c r="F2241" s="5">
        <v>143.99</v>
      </c>
      <c r="G2241" s="5">
        <v>7.35</v>
      </c>
      <c r="H2241" s="2"/>
    </row>
    <row r="2242" spans="1:13">
      <c r="A2242" s="1">
        <f t="shared" si="42"/>
        <v>17606</v>
      </c>
      <c r="B2242" s="1">
        <v>7</v>
      </c>
      <c r="C2242" s="1">
        <v>2</v>
      </c>
      <c r="D2242" s="2">
        <v>6</v>
      </c>
      <c r="E2242" s="5">
        <v>367.18</v>
      </c>
      <c r="F2242" s="5">
        <v>383.51</v>
      </c>
      <c r="G2242" s="5">
        <v>14.3</v>
      </c>
      <c r="H2242" s="2"/>
      <c r="I2242" s="1"/>
      <c r="J2242" s="1"/>
      <c r="K2242" s="2"/>
      <c r="L2242" s="5"/>
      <c r="M2242" s="5"/>
    </row>
    <row r="2243" spans="1:13">
      <c r="A2243" s="1">
        <f t="shared" si="42"/>
        <v>17607</v>
      </c>
      <c r="B2243" s="1">
        <v>7</v>
      </c>
      <c r="C2243" s="1">
        <v>2</v>
      </c>
      <c r="D2243" s="2">
        <v>7</v>
      </c>
      <c r="E2243" s="5">
        <v>84.09</v>
      </c>
      <c r="F2243" s="5">
        <v>104.26</v>
      </c>
      <c r="G2243" s="5">
        <v>8.58</v>
      </c>
      <c r="H2243" s="2"/>
      <c r="I2243" s="1"/>
      <c r="J2243" s="1"/>
      <c r="K2243" s="2"/>
      <c r="L2243" s="5"/>
      <c r="M2243" s="5"/>
    </row>
    <row r="2244" spans="1:13">
      <c r="A2244" s="1">
        <f t="shared" si="42"/>
        <v>17608</v>
      </c>
      <c r="B2244" s="1">
        <v>7</v>
      </c>
      <c r="C2244" s="1">
        <v>2</v>
      </c>
      <c r="D2244" s="2">
        <v>8</v>
      </c>
      <c r="E2244" s="5">
        <v>15.22</v>
      </c>
      <c r="F2244" s="5">
        <v>13.79</v>
      </c>
      <c r="G2244" s="5">
        <v>2.94</v>
      </c>
      <c r="H2244" s="2"/>
      <c r="I2244" s="1"/>
      <c r="J2244" s="1"/>
      <c r="K2244" s="2"/>
      <c r="L2244" s="5"/>
      <c r="M2244" s="5"/>
    </row>
    <row r="2245" spans="1:13">
      <c r="A2245" s="1">
        <f t="shared" si="42"/>
        <v>17609</v>
      </c>
      <c r="B2245" s="1">
        <v>7</v>
      </c>
      <c r="C2245" s="1">
        <v>2</v>
      </c>
      <c r="D2245" s="2">
        <v>9</v>
      </c>
      <c r="E2245" s="5">
        <v>33.75</v>
      </c>
      <c r="F2245" s="5">
        <v>37.380000000000003</v>
      </c>
      <c r="G2245" s="5">
        <v>6.86</v>
      </c>
      <c r="H2245" s="2"/>
      <c r="I2245" s="1"/>
      <c r="J2245" s="1"/>
      <c r="K2245" s="2"/>
      <c r="L2245" s="5"/>
      <c r="M2245" s="5"/>
    </row>
    <row r="2246" spans="1:13">
      <c r="A2246" s="1">
        <f t="shared" si="42"/>
        <v>17610</v>
      </c>
      <c r="B2246" s="1">
        <v>7</v>
      </c>
      <c r="C2246" s="1">
        <v>2</v>
      </c>
      <c r="D2246" s="2">
        <v>10</v>
      </c>
      <c r="E2246" s="5">
        <v>12.89</v>
      </c>
      <c r="F2246" s="5">
        <v>12.9</v>
      </c>
      <c r="G2246" s="5">
        <v>5.14</v>
      </c>
      <c r="H2246" s="2"/>
      <c r="I2246" s="1"/>
      <c r="J2246" s="1"/>
      <c r="K2246" s="2"/>
      <c r="L2246" s="5"/>
      <c r="M2246" s="5"/>
    </row>
    <row r="2247" spans="1:13">
      <c r="A2247" s="1">
        <f t="shared" si="42"/>
        <v>17611</v>
      </c>
      <c r="B2247" s="1">
        <v>7</v>
      </c>
      <c r="C2247" s="1">
        <v>2</v>
      </c>
      <c r="D2247" s="2">
        <v>11</v>
      </c>
      <c r="E2247" s="5">
        <v>82.29</v>
      </c>
      <c r="F2247" s="5">
        <v>84.54</v>
      </c>
      <c r="G2247" s="5">
        <v>9.26</v>
      </c>
      <c r="H2247" s="2"/>
      <c r="I2247" s="1"/>
      <c r="J2247" s="1"/>
      <c r="K2247" s="2"/>
      <c r="L2247" s="5"/>
      <c r="M2247" s="5"/>
    </row>
    <row r="2248" spans="1:13">
      <c r="A2248" s="1">
        <f t="shared" si="42"/>
        <v>17612</v>
      </c>
      <c r="B2248" s="1">
        <v>7</v>
      </c>
      <c r="C2248" s="1">
        <v>2</v>
      </c>
      <c r="D2248" s="2">
        <v>12</v>
      </c>
      <c r="E2248" s="5">
        <v>24.75</v>
      </c>
      <c r="F2248" s="5">
        <v>18.48</v>
      </c>
      <c r="G2248" s="5">
        <v>6.11</v>
      </c>
      <c r="H2248" s="2"/>
      <c r="I2248" s="1"/>
      <c r="J2248" s="1"/>
      <c r="K2248" s="2"/>
      <c r="L2248" s="5"/>
      <c r="M2248" s="5"/>
    </row>
    <row r="2249" spans="1:13">
      <c r="A2249" s="1">
        <f t="shared" si="42"/>
        <v>17642</v>
      </c>
      <c r="B2249" s="1">
        <v>7</v>
      </c>
      <c r="C2249" s="1">
        <v>3</v>
      </c>
      <c r="D2249" s="2">
        <v>-8</v>
      </c>
      <c r="E2249" s="5">
        <v>19.62</v>
      </c>
      <c r="F2249" s="5">
        <v>14.62</v>
      </c>
      <c r="G2249" s="5">
        <v>5.26</v>
      </c>
      <c r="H2249" s="2"/>
    </row>
    <row r="2250" spans="1:13">
      <c r="A2250" s="1">
        <f t="shared" si="42"/>
        <v>17643</v>
      </c>
      <c r="B2250" s="1">
        <v>7</v>
      </c>
      <c r="C2250" s="1">
        <v>3</v>
      </c>
      <c r="D2250" s="2">
        <v>-7</v>
      </c>
      <c r="E2250" s="5">
        <v>267.74</v>
      </c>
      <c r="F2250" s="5">
        <v>263.31</v>
      </c>
      <c r="G2250" s="5">
        <v>13.42</v>
      </c>
      <c r="H2250" s="2"/>
    </row>
    <row r="2251" spans="1:13">
      <c r="A2251" s="1">
        <f t="shared" si="42"/>
        <v>17644</v>
      </c>
      <c r="B2251" s="1">
        <v>7</v>
      </c>
      <c r="C2251" s="1">
        <v>3</v>
      </c>
      <c r="D2251" s="2">
        <v>-6</v>
      </c>
      <c r="E2251" s="5">
        <v>13</v>
      </c>
      <c r="F2251" s="5">
        <v>12.28</v>
      </c>
      <c r="G2251" s="5">
        <v>4.37</v>
      </c>
      <c r="H2251" s="2"/>
    </row>
    <row r="2252" spans="1:13">
      <c r="A2252" s="1">
        <f t="shared" si="42"/>
        <v>17645</v>
      </c>
      <c r="B2252" s="1">
        <v>7</v>
      </c>
      <c r="C2252" s="1">
        <v>3</v>
      </c>
      <c r="D2252" s="2">
        <v>-5</v>
      </c>
      <c r="E2252" s="5">
        <v>149.9</v>
      </c>
      <c r="F2252" s="5">
        <v>130.18</v>
      </c>
      <c r="G2252" s="5">
        <v>9.48</v>
      </c>
      <c r="H2252" s="2"/>
    </row>
    <row r="2253" spans="1:13">
      <c r="A2253" s="1">
        <f t="shared" si="42"/>
        <v>17646</v>
      </c>
      <c r="B2253" s="1">
        <v>7</v>
      </c>
      <c r="C2253" s="1">
        <v>3</v>
      </c>
      <c r="D2253" s="2">
        <v>-4</v>
      </c>
      <c r="E2253" s="5">
        <v>22.22</v>
      </c>
      <c r="F2253" s="5">
        <v>29.63</v>
      </c>
      <c r="G2253" s="5">
        <v>5.5</v>
      </c>
      <c r="H2253" s="2"/>
    </row>
    <row r="2254" spans="1:13">
      <c r="A2254" s="1">
        <f t="shared" si="42"/>
        <v>17647</v>
      </c>
      <c r="B2254" s="1">
        <v>7</v>
      </c>
      <c r="C2254" s="1">
        <v>3</v>
      </c>
      <c r="D2254" s="2">
        <v>-3</v>
      </c>
      <c r="E2254" s="5">
        <v>83.43</v>
      </c>
      <c r="F2254" s="5">
        <v>84.31</v>
      </c>
      <c r="G2254" s="5">
        <v>5.31</v>
      </c>
      <c r="H2254" s="2"/>
    </row>
    <row r="2255" spans="1:13">
      <c r="A2255" s="1">
        <f t="shared" si="42"/>
        <v>17648</v>
      </c>
      <c r="B2255" s="1">
        <v>7</v>
      </c>
      <c r="C2255" s="1">
        <v>3</v>
      </c>
      <c r="D2255" s="2">
        <v>-2</v>
      </c>
      <c r="E2255" s="5">
        <v>33.979999999999997</v>
      </c>
      <c r="F2255" s="5">
        <v>32.51</v>
      </c>
      <c r="G2255" s="5">
        <v>4.04</v>
      </c>
      <c r="H2255" s="2"/>
    </row>
    <row r="2256" spans="1:13">
      <c r="A2256" s="1">
        <f t="shared" si="42"/>
        <v>17649</v>
      </c>
      <c r="B2256" s="1">
        <v>7</v>
      </c>
      <c r="C2256" s="1">
        <v>3</v>
      </c>
      <c r="D2256" s="2">
        <v>-1</v>
      </c>
      <c r="E2256" s="5">
        <v>55.54</v>
      </c>
      <c r="F2256" s="5">
        <v>61.75</v>
      </c>
      <c r="G2256" s="5">
        <v>4.78</v>
      </c>
      <c r="H2256" s="2"/>
    </row>
    <row r="2257" spans="1:13">
      <c r="A2257" s="1">
        <f t="shared" si="42"/>
        <v>17650</v>
      </c>
      <c r="B2257" s="1">
        <v>7</v>
      </c>
      <c r="C2257" s="1">
        <v>3</v>
      </c>
      <c r="D2257" s="2">
        <v>0</v>
      </c>
      <c r="E2257" s="5">
        <v>94.32</v>
      </c>
      <c r="F2257" s="5">
        <v>84.98</v>
      </c>
      <c r="G2257" s="5">
        <v>8.1</v>
      </c>
      <c r="H2257" s="2"/>
    </row>
    <row r="2258" spans="1:13">
      <c r="A2258" s="1">
        <f t="shared" si="42"/>
        <v>17651</v>
      </c>
      <c r="B2258" s="1">
        <v>7</v>
      </c>
      <c r="C2258" s="1">
        <v>3</v>
      </c>
      <c r="D2258" s="2">
        <v>1</v>
      </c>
      <c r="E2258" s="5">
        <v>551.87</v>
      </c>
      <c r="F2258" s="5">
        <v>575.9</v>
      </c>
      <c r="G2258" s="5">
        <v>11.65</v>
      </c>
      <c r="H2258" s="2"/>
    </row>
    <row r="2259" spans="1:13">
      <c r="A2259" s="1">
        <f t="shared" si="42"/>
        <v>17652</v>
      </c>
      <c r="B2259" s="1">
        <v>7</v>
      </c>
      <c r="C2259" s="1">
        <v>3</v>
      </c>
      <c r="D2259" s="2">
        <v>2</v>
      </c>
      <c r="E2259" s="5">
        <v>206.83</v>
      </c>
      <c r="F2259" s="5">
        <v>213.6</v>
      </c>
      <c r="G2259" s="5">
        <v>7.07</v>
      </c>
      <c r="H2259" s="2"/>
    </row>
    <row r="2260" spans="1:13">
      <c r="A2260" s="1">
        <f t="shared" si="42"/>
        <v>17653</v>
      </c>
      <c r="B2260" s="1">
        <v>7</v>
      </c>
      <c r="C2260" s="1">
        <v>3</v>
      </c>
      <c r="D2260" s="2">
        <v>3</v>
      </c>
      <c r="E2260" s="5">
        <v>91.89</v>
      </c>
      <c r="F2260" s="5">
        <v>97.37</v>
      </c>
      <c r="G2260" s="5">
        <v>4.8600000000000003</v>
      </c>
      <c r="H2260" s="2"/>
    </row>
    <row r="2261" spans="1:13">
      <c r="A2261" s="1">
        <f t="shared" si="42"/>
        <v>17654</v>
      </c>
      <c r="B2261" s="1">
        <v>7</v>
      </c>
      <c r="C2261" s="1">
        <v>3</v>
      </c>
      <c r="D2261" s="2">
        <v>4</v>
      </c>
      <c r="E2261" s="5">
        <v>166.78</v>
      </c>
      <c r="F2261" s="5">
        <v>162.1</v>
      </c>
      <c r="G2261" s="5">
        <v>7.73</v>
      </c>
      <c r="H2261" s="2"/>
    </row>
    <row r="2262" spans="1:13">
      <c r="A2262" s="1">
        <f t="shared" si="42"/>
        <v>17655</v>
      </c>
      <c r="B2262" s="1">
        <v>7</v>
      </c>
      <c r="C2262" s="1">
        <v>3</v>
      </c>
      <c r="D2262" s="2">
        <v>5</v>
      </c>
      <c r="E2262" s="5">
        <v>259.91000000000003</v>
      </c>
      <c r="F2262" s="5">
        <v>261.92</v>
      </c>
      <c r="G2262" s="5">
        <v>7.58</v>
      </c>
      <c r="H2262" s="2"/>
    </row>
    <row r="2263" spans="1:13">
      <c r="A2263" s="1">
        <f t="shared" si="42"/>
        <v>17656</v>
      </c>
      <c r="B2263" s="1">
        <v>7</v>
      </c>
      <c r="C2263" s="1">
        <v>3</v>
      </c>
      <c r="D2263" s="2">
        <v>6</v>
      </c>
      <c r="E2263" s="5">
        <v>82.97</v>
      </c>
      <c r="F2263" s="5">
        <v>85.49</v>
      </c>
      <c r="G2263" s="5">
        <v>4.6900000000000004</v>
      </c>
      <c r="H2263" s="2"/>
    </row>
    <row r="2264" spans="1:13">
      <c r="A2264" s="1">
        <f t="shared" si="42"/>
        <v>17657</v>
      </c>
      <c r="B2264" s="1">
        <v>7</v>
      </c>
      <c r="C2264" s="1">
        <v>3</v>
      </c>
      <c r="D2264" s="2">
        <v>7</v>
      </c>
      <c r="E2264" s="5">
        <v>325.10000000000002</v>
      </c>
      <c r="F2264" s="5">
        <v>366.65</v>
      </c>
      <c r="G2264" s="5">
        <v>13.7</v>
      </c>
      <c r="H2264" s="2"/>
    </row>
    <row r="2265" spans="1:13">
      <c r="A2265" s="1">
        <f t="shared" si="42"/>
        <v>17658</v>
      </c>
      <c r="B2265" s="1">
        <v>7</v>
      </c>
      <c r="C2265" s="1">
        <v>3</v>
      </c>
      <c r="D2265" s="2">
        <v>8</v>
      </c>
      <c r="E2265" s="5">
        <v>17.79</v>
      </c>
      <c r="F2265" s="5">
        <v>22.08</v>
      </c>
      <c r="G2265" s="5">
        <v>5.75</v>
      </c>
      <c r="H2265" s="2"/>
    </row>
    <row r="2266" spans="1:13">
      <c r="A2266" s="1">
        <f t="shared" si="42"/>
        <v>17659</v>
      </c>
      <c r="B2266" s="1">
        <v>7</v>
      </c>
      <c r="C2266" s="1">
        <v>3</v>
      </c>
      <c r="D2266" s="2">
        <v>9</v>
      </c>
      <c r="E2266" s="5">
        <v>73.53</v>
      </c>
      <c r="F2266" s="5">
        <v>79.17</v>
      </c>
      <c r="G2266" s="5">
        <v>8.5299999999999994</v>
      </c>
      <c r="H2266" s="2"/>
    </row>
    <row r="2267" spans="1:13">
      <c r="A2267" s="1">
        <f t="shared" si="42"/>
        <v>17660</v>
      </c>
      <c r="B2267" s="1">
        <v>7</v>
      </c>
      <c r="C2267" s="1">
        <v>3</v>
      </c>
      <c r="D2267" s="2">
        <v>10</v>
      </c>
      <c r="E2267" s="5">
        <v>61.38</v>
      </c>
      <c r="F2267" s="5">
        <v>55.28</v>
      </c>
      <c r="G2267" s="5">
        <v>8.1</v>
      </c>
      <c r="H2267" s="2"/>
    </row>
    <row r="2268" spans="1:13">
      <c r="A2268" s="1">
        <f t="shared" si="42"/>
        <v>17661</v>
      </c>
      <c r="B2268" s="1">
        <v>7</v>
      </c>
      <c r="C2268" s="1">
        <v>3</v>
      </c>
      <c r="D2268" s="2">
        <v>11</v>
      </c>
      <c r="E2268" s="5">
        <v>58</v>
      </c>
      <c r="F2268" s="5">
        <v>54.75</v>
      </c>
      <c r="G2268" s="5">
        <v>10.06</v>
      </c>
      <c r="H2268" s="2"/>
      <c r="I2268" s="1"/>
      <c r="J2268" s="1"/>
      <c r="K2268" s="2"/>
      <c r="L2268" s="5"/>
      <c r="M2268" s="5"/>
    </row>
    <row r="2269" spans="1:13">
      <c r="A2269" s="1">
        <f t="shared" si="42"/>
        <v>17662</v>
      </c>
      <c r="B2269" s="1">
        <v>7</v>
      </c>
      <c r="C2269" s="1">
        <v>3</v>
      </c>
      <c r="D2269" s="2">
        <v>12</v>
      </c>
      <c r="E2269" s="5">
        <v>8.27</v>
      </c>
      <c r="F2269" s="5">
        <v>8.67</v>
      </c>
      <c r="G2269" s="5">
        <v>5.72</v>
      </c>
      <c r="H2269" s="2"/>
      <c r="I2269" s="1"/>
      <c r="J2269" s="1"/>
      <c r="K2269" s="2"/>
      <c r="L2269" s="5"/>
      <c r="M2269" s="5"/>
    </row>
    <row r="2270" spans="1:13">
      <c r="A2270" s="1">
        <f t="shared" si="42"/>
        <v>17693</v>
      </c>
      <c r="B2270" s="1">
        <v>7</v>
      </c>
      <c r="C2270" s="1">
        <v>4</v>
      </c>
      <c r="D2270" s="2">
        <v>-7</v>
      </c>
      <c r="E2270" s="5">
        <v>141.18</v>
      </c>
      <c r="F2270" s="5">
        <v>132.28</v>
      </c>
      <c r="G2270" s="5">
        <v>10.33</v>
      </c>
      <c r="H2270" s="2"/>
      <c r="I2270" s="1"/>
      <c r="J2270" s="1"/>
      <c r="K2270" s="2"/>
      <c r="L2270" s="5"/>
      <c r="M2270" s="5"/>
    </row>
    <row r="2271" spans="1:13">
      <c r="A2271" s="1">
        <f t="shared" si="42"/>
        <v>17694</v>
      </c>
      <c r="B2271" s="1">
        <v>7</v>
      </c>
      <c r="C2271" s="1">
        <v>4</v>
      </c>
      <c r="D2271" s="2">
        <v>-6</v>
      </c>
      <c r="E2271" s="5">
        <v>19.61</v>
      </c>
      <c r="F2271" s="5">
        <v>16.37</v>
      </c>
      <c r="G2271" s="5">
        <v>5.34</v>
      </c>
      <c r="H2271" s="2"/>
      <c r="I2271" s="1"/>
      <c r="J2271" s="1"/>
      <c r="K2271" s="2"/>
      <c r="L2271" s="5"/>
      <c r="M2271" s="5"/>
    </row>
    <row r="2272" spans="1:13">
      <c r="A2272" s="1">
        <f t="shared" si="42"/>
        <v>17695</v>
      </c>
      <c r="B2272" s="1">
        <v>7</v>
      </c>
      <c r="C2272" s="1">
        <v>4</v>
      </c>
      <c r="D2272" s="2">
        <v>-5</v>
      </c>
      <c r="E2272" s="5">
        <v>15.43</v>
      </c>
      <c r="F2272" s="5">
        <v>16.11</v>
      </c>
      <c r="G2272" s="5">
        <v>5.2</v>
      </c>
      <c r="H2272" s="2"/>
      <c r="I2272" s="1"/>
      <c r="J2272" s="1"/>
      <c r="K2272" s="2"/>
      <c r="L2272" s="5"/>
      <c r="M2272" s="5"/>
    </row>
    <row r="2273" spans="1:13">
      <c r="A2273" s="1">
        <f t="shared" si="42"/>
        <v>17696</v>
      </c>
      <c r="B2273" s="1">
        <v>7</v>
      </c>
      <c r="C2273" s="1">
        <v>4</v>
      </c>
      <c r="D2273" s="2">
        <v>-4</v>
      </c>
      <c r="E2273" s="5">
        <v>20.18</v>
      </c>
      <c r="F2273" s="5">
        <v>19.010000000000002</v>
      </c>
      <c r="G2273" s="5">
        <v>5.31</v>
      </c>
      <c r="H2273" s="2"/>
      <c r="I2273" s="1"/>
      <c r="J2273" s="1"/>
      <c r="K2273" s="2"/>
      <c r="L2273" s="5"/>
      <c r="M2273" s="5"/>
    </row>
    <row r="2274" spans="1:13">
      <c r="A2274" s="1">
        <f t="shared" si="42"/>
        <v>17697</v>
      </c>
      <c r="B2274" s="1">
        <v>7</v>
      </c>
      <c r="C2274" s="1">
        <v>4</v>
      </c>
      <c r="D2274" s="2">
        <v>-3</v>
      </c>
      <c r="E2274" s="5">
        <v>61.53</v>
      </c>
      <c r="F2274" s="5">
        <v>63.32</v>
      </c>
      <c r="G2274" s="5">
        <v>7.45</v>
      </c>
      <c r="H2274" s="2"/>
      <c r="I2274" s="1"/>
      <c r="J2274" s="1"/>
      <c r="K2274" s="2"/>
      <c r="L2274" s="5"/>
      <c r="M2274" s="5"/>
    </row>
    <row r="2275" spans="1:13">
      <c r="A2275" s="1">
        <f t="shared" si="42"/>
        <v>17698</v>
      </c>
      <c r="B2275" s="1">
        <v>7</v>
      </c>
      <c r="C2275" s="1">
        <v>4</v>
      </c>
      <c r="D2275" s="2">
        <v>-2</v>
      </c>
      <c r="E2275" s="5">
        <v>757.5</v>
      </c>
      <c r="F2275" s="5">
        <v>810.09</v>
      </c>
      <c r="G2275" s="5">
        <v>14.12</v>
      </c>
      <c r="H2275" s="2"/>
    </row>
    <row r="2276" spans="1:13">
      <c r="A2276" s="1">
        <f t="shared" si="42"/>
        <v>17699</v>
      </c>
      <c r="B2276" s="1">
        <v>7</v>
      </c>
      <c r="C2276" s="1">
        <v>4</v>
      </c>
      <c r="D2276" s="2">
        <v>-1</v>
      </c>
      <c r="E2276" s="5">
        <v>186.23</v>
      </c>
      <c r="F2276" s="5">
        <v>183.86</v>
      </c>
      <c r="G2276" s="5">
        <v>6.97</v>
      </c>
      <c r="H2276" s="2"/>
    </row>
    <row r="2277" spans="1:13">
      <c r="A2277" s="1">
        <f t="shared" si="42"/>
        <v>17700</v>
      </c>
      <c r="B2277" s="1">
        <v>7</v>
      </c>
      <c r="C2277" s="1">
        <v>4</v>
      </c>
      <c r="D2277" s="2">
        <v>0</v>
      </c>
      <c r="E2277" s="5">
        <v>177.53</v>
      </c>
      <c r="F2277" s="5">
        <v>186.99</v>
      </c>
      <c r="G2277" s="5">
        <v>6.64</v>
      </c>
      <c r="H2277" s="2"/>
    </row>
    <row r="2278" spans="1:13">
      <c r="A2278" s="1">
        <f t="shared" si="42"/>
        <v>17701</v>
      </c>
      <c r="B2278" s="1">
        <v>7</v>
      </c>
      <c r="C2278" s="1">
        <v>4</v>
      </c>
      <c r="D2278" s="2">
        <v>1</v>
      </c>
      <c r="E2278" s="5">
        <v>226.31</v>
      </c>
      <c r="F2278" s="5">
        <v>226.82</v>
      </c>
      <c r="G2278" s="5">
        <v>7.1</v>
      </c>
      <c r="H2278" s="2"/>
    </row>
    <row r="2279" spans="1:13">
      <c r="A2279" s="1">
        <f t="shared" si="42"/>
        <v>17702</v>
      </c>
      <c r="B2279" s="1">
        <v>7</v>
      </c>
      <c r="C2279" s="1">
        <v>4</v>
      </c>
      <c r="D2279" s="2">
        <v>2</v>
      </c>
      <c r="E2279" s="5">
        <v>597.97</v>
      </c>
      <c r="F2279" s="5">
        <v>634.85</v>
      </c>
      <c r="G2279" s="5">
        <v>11.61</v>
      </c>
      <c r="H2279" s="2"/>
    </row>
    <row r="2280" spans="1:13">
      <c r="A2280" s="1">
        <f t="shared" si="42"/>
        <v>17703</v>
      </c>
      <c r="B2280" s="1">
        <v>7</v>
      </c>
      <c r="C2280" s="1">
        <v>4</v>
      </c>
      <c r="D2280" s="2">
        <v>3</v>
      </c>
      <c r="E2280" s="5">
        <v>132.27000000000001</v>
      </c>
      <c r="F2280" s="5">
        <v>134.51</v>
      </c>
      <c r="G2280" s="5">
        <v>6.94</v>
      </c>
      <c r="H2280" s="2"/>
    </row>
    <row r="2281" spans="1:13">
      <c r="A2281" s="1">
        <f t="shared" si="42"/>
        <v>17704</v>
      </c>
      <c r="B2281" s="1">
        <v>7</v>
      </c>
      <c r="C2281" s="1">
        <v>4</v>
      </c>
      <c r="D2281" s="2">
        <v>4</v>
      </c>
      <c r="E2281" s="5">
        <v>379.85</v>
      </c>
      <c r="F2281" s="5">
        <v>400.18</v>
      </c>
      <c r="G2281" s="5">
        <v>9.02</v>
      </c>
      <c r="H2281" s="2"/>
    </row>
    <row r="2282" spans="1:13">
      <c r="A2282" s="1">
        <f t="shared" si="42"/>
        <v>17705</v>
      </c>
      <c r="B2282" s="1">
        <v>7</v>
      </c>
      <c r="C2282" s="1">
        <v>4</v>
      </c>
      <c r="D2282" s="2">
        <v>5</v>
      </c>
      <c r="E2282" s="5">
        <v>87.22</v>
      </c>
      <c r="F2282" s="5">
        <v>91.5</v>
      </c>
      <c r="G2282" s="5">
        <v>5.39</v>
      </c>
      <c r="H2282" s="2"/>
    </row>
    <row r="2283" spans="1:13">
      <c r="A2283" s="1">
        <f t="shared" si="42"/>
        <v>17706</v>
      </c>
      <c r="B2283" s="1">
        <v>7</v>
      </c>
      <c r="C2283" s="1">
        <v>4</v>
      </c>
      <c r="D2283" s="2">
        <v>6</v>
      </c>
      <c r="E2283" s="5">
        <v>95.25</v>
      </c>
      <c r="F2283" s="5">
        <v>92.57</v>
      </c>
      <c r="G2283" s="5">
        <v>4.49</v>
      </c>
      <c r="H2283" s="2"/>
    </row>
    <row r="2284" spans="1:13">
      <c r="A2284" s="1">
        <f t="shared" si="42"/>
        <v>17707</v>
      </c>
      <c r="B2284" s="1">
        <v>7</v>
      </c>
      <c r="C2284" s="1">
        <v>4</v>
      </c>
      <c r="D2284" s="2">
        <v>7</v>
      </c>
      <c r="E2284" s="5">
        <v>42.16</v>
      </c>
      <c r="F2284" s="5">
        <v>41.51</v>
      </c>
      <c r="G2284" s="5">
        <v>6.18</v>
      </c>
      <c r="H2284" s="2"/>
    </row>
    <row r="2285" spans="1:13">
      <c r="A2285" s="1">
        <f t="shared" si="42"/>
        <v>17708</v>
      </c>
      <c r="B2285" s="1">
        <v>7</v>
      </c>
      <c r="C2285" s="1">
        <v>4</v>
      </c>
      <c r="D2285" s="2">
        <v>8</v>
      </c>
      <c r="E2285" s="5">
        <v>23.1</v>
      </c>
      <c r="F2285" s="5">
        <v>20.94</v>
      </c>
      <c r="G2285" s="5">
        <v>5.19</v>
      </c>
      <c r="H2285" s="2"/>
    </row>
    <row r="2286" spans="1:13">
      <c r="A2286" s="1">
        <f t="shared" si="42"/>
        <v>17709</v>
      </c>
      <c r="B2286" s="1">
        <v>7</v>
      </c>
      <c r="C2286" s="1">
        <v>4</v>
      </c>
      <c r="D2286" s="2">
        <v>9</v>
      </c>
      <c r="E2286" s="5">
        <v>16.899999999999999</v>
      </c>
      <c r="F2286" s="5">
        <v>21.66</v>
      </c>
      <c r="G2286" s="5">
        <v>6.58</v>
      </c>
      <c r="H2286" s="2"/>
    </row>
    <row r="2287" spans="1:13">
      <c r="A2287" s="1">
        <f t="shared" si="42"/>
        <v>17710</v>
      </c>
      <c r="B2287" s="1">
        <v>7</v>
      </c>
      <c r="C2287" s="1">
        <v>4</v>
      </c>
      <c r="D2287" s="2">
        <v>10</v>
      </c>
      <c r="E2287" s="5">
        <v>138.63999999999999</v>
      </c>
      <c r="F2287" s="5">
        <v>135.69</v>
      </c>
      <c r="G2287" s="5">
        <v>11.39</v>
      </c>
      <c r="H2287" s="2"/>
    </row>
    <row r="2288" spans="1:13">
      <c r="A2288" s="1">
        <f t="shared" si="42"/>
        <v>17711</v>
      </c>
      <c r="B2288" s="1">
        <v>7</v>
      </c>
      <c r="C2288" s="1">
        <v>4</v>
      </c>
      <c r="D2288" s="2">
        <v>11</v>
      </c>
      <c r="E2288" s="5">
        <v>16.97</v>
      </c>
      <c r="F2288" s="5">
        <v>8.1300000000000008</v>
      </c>
      <c r="G2288" s="5">
        <v>5.61</v>
      </c>
      <c r="H2288" s="2"/>
    </row>
    <row r="2289" spans="1:13">
      <c r="A2289" s="1">
        <f t="shared" si="42"/>
        <v>17712</v>
      </c>
      <c r="B2289" s="1">
        <v>7</v>
      </c>
      <c r="C2289" s="1">
        <v>4</v>
      </c>
      <c r="D2289" s="2">
        <v>12</v>
      </c>
      <c r="E2289" s="5">
        <v>55.31</v>
      </c>
      <c r="F2289" s="5">
        <v>42.56</v>
      </c>
      <c r="G2289" s="5">
        <v>7.99</v>
      </c>
      <c r="H2289" s="2"/>
    </row>
    <row r="2290" spans="1:13">
      <c r="A2290" s="1">
        <f t="shared" si="42"/>
        <v>17743</v>
      </c>
      <c r="B2290" s="1">
        <v>7</v>
      </c>
      <c r="C2290" s="1">
        <v>5</v>
      </c>
      <c r="D2290" s="2">
        <v>-7</v>
      </c>
      <c r="E2290" s="5">
        <v>1.55</v>
      </c>
      <c r="F2290" s="5">
        <v>2.11</v>
      </c>
      <c r="G2290" s="5">
        <v>3.87</v>
      </c>
      <c r="H2290" s="2"/>
    </row>
    <row r="2291" spans="1:13">
      <c r="A2291" s="1">
        <f t="shared" si="42"/>
        <v>17744</v>
      </c>
      <c r="B2291" s="1">
        <v>7</v>
      </c>
      <c r="C2291" s="1">
        <v>5</v>
      </c>
      <c r="D2291" s="2">
        <v>-6</v>
      </c>
      <c r="E2291" s="5">
        <v>132.66999999999999</v>
      </c>
      <c r="F2291" s="5">
        <v>127.38</v>
      </c>
      <c r="G2291" s="5">
        <v>10.02</v>
      </c>
      <c r="H2291" s="2"/>
    </row>
    <row r="2292" spans="1:13">
      <c r="A2292" s="1">
        <f t="shared" si="42"/>
        <v>17745</v>
      </c>
      <c r="B2292" s="1">
        <v>7</v>
      </c>
      <c r="C2292" s="1">
        <v>5</v>
      </c>
      <c r="D2292" s="2">
        <v>-5</v>
      </c>
      <c r="E2292" s="5">
        <v>107.47</v>
      </c>
      <c r="F2292" s="5">
        <v>103.23</v>
      </c>
      <c r="G2292" s="5">
        <v>8.7200000000000006</v>
      </c>
      <c r="H2292" s="2"/>
    </row>
    <row r="2293" spans="1:13">
      <c r="A2293" s="1">
        <f t="shared" si="42"/>
        <v>17746</v>
      </c>
      <c r="B2293" s="1">
        <v>7</v>
      </c>
      <c r="C2293" s="1">
        <v>5</v>
      </c>
      <c r="D2293" s="2">
        <v>-4</v>
      </c>
      <c r="E2293" s="5">
        <v>180.92</v>
      </c>
      <c r="F2293" s="5">
        <v>186.26</v>
      </c>
      <c r="G2293" s="5">
        <v>10.77</v>
      </c>
      <c r="H2293" s="2"/>
    </row>
    <row r="2294" spans="1:13">
      <c r="A2294" s="1">
        <f t="shared" si="42"/>
        <v>17747</v>
      </c>
      <c r="B2294" s="1">
        <v>7</v>
      </c>
      <c r="C2294" s="1">
        <v>5</v>
      </c>
      <c r="D2294" s="2">
        <v>-3</v>
      </c>
      <c r="E2294" s="5">
        <v>23.43</v>
      </c>
      <c r="F2294" s="5">
        <v>19.87</v>
      </c>
      <c r="G2294" s="5">
        <v>4.46</v>
      </c>
      <c r="H2294" s="2"/>
    </row>
    <row r="2295" spans="1:13">
      <c r="A2295" s="1">
        <f t="shared" si="42"/>
        <v>17748</v>
      </c>
      <c r="B2295" s="1">
        <v>7</v>
      </c>
      <c r="C2295" s="1">
        <v>5</v>
      </c>
      <c r="D2295" s="2">
        <v>-2</v>
      </c>
      <c r="E2295" s="5">
        <v>169.42</v>
      </c>
      <c r="F2295" s="5">
        <v>161.28</v>
      </c>
      <c r="G2295" s="5">
        <v>6.87</v>
      </c>
      <c r="H2295" s="2"/>
      <c r="I2295" s="1" t="s">
        <v>29</v>
      </c>
      <c r="J2295" s="1"/>
      <c r="K2295" s="2"/>
      <c r="L2295" s="5"/>
      <c r="M2295" s="5"/>
    </row>
    <row r="2296" spans="1:13">
      <c r="A2296" s="1">
        <f t="shared" si="42"/>
        <v>17749</v>
      </c>
      <c r="B2296" s="1">
        <v>7</v>
      </c>
      <c r="C2296" s="1">
        <v>5</v>
      </c>
      <c r="D2296" s="2">
        <v>-1</v>
      </c>
      <c r="E2296" s="5">
        <v>50.08</v>
      </c>
      <c r="F2296" s="5">
        <v>47.98</v>
      </c>
      <c r="G2296" s="5">
        <v>4.2300000000000004</v>
      </c>
      <c r="H2296" s="2"/>
      <c r="I2296" s="1"/>
      <c r="J2296" s="1"/>
      <c r="K2296" s="2"/>
      <c r="L2296" s="5"/>
      <c r="M2296" s="5"/>
    </row>
    <row r="2297" spans="1:13">
      <c r="A2297" s="1">
        <f t="shared" ref="A2297:A2360" si="43">ABS(2500*B2297+50*C2297+D2297)</f>
        <v>17750</v>
      </c>
      <c r="B2297" s="1">
        <v>7</v>
      </c>
      <c r="C2297" s="1">
        <v>5</v>
      </c>
      <c r="D2297" s="2">
        <v>0</v>
      </c>
      <c r="E2297" s="5">
        <v>153.6</v>
      </c>
      <c r="F2297" s="5">
        <v>151.61000000000001</v>
      </c>
      <c r="G2297" s="5">
        <v>5.94</v>
      </c>
      <c r="H2297" s="2"/>
      <c r="I2297" s="1"/>
      <c r="J2297" s="1"/>
      <c r="K2297" s="2"/>
      <c r="L2297" s="5"/>
      <c r="M2297" s="5"/>
    </row>
    <row r="2298" spans="1:13">
      <c r="A2298" s="1">
        <f t="shared" si="43"/>
        <v>17751</v>
      </c>
      <c r="B2298" s="1">
        <v>7</v>
      </c>
      <c r="C2298" s="1">
        <v>5</v>
      </c>
      <c r="D2298" s="2">
        <v>1</v>
      </c>
      <c r="E2298" s="5">
        <v>138.36000000000001</v>
      </c>
      <c r="F2298" s="5">
        <v>135.72</v>
      </c>
      <c r="G2298" s="5">
        <v>7.04</v>
      </c>
      <c r="H2298" s="2"/>
      <c r="I2298" s="1"/>
      <c r="J2298" s="1"/>
      <c r="K2298" s="2"/>
      <c r="L2298" s="5"/>
      <c r="M2298" s="5"/>
    </row>
    <row r="2299" spans="1:13">
      <c r="A2299" s="1">
        <f t="shared" si="43"/>
        <v>17752</v>
      </c>
      <c r="B2299" s="1">
        <v>7</v>
      </c>
      <c r="C2299" s="1">
        <v>5</v>
      </c>
      <c r="D2299" s="2">
        <v>2</v>
      </c>
      <c r="E2299" s="5">
        <v>266.10000000000002</v>
      </c>
      <c r="F2299" s="5">
        <v>276.44</v>
      </c>
      <c r="G2299" s="5">
        <v>8.07</v>
      </c>
      <c r="H2299" s="2"/>
      <c r="I2299" s="1"/>
      <c r="J2299" s="1"/>
      <c r="K2299" s="2"/>
      <c r="L2299" s="5"/>
      <c r="M2299" s="5"/>
    </row>
    <row r="2300" spans="1:13">
      <c r="A2300" s="1">
        <f t="shared" si="43"/>
        <v>17753</v>
      </c>
      <c r="B2300" s="1">
        <v>7</v>
      </c>
      <c r="C2300" s="1">
        <v>5</v>
      </c>
      <c r="D2300" s="2">
        <v>3</v>
      </c>
      <c r="E2300" s="5">
        <v>51.06</v>
      </c>
      <c r="F2300" s="5">
        <v>58.1</v>
      </c>
      <c r="G2300" s="5">
        <v>4.42</v>
      </c>
      <c r="H2300" s="2"/>
      <c r="I2300" s="1"/>
      <c r="J2300" s="1"/>
      <c r="K2300" s="2"/>
      <c r="L2300" s="5"/>
      <c r="M2300" s="5"/>
    </row>
    <row r="2301" spans="1:13">
      <c r="A2301" s="1">
        <f t="shared" si="43"/>
        <v>17754</v>
      </c>
      <c r="B2301" s="1">
        <v>7</v>
      </c>
      <c r="C2301" s="1">
        <v>5</v>
      </c>
      <c r="D2301" s="2">
        <v>4</v>
      </c>
      <c r="E2301" s="5">
        <v>235.33</v>
      </c>
      <c r="F2301" s="5">
        <v>240.8</v>
      </c>
      <c r="G2301" s="5">
        <v>6.82</v>
      </c>
      <c r="H2301" s="2"/>
    </row>
    <row r="2302" spans="1:13">
      <c r="A2302" s="1">
        <f t="shared" si="43"/>
        <v>17755</v>
      </c>
      <c r="B2302" s="1">
        <v>7</v>
      </c>
      <c r="C2302" s="1">
        <v>5</v>
      </c>
      <c r="D2302" s="2">
        <v>5</v>
      </c>
      <c r="E2302" s="5">
        <v>141.22999999999999</v>
      </c>
      <c r="F2302" s="5">
        <v>127.36</v>
      </c>
      <c r="G2302" s="5">
        <v>4.99</v>
      </c>
      <c r="H2302" s="2"/>
    </row>
    <row r="2303" spans="1:13">
      <c r="A2303" s="1">
        <f t="shared" si="43"/>
        <v>17756</v>
      </c>
      <c r="B2303" s="1">
        <v>7</v>
      </c>
      <c r="C2303" s="1">
        <v>5</v>
      </c>
      <c r="D2303" s="2">
        <v>6</v>
      </c>
      <c r="E2303" s="5">
        <v>103.13</v>
      </c>
      <c r="F2303" s="5">
        <v>122.73</v>
      </c>
      <c r="G2303" s="5">
        <v>8.77</v>
      </c>
      <c r="H2303" s="2"/>
    </row>
    <row r="2304" spans="1:13">
      <c r="A2304" s="1">
        <f t="shared" si="43"/>
        <v>17757</v>
      </c>
      <c r="B2304" s="1">
        <v>7</v>
      </c>
      <c r="C2304" s="1">
        <v>5</v>
      </c>
      <c r="D2304" s="2">
        <v>7</v>
      </c>
      <c r="E2304" s="5">
        <v>12.56</v>
      </c>
      <c r="F2304" s="5">
        <v>7.56</v>
      </c>
      <c r="G2304" s="5">
        <v>4.93</v>
      </c>
      <c r="H2304" s="2"/>
    </row>
    <row r="2305" spans="1:8">
      <c r="A2305" s="1">
        <f t="shared" si="43"/>
        <v>17758</v>
      </c>
      <c r="B2305" s="1">
        <v>7</v>
      </c>
      <c r="C2305" s="1">
        <v>5</v>
      </c>
      <c r="D2305" s="2">
        <v>8</v>
      </c>
      <c r="E2305" s="5">
        <v>127.39</v>
      </c>
      <c r="F2305" s="5">
        <v>137.76</v>
      </c>
      <c r="G2305" s="5">
        <v>10.85</v>
      </c>
      <c r="H2305" s="2"/>
    </row>
    <row r="2306" spans="1:8">
      <c r="A2306" s="1">
        <f t="shared" si="43"/>
        <v>17759</v>
      </c>
      <c r="B2306" s="1">
        <v>7</v>
      </c>
      <c r="C2306" s="1">
        <v>5</v>
      </c>
      <c r="D2306" s="2">
        <v>9</v>
      </c>
      <c r="E2306" s="5">
        <v>8.2200000000000006</v>
      </c>
      <c r="F2306" s="5">
        <v>12.66</v>
      </c>
      <c r="G2306" s="5">
        <v>5.8</v>
      </c>
      <c r="H2306" s="2"/>
    </row>
    <row r="2307" spans="1:8">
      <c r="A2307" s="1">
        <f t="shared" si="43"/>
        <v>17760</v>
      </c>
      <c r="B2307" s="1">
        <v>7</v>
      </c>
      <c r="C2307" s="1">
        <v>5</v>
      </c>
      <c r="D2307" s="2">
        <v>10</v>
      </c>
      <c r="E2307" s="5">
        <v>150.63999999999999</v>
      </c>
      <c r="F2307" s="5">
        <v>143.94</v>
      </c>
      <c r="G2307" s="5">
        <v>10.94</v>
      </c>
      <c r="H2307" s="2"/>
    </row>
    <row r="2308" spans="1:8">
      <c r="A2308" s="1">
        <f t="shared" si="43"/>
        <v>17761</v>
      </c>
      <c r="B2308" s="1">
        <v>7</v>
      </c>
      <c r="C2308" s="1">
        <v>5</v>
      </c>
      <c r="D2308" s="2">
        <v>11</v>
      </c>
      <c r="E2308" s="5">
        <v>84.83</v>
      </c>
      <c r="F2308" s="5">
        <v>80.25</v>
      </c>
      <c r="G2308" s="5">
        <v>9.26</v>
      </c>
      <c r="H2308" s="2"/>
    </row>
    <row r="2309" spans="1:8">
      <c r="A2309" s="1">
        <f t="shared" si="43"/>
        <v>17762</v>
      </c>
      <c r="B2309" s="1">
        <v>7</v>
      </c>
      <c r="C2309" s="1">
        <v>5</v>
      </c>
      <c r="D2309" s="2">
        <v>12</v>
      </c>
      <c r="E2309" s="5">
        <v>7.87</v>
      </c>
      <c r="F2309" s="5">
        <v>11.8</v>
      </c>
      <c r="G2309" s="5">
        <v>5.4</v>
      </c>
      <c r="H2309" s="2"/>
    </row>
    <row r="2310" spans="1:8">
      <c r="A2310" s="1">
        <f t="shared" si="43"/>
        <v>17794</v>
      </c>
      <c r="B2310" s="1">
        <v>7</v>
      </c>
      <c r="C2310" s="1">
        <v>6</v>
      </c>
      <c r="D2310" s="2">
        <v>-6</v>
      </c>
      <c r="E2310" s="5">
        <v>71.14</v>
      </c>
      <c r="F2310" s="5">
        <v>71.45</v>
      </c>
      <c r="G2310" s="5">
        <v>8.7899999999999991</v>
      </c>
      <c r="H2310" s="2"/>
    </row>
    <row r="2311" spans="1:8">
      <c r="A2311" s="1">
        <f t="shared" si="43"/>
        <v>17795</v>
      </c>
      <c r="B2311" s="1">
        <v>7</v>
      </c>
      <c r="C2311" s="1">
        <v>6</v>
      </c>
      <c r="D2311" s="2">
        <v>-5</v>
      </c>
      <c r="E2311" s="5">
        <v>59.33</v>
      </c>
      <c r="F2311" s="5">
        <v>53.44</v>
      </c>
      <c r="G2311" s="5">
        <v>6.78</v>
      </c>
      <c r="H2311" s="2"/>
    </row>
    <row r="2312" spans="1:8">
      <c r="A2312" s="1">
        <f t="shared" si="43"/>
        <v>17796</v>
      </c>
      <c r="B2312" s="1">
        <v>7</v>
      </c>
      <c r="C2312" s="1">
        <v>6</v>
      </c>
      <c r="D2312" s="2">
        <v>-4</v>
      </c>
      <c r="E2312" s="5">
        <v>16.97</v>
      </c>
      <c r="F2312" s="5">
        <v>15.97</v>
      </c>
      <c r="G2312" s="5">
        <v>4.12</v>
      </c>
      <c r="H2312" s="2"/>
    </row>
    <row r="2313" spans="1:8">
      <c r="A2313" s="1">
        <f t="shared" si="43"/>
        <v>17797</v>
      </c>
      <c r="B2313" s="1">
        <v>7</v>
      </c>
      <c r="C2313" s="1">
        <v>6</v>
      </c>
      <c r="D2313" s="2">
        <v>-3</v>
      </c>
      <c r="E2313" s="5">
        <v>315.45</v>
      </c>
      <c r="F2313" s="5">
        <v>306.97000000000003</v>
      </c>
      <c r="G2313" s="5">
        <v>13.74</v>
      </c>
      <c r="H2313" s="2"/>
    </row>
    <row r="2314" spans="1:8">
      <c r="A2314" s="1">
        <f t="shared" si="43"/>
        <v>17798</v>
      </c>
      <c r="B2314" s="1">
        <v>7</v>
      </c>
      <c r="C2314" s="1">
        <v>6</v>
      </c>
      <c r="D2314" s="2">
        <v>-2</v>
      </c>
      <c r="E2314" s="5">
        <v>50.65</v>
      </c>
      <c r="F2314" s="5">
        <v>48.56</v>
      </c>
      <c r="G2314" s="5">
        <v>5.89</v>
      </c>
      <c r="H2314" s="2"/>
    </row>
    <row r="2315" spans="1:8">
      <c r="A2315" s="1">
        <f t="shared" si="43"/>
        <v>17799</v>
      </c>
      <c r="B2315" s="1">
        <v>7</v>
      </c>
      <c r="C2315" s="1">
        <v>6</v>
      </c>
      <c r="D2315" s="2">
        <v>-1</v>
      </c>
      <c r="E2315" s="5">
        <v>368.26</v>
      </c>
      <c r="F2315" s="5">
        <v>365.54</v>
      </c>
      <c r="G2315" s="5">
        <v>9.32</v>
      </c>
      <c r="H2315" s="2"/>
    </row>
    <row r="2316" spans="1:8">
      <c r="A2316" s="1">
        <f t="shared" si="43"/>
        <v>17800</v>
      </c>
      <c r="B2316" s="1">
        <v>7</v>
      </c>
      <c r="C2316" s="1">
        <v>6</v>
      </c>
      <c r="D2316" s="2">
        <v>0</v>
      </c>
      <c r="E2316" s="5">
        <v>172.3</v>
      </c>
      <c r="F2316" s="5">
        <v>189.94</v>
      </c>
      <c r="G2316" s="5">
        <v>7.05</v>
      </c>
      <c r="H2316" s="2"/>
    </row>
    <row r="2317" spans="1:8">
      <c r="A2317" s="1">
        <f t="shared" si="43"/>
        <v>17801</v>
      </c>
      <c r="B2317" s="1">
        <v>7</v>
      </c>
      <c r="C2317" s="1">
        <v>6</v>
      </c>
      <c r="D2317" s="2">
        <v>1</v>
      </c>
      <c r="E2317" s="5">
        <v>175.23</v>
      </c>
      <c r="F2317" s="5">
        <v>178.97</v>
      </c>
      <c r="G2317" s="5">
        <v>6.43</v>
      </c>
      <c r="H2317" s="2"/>
    </row>
    <row r="2318" spans="1:8">
      <c r="A2318" s="1">
        <f t="shared" si="43"/>
        <v>17802</v>
      </c>
      <c r="B2318" s="1">
        <v>7</v>
      </c>
      <c r="C2318" s="1">
        <v>6</v>
      </c>
      <c r="D2318" s="2">
        <v>2</v>
      </c>
      <c r="E2318" s="5">
        <v>202.89</v>
      </c>
      <c r="F2318" s="5">
        <v>223.16</v>
      </c>
      <c r="G2318" s="5">
        <v>11.23</v>
      </c>
      <c r="H2318" s="2"/>
    </row>
    <row r="2319" spans="1:8">
      <c r="A2319" s="1">
        <f t="shared" si="43"/>
        <v>17803</v>
      </c>
      <c r="B2319" s="1">
        <v>7</v>
      </c>
      <c r="C2319" s="1">
        <v>6</v>
      </c>
      <c r="D2319" s="2">
        <v>3</v>
      </c>
      <c r="E2319" s="5">
        <v>75.28</v>
      </c>
      <c r="F2319" s="5">
        <v>71.38</v>
      </c>
      <c r="G2319" s="5">
        <v>4.07</v>
      </c>
      <c r="H2319" s="2"/>
    </row>
    <row r="2320" spans="1:8">
      <c r="A2320" s="1">
        <f t="shared" si="43"/>
        <v>17804</v>
      </c>
      <c r="B2320" s="1">
        <v>7</v>
      </c>
      <c r="C2320" s="1">
        <v>6</v>
      </c>
      <c r="D2320" s="2">
        <v>4</v>
      </c>
      <c r="E2320" s="5">
        <v>88.15</v>
      </c>
      <c r="F2320" s="5">
        <v>84.84</v>
      </c>
      <c r="G2320" s="5">
        <v>7.71</v>
      </c>
      <c r="H2320" s="2"/>
    </row>
    <row r="2321" spans="1:13">
      <c r="A2321" s="1">
        <f t="shared" si="43"/>
        <v>17805</v>
      </c>
      <c r="B2321" s="1">
        <v>7</v>
      </c>
      <c r="C2321" s="1">
        <v>6</v>
      </c>
      <c r="D2321" s="2">
        <v>5</v>
      </c>
      <c r="E2321" s="5">
        <v>84.03</v>
      </c>
      <c r="F2321" s="5">
        <v>90.8</v>
      </c>
      <c r="G2321" s="5">
        <v>8.82</v>
      </c>
      <c r="H2321" s="2"/>
    </row>
    <row r="2322" spans="1:13">
      <c r="A2322" s="1">
        <f t="shared" si="43"/>
        <v>17806</v>
      </c>
      <c r="B2322" s="1">
        <v>7</v>
      </c>
      <c r="C2322" s="1">
        <v>6</v>
      </c>
      <c r="D2322" s="2">
        <v>6</v>
      </c>
      <c r="E2322" s="5">
        <v>72.19</v>
      </c>
      <c r="F2322" s="5">
        <v>73.69</v>
      </c>
      <c r="G2322" s="5">
        <v>8.4600000000000009</v>
      </c>
      <c r="H2322" s="2"/>
      <c r="I2322" s="1"/>
      <c r="J2322" s="1"/>
      <c r="K2322" s="2"/>
      <c r="L2322" s="5"/>
      <c r="M2322" s="5"/>
    </row>
    <row r="2323" spans="1:13">
      <c r="A2323" s="1">
        <f t="shared" si="43"/>
        <v>17807</v>
      </c>
      <c r="B2323" s="1">
        <v>7</v>
      </c>
      <c r="C2323" s="1">
        <v>6</v>
      </c>
      <c r="D2323" s="2">
        <v>7</v>
      </c>
      <c r="E2323" s="5">
        <v>56.1</v>
      </c>
      <c r="F2323" s="5">
        <v>49.76</v>
      </c>
      <c r="G2323" s="5">
        <v>7.87</v>
      </c>
      <c r="H2323" s="2"/>
      <c r="I2323" s="1"/>
      <c r="J2323" s="1"/>
      <c r="K2323" s="2"/>
      <c r="L2323" s="5"/>
      <c r="M2323" s="5"/>
    </row>
    <row r="2324" spans="1:13">
      <c r="A2324" s="1">
        <f t="shared" si="43"/>
        <v>17808</v>
      </c>
      <c r="B2324" s="1">
        <v>7</v>
      </c>
      <c r="C2324" s="1">
        <v>6</v>
      </c>
      <c r="D2324" s="2">
        <v>8</v>
      </c>
      <c r="E2324" s="5">
        <v>39.44</v>
      </c>
      <c r="F2324" s="5">
        <v>43.9</v>
      </c>
      <c r="G2324" s="5">
        <v>7.64</v>
      </c>
      <c r="H2324" s="2"/>
      <c r="I2324" s="1"/>
      <c r="J2324" s="1"/>
      <c r="K2324" s="2"/>
      <c r="L2324" s="5"/>
      <c r="M2324" s="5"/>
    </row>
    <row r="2325" spans="1:13">
      <c r="A2325" s="1">
        <f t="shared" si="43"/>
        <v>17809</v>
      </c>
      <c r="B2325" s="1">
        <v>7</v>
      </c>
      <c r="C2325" s="1">
        <v>6</v>
      </c>
      <c r="D2325" s="2">
        <v>9</v>
      </c>
      <c r="E2325" s="5">
        <v>144.16999999999999</v>
      </c>
      <c r="F2325" s="5">
        <v>136.6</v>
      </c>
      <c r="G2325" s="5">
        <v>10.17</v>
      </c>
      <c r="H2325" s="2"/>
      <c r="I2325" s="1"/>
      <c r="J2325" s="1"/>
      <c r="K2325" s="2"/>
      <c r="L2325" s="5"/>
      <c r="M2325" s="5"/>
    </row>
    <row r="2326" spans="1:13">
      <c r="A2326" s="1">
        <f t="shared" si="43"/>
        <v>17810</v>
      </c>
      <c r="B2326" s="1">
        <v>7</v>
      </c>
      <c r="C2326" s="1">
        <v>6</v>
      </c>
      <c r="D2326" s="2">
        <v>10</v>
      </c>
      <c r="E2326" s="5">
        <v>1.17</v>
      </c>
      <c r="F2326" s="5">
        <v>-0.34</v>
      </c>
      <c r="G2326" s="5">
        <v>3.05</v>
      </c>
      <c r="H2326" s="2"/>
      <c r="I2326" s="1"/>
      <c r="J2326" s="1"/>
      <c r="K2326" s="2"/>
      <c r="L2326" s="5"/>
      <c r="M2326" s="5"/>
    </row>
    <row r="2327" spans="1:13">
      <c r="A2327" s="1">
        <f t="shared" si="43"/>
        <v>17811</v>
      </c>
      <c r="B2327" s="1">
        <v>7</v>
      </c>
      <c r="C2327" s="1">
        <v>6</v>
      </c>
      <c r="D2327" s="2">
        <v>11</v>
      </c>
      <c r="E2327" s="5">
        <v>124.04</v>
      </c>
      <c r="F2327" s="5">
        <v>127.83</v>
      </c>
      <c r="G2327" s="5">
        <v>11.31</v>
      </c>
      <c r="H2327" s="2"/>
      <c r="I2327" s="1"/>
      <c r="J2327" s="1"/>
      <c r="K2327" s="2"/>
      <c r="L2327" s="5"/>
      <c r="M2327" s="5"/>
    </row>
    <row r="2328" spans="1:13">
      <c r="A2328" s="1">
        <f t="shared" si="43"/>
        <v>17812</v>
      </c>
      <c r="B2328" s="1">
        <v>7</v>
      </c>
      <c r="C2328" s="1">
        <v>6</v>
      </c>
      <c r="D2328" s="2">
        <v>12</v>
      </c>
      <c r="E2328" s="5">
        <v>1.92</v>
      </c>
      <c r="F2328" s="5">
        <v>-0.7</v>
      </c>
      <c r="G2328" s="5">
        <v>3.51</v>
      </c>
      <c r="H2328" s="2"/>
    </row>
    <row r="2329" spans="1:13">
      <c r="A2329" s="1">
        <f t="shared" si="43"/>
        <v>17845</v>
      </c>
      <c r="B2329" s="1">
        <v>7</v>
      </c>
      <c r="C2329" s="1">
        <v>7</v>
      </c>
      <c r="D2329" s="2">
        <v>-5</v>
      </c>
      <c r="E2329" s="5">
        <v>187.79</v>
      </c>
      <c r="F2329" s="5">
        <v>183.36</v>
      </c>
      <c r="G2329" s="5">
        <v>11.82</v>
      </c>
      <c r="H2329" s="2"/>
    </row>
    <row r="2330" spans="1:13">
      <c r="A2330" s="1">
        <f t="shared" si="43"/>
        <v>17846</v>
      </c>
      <c r="B2330" s="1">
        <v>7</v>
      </c>
      <c r="C2330" s="1">
        <v>7</v>
      </c>
      <c r="D2330" s="2">
        <v>-4</v>
      </c>
      <c r="E2330" s="5">
        <v>47.85</v>
      </c>
      <c r="F2330" s="5">
        <v>52.17</v>
      </c>
      <c r="G2330" s="5">
        <v>7.3</v>
      </c>
      <c r="H2330" s="2"/>
    </row>
    <row r="2331" spans="1:13">
      <c r="A2331" s="1">
        <f t="shared" si="43"/>
        <v>17847</v>
      </c>
      <c r="B2331" s="1">
        <v>7</v>
      </c>
      <c r="C2331" s="1">
        <v>7</v>
      </c>
      <c r="D2331" s="2">
        <v>-3</v>
      </c>
      <c r="E2331" s="5">
        <v>122.41</v>
      </c>
      <c r="F2331" s="5">
        <v>122.04</v>
      </c>
      <c r="G2331" s="5">
        <v>9.07</v>
      </c>
      <c r="H2331" s="2"/>
    </row>
    <row r="2332" spans="1:13">
      <c r="A2332" s="1">
        <f t="shared" si="43"/>
        <v>17848</v>
      </c>
      <c r="B2332" s="1">
        <v>7</v>
      </c>
      <c r="C2332" s="1">
        <v>7</v>
      </c>
      <c r="D2332" s="2">
        <v>-2</v>
      </c>
      <c r="E2332" s="5">
        <v>8.92</v>
      </c>
      <c r="F2332" s="5">
        <v>8.8000000000000007</v>
      </c>
      <c r="G2332" s="5">
        <v>3.87</v>
      </c>
      <c r="H2332" s="2"/>
    </row>
    <row r="2333" spans="1:13">
      <c r="A2333" s="1">
        <f t="shared" si="43"/>
        <v>17849</v>
      </c>
      <c r="B2333" s="1">
        <v>7</v>
      </c>
      <c r="C2333" s="1">
        <v>7</v>
      </c>
      <c r="D2333" s="2">
        <v>-1</v>
      </c>
      <c r="E2333" s="5">
        <v>82.98</v>
      </c>
      <c r="F2333" s="5">
        <v>82.73</v>
      </c>
      <c r="G2333" s="5">
        <v>5.39</v>
      </c>
      <c r="H2333" s="2"/>
    </row>
    <row r="2334" spans="1:13">
      <c r="A2334" s="1">
        <f t="shared" si="43"/>
        <v>17850</v>
      </c>
      <c r="B2334" s="1">
        <v>7</v>
      </c>
      <c r="C2334" s="1">
        <v>7</v>
      </c>
      <c r="D2334" s="2">
        <v>0</v>
      </c>
      <c r="E2334" s="5">
        <v>24.3</v>
      </c>
      <c r="F2334" s="5">
        <v>27.49</v>
      </c>
      <c r="G2334" s="5">
        <v>3.76</v>
      </c>
      <c r="H2334" s="2"/>
    </row>
    <row r="2335" spans="1:13">
      <c r="A2335" s="1">
        <f t="shared" si="43"/>
        <v>17851</v>
      </c>
      <c r="B2335" s="1">
        <v>7</v>
      </c>
      <c r="C2335" s="1">
        <v>7</v>
      </c>
      <c r="D2335" s="2">
        <v>1</v>
      </c>
      <c r="E2335" s="5">
        <v>139.88</v>
      </c>
      <c r="F2335" s="5">
        <v>145.69999999999999</v>
      </c>
      <c r="G2335" s="5">
        <v>6.18</v>
      </c>
      <c r="H2335" s="2"/>
    </row>
    <row r="2336" spans="1:13">
      <c r="A2336" s="1">
        <f t="shared" si="43"/>
        <v>17852</v>
      </c>
      <c r="B2336" s="1">
        <v>7</v>
      </c>
      <c r="C2336" s="1">
        <v>7</v>
      </c>
      <c r="D2336" s="2">
        <v>2</v>
      </c>
      <c r="E2336" s="5">
        <v>89.96</v>
      </c>
      <c r="F2336" s="5">
        <v>90.94</v>
      </c>
      <c r="G2336" s="5">
        <v>5.04</v>
      </c>
      <c r="H2336" s="2"/>
    </row>
    <row r="2337" spans="1:13">
      <c r="A2337" s="1">
        <f t="shared" si="43"/>
        <v>17853</v>
      </c>
      <c r="B2337" s="1">
        <v>7</v>
      </c>
      <c r="C2337" s="1">
        <v>7</v>
      </c>
      <c r="D2337" s="2">
        <v>3</v>
      </c>
      <c r="E2337" s="5">
        <v>239.2</v>
      </c>
      <c r="F2337" s="5">
        <v>258.10000000000002</v>
      </c>
      <c r="G2337" s="5">
        <v>12.87</v>
      </c>
      <c r="H2337" s="2"/>
    </row>
    <row r="2338" spans="1:13">
      <c r="A2338" s="1">
        <f t="shared" si="43"/>
        <v>17854</v>
      </c>
      <c r="B2338" s="1">
        <v>7</v>
      </c>
      <c r="C2338" s="1">
        <v>7</v>
      </c>
      <c r="D2338" s="2">
        <v>4</v>
      </c>
      <c r="E2338" s="5">
        <v>6.61</v>
      </c>
      <c r="F2338" s="5">
        <v>5.64</v>
      </c>
      <c r="G2338" s="5">
        <v>4.07</v>
      </c>
      <c r="H2338" s="2"/>
    </row>
    <row r="2339" spans="1:13">
      <c r="A2339" s="1">
        <f t="shared" si="43"/>
        <v>17855</v>
      </c>
      <c r="B2339" s="1">
        <v>7</v>
      </c>
      <c r="C2339" s="1">
        <v>7</v>
      </c>
      <c r="D2339" s="2">
        <v>5</v>
      </c>
      <c r="E2339" s="5">
        <v>359.59</v>
      </c>
      <c r="F2339" s="5">
        <v>404.56</v>
      </c>
      <c r="G2339" s="5">
        <v>15.75</v>
      </c>
      <c r="H2339" s="2"/>
    </row>
    <row r="2340" spans="1:13">
      <c r="A2340" s="1">
        <f t="shared" si="43"/>
        <v>17856</v>
      </c>
      <c r="B2340" s="1">
        <v>7</v>
      </c>
      <c r="C2340" s="1">
        <v>7</v>
      </c>
      <c r="D2340" s="2">
        <v>6</v>
      </c>
      <c r="E2340" s="5">
        <v>58.8</v>
      </c>
      <c r="F2340" s="5">
        <v>63.18</v>
      </c>
      <c r="G2340" s="5">
        <v>7.66</v>
      </c>
      <c r="H2340" s="2"/>
    </row>
    <row r="2341" spans="1:13">
      <c r="A2341" s="1">
        <f t="shared" si="43"/>
        <v>17857</v>
      </c>
      <c r="B2341" s="1">
        <v>7</v>
      </c>
      <c r="C2341" s="1">
        <v>7</v>
      </c>
      <c r="D2341" s="2">
        <v>7</v>
      </c>
      <c r="E2341" s="5">
        <v>47.42</v>
      </c>
      <c r="F2341" s="5">
        <v>55.92</v>
      </c>
      <c r="G2341" s="5">
        <v>7.67</v>
      </c>
      <c r="H2341" s="2"/>
    </row>
    <row r="2342" spans="1:13">
      <c r="A2342" s="1">
        <f t="shared" si="43"/>
        <v>17858</v>
      </c>
      <c r="B2342" s="1">
        <v>7</v>
      </c>
      <c r="C2342" s="1">
        <v>7</v>
      </c>
      <c r="D2342" s="2">
        <v>8</v>
      </c>
      <c r="E2342" s="5">
        <v>40.98</v>
      </c>
      <c r="F2342" s="5">
        <v>38.659999999999997</v>
      </c>
      <c r="G2342" s="5">
        <v>7.03</v>
      </c>
      <c r="H2342" s="2"/>
    </row>
    <row r="2343" spans="1:13">
      <c r="A2343" s="1">
        <f t="shared" si="43"/>
        <v>17859</v>
      </c>
      <c r="B2343" s="1">
        <v>7</v>
      </c>
      <c r="C2343" s="1">
        <v>7</v>
      </c>
      <c r="D2343" s="2">
        <v>9</v>
      </c>
      <c r="E2343" s="5">
        <v>37.479999999999997</v>
      </c>
      <c r="F2343" s="5">
        <v>34.18</v>
      </c>
      <c r="G2343" s="5">
        <v>6.71</v>
      </c>
      <c r="H2343" s="2"/>
    </row>
    <row r="2344" spans="1:13">
      <c r="A2344" s="1">
        <f t="shared" si="43"/>
        <v>17860</v>
      </c>
      <c r="B2344" s="1">
        <v>7</v>
      </c>
      <c r="C2344" s="1">
        <v>7</v>
      </c>
      <c r="D2344" s="2">
        <v>10</v>
      </c>
      <c r="E2344" s="5">
        <v>16.32</v>
      </c>
      <c r="F2344" s="5">
        <v>16.350000000000001</v>
      </c>
      <c r="G2344" s="5">
        <v>6.65</v>
      </c>
      <c r="H2344" s="2"/>
    </row>
    <row r="2345" spans="1:13">
      <c r="A2345" s="1">
        <f t="shared" si="43"/>
        <v>17861</v>
      </c>
      <c r="B2345" s="1">
        <v>7</v>
      </c>
      <c r="C2345" s="1">
        <v>7</v>
      </c>
      <c r="D2345" s="2">
        <v>11</v>
      </c>
      <c r="E2345" s="5">
        <v>9.4499999999999993</v>
      </c>
      <c r="F2345" s="5">
        <v>10.050000000000001</v>
      </c>
      <c r="G2345" s="5">
        <v>5.45</v>
      </c>
      <c r="H2345" s="2"/>
    </row>
    <row r="2346" spans="1:13">
      <c r="A2346" s="1">
        <f t="shared" si="43"/>
        <v>17862</v>
      </c>
      <c r="B2346" s="1">
        <v>7</v>
      </c>
      <c r="C2346" s="1">
        <v>7</v>
      </c>
      <c r="D2346" s="2">
        <v>12</v>
      </c>
      <c r="E2346" s="5">
        <v>2.7</v>
      </c>
      <c r="F2346" s="5">
        <v>7.37</v>
      </c>
      <c r="G2346" s="5">
        <v>5.48</v>
      </c>
      <c r="H2346" s="2"/>
    </row>
    <row r="2347" spans="1:13">
      <c r="A2347" s="1">
        <f t="shared" si="43"/>
        <v>17896</v>
      </c>
      <c r="B2347" s="1">
        <v>7</v>
      </c>
      <c r="C2347" s="1">
        <v>8</v>
      </c>
      <c r="D2347" s="2">
        <v>-4</v>
      </c>
      <c r="E2347" s="5">
        <v>228.77</v>
      </c>
      <c r="F2347" s="5">
        <v>215.39</v>
      </c>
      <c r="G2347" s="5">
        <v>14.6</v>
      </c>
      <c r="H2347" s="2"/>
    </row>
    <row r="2348" spans="1:13">
      <c r="A2348" s="1">
        <f t="shared" si="43"/>
        <v>17897</v>
      </c>
      <c r="B2348" s="1">
        <v>7</v>
      </c>
      <c r="C2348" s="1">
        <v>8</v>
      </c>
      <c r="D2348" s="2">
        <v>-3</v>
      </c>
      <c r="E2348" s="5">
        <v>51.66</v>
      </c>
      <c r="F2348" s="5">
        <v>62.55</v>
      </c>
      <c r="G2348" s="5">
        <v>7.9</v>
      </c>
      <c r="H2348" s="2"/>
    </row>
    <row r="2349" spans="1:13">
      <c r="A2349" s="1">
        <f t="shared" si="43"/>
        <v>17898</v>
      </c>
      <c r="B2349" s="1">
        <v>7</v>
      </c>
      <c r="C2349" s="1">
        <v>8</v>
      </c>
      <c r="D2349" s="2">
        <v>-2</v>
      </c>
      <c r="E2349" s="5">
        <v>140.41999999999999</v>
      </c>
      <c r="F2349" s="5">
        <v>124.19</v>
      </c>
      <c r="G2349" s="5">
        <v>9.1300000000000008</v>
      </c>
      <c r="H2349" s="2"/>
    </row>
    <row r="2350" spans="1:13">
      <c r="A2350" s="1">
        <f t="shared" si="43"/>
        <v>17899</v>
      </c>
      <c r="B2350" s="1">
        <v>7</v>
      </c>
      <c r="C2350" s="1">
        <v>8</v>
      </c>
      <c r="D2350" s="2">
        <v>-1</v>
      </c>
      <c r="E2350" s="5">
        <v>39.700000000000003</v>
      </c>
      <c r="F2350" s="5">
        <v>45.44</v>
      </c>
      <c r="G2350" s="5">
        <v>4.43</v>
      </c>
      <c r="H2350" s="2"/>
      <c r="I2350" s="1"/>
      <c r="J2350" s="1"/>
      <c r="K2350" s="2"/>
      <c r="L2350" s="5"/>
      <c r="M2350" s="5"/>
    </row>
    <row r="2351" spans="1:13">
      <c r="A2351" s="1">
        <f t="shared" si="43"/>
        <v>17900</v>
      </c>
      <c r="B2351" s="1">
        <v>7</v>
      </c>
      <c r="C2351" s="1">
        <v>8</v>
      </c>
      <c r="D2351" s="2">
        <v>0</v>
      </c>
      <c r="E2351" s="5">
        <v>20.34</v>
      </c>
      <c r="F2351" s="5">
        <v>20.89</v>
      </c>
      <c r="G2351" s="5">
        <v>3.66</v>
      </c>
      <c r="H2351" s="2"/>
      <c r="I2351" s="1"/>
      <c r="J2351" s="1"/>
      <c r="K2351" s="2"/>
      <c r="L2351" s="5"/>
      <c r="M2351" s="5"/>
    </row>
    <row r="2352" spans="1:13">
      <c r="A2352" s="1">
        <f t="shared" si="43"/>
        <v>17901</v>
      </c>
      <c r="B2352" s="1">
        <v>7</v>
      </c>
      <c r="C2352" s="1">
        <v>8</v>
      </c>
      <c r="D2352" s="2">
        <v>1</v>
      </c>
      <c r="E2352" s="5">
        <v>314.98</v>
      </c>
      <c r="F2352" s="5">
        <v>321.60000000000002</v>
      </c>
      <c r="G2352" s="5">
        <v>8.81</v>
      </c>
      <c r="H2352" s="2"/>
      <c r="I2352" s="1"/>
      <c r="J2352" s="1"/>
      <c r="K2352" s="2"/>
      <c r="L2352" s="5"/>
      <c r="M2352" s="5"/>
    </row>
    <row r="2353" spans="1:13">
      <c r="A2353" s="1">
        <f t="shared" si="43"/>
        <v>17902</v>
      </c>
      <c r="B2353" s="1">
        <v>7</v>
      </c>
      <c r="C2353" s="1">
        <v>8</v>
      </c>
      <c r="D2353" s="2">
        <v>2</v>
      </c>
      <c r="E2353" s="5">
        <v>256.97000000000003</v>
      </c>
      <c r="F2353" s="5">
        <v>269.60000000000002</v>
      </c>
      <c r="G2353" s="5">
        <v>13.85</v>
      </c>
      <c r="H2353" s="2"/>
      <c r="I2353" s="1"/>
      <c r="J2353" s="1"/>
      <c r="K2353" s="2"/>
      <c r="L2353" s="5"/>
      <c r="M2353" s="5"/>
    </row>
    <row r="2354" spans="1:13">
      <c r="A2354" s="1">
        <f t="shared" si="43"/>
        <v>17903</v>
      </c>
      <c r="B2354" s="1">
        <v>7</v>
      </c>
      <c r="C2354" s="1">
        <v>8</v>
      </c>
      <c r="D2354" s="2">
        <v>3</v>
      </c>
      <c r="E2354" s="5">
        <v>17.28</v>
      </c>
      <c r="F2354" s="5">
        <v>20.61</v>
      </c>
      <c r="G2354" s="5">
        <v>4.78</v>
      </c>
      <c r="H2354" s="2"/>
      <c r="I2354" s="1"/>
      <c r="J2354" s="1"/>
      <c r="K2354" s="2"/>
      <c r="L2354" s="5"/>
      <c r="M2354" s="5"/>
    </row>
    <row r="2355" spans="1:13">
      <c r="A2355" s="1">
        <f t="shared" si="43"/>
        <v>17904</v>
      </c>
      <c r="B2355" s="1">
        <v>7</v>
      </c>
      <c r="C2355" s="1">
        <v>8</v>
      </c>
      <c r="D2355" s="2">
        <v>4</v>
      </c>
      <c r="E2355" s="5">
        <v>40.200000000000003</v>
      </c>
      <c r="F2355" s="5">
        <v>39.93</v>
      </c>
      <c r="G2355" s="5">
        <v>5.93</v>
      </c>
      <c r="H2355" s="2"/>
    </row>
    <row r="2356" spans="1:13">
      <c r="A2356" s="1">
        <f t="shared" si="43"/>
        <v>17905</v>
      </c>
      <c r="B2356" s="1">
        <v>7</v>
      </c>
      <c r="C2356" s="1">
        <v>8</v>
      </c>
      <c r="D2356" s="2">
        <v>5</v>
      </c>
      <c r="E2356" s="5">
        <v>0.33</v>
      </c>
      <c r="F2356" s="5">
        <v>6.09</v>
      </c>
      <c r="G2356" s="5">
        <v>3.3</v>
      </c>
      <c r="H2356" s="2"/>
    </row>
    <row r="2357" spans="1:13">
      <c r="A2357" s="1">
        <f t="shared" si="43"/>
        <v>17906</v>
      </c>
      <c r="B2357" s="1">
        <v>7</v>
      </c>
      <c r="C2357" s="1">
        <v>8</v>
      </c>
      <c r="D2357" s="2">
        <v>6</v>
      </c>
      <c r="E2357" s="5">
        <v>96.51</v>
      </c>
      <c r="F2357" s="5">
        <v>101.47</v>
      </c>
      <c r="G2357" s="5">
        <v>8.83</v>
      </c>
      <c r="H2357" s="2"/>
    </row>
    <row r="2358" spans="1:13">
      <c r="A2358" s="1">
        <f t="shared" si="43"/>
        <v>17907</v>
      </c>
      <c r="B2358" s="1">
        <v>7</v>
      </c>
      <c r="C2358" s="1">
        <v>8</v>
      </c>
      <c r="D2358" s="2">
        <v>7</v>
      </c>
      <c r="E2358" s="5">
        <v>48.37</v>
      </c>
      <c r="F2358" s="5">
        <v>41.39</v>
      </c>
      <c r="G2358" s="5">
        <v>7.4</v>
      </c>
      <c r="H2358" s="2"/>
    </row>
    <row r="2359" spans="1:13">
      <c r="A2359" s="1">
        <f t="shared" si="43"/>
        <v>17908</v>
      </c>
      <c r="B2359" s="1">
        <v>7</v>
      </c>
      <c r="C2359" s="1">
        <v>8</v>
      </c>
      <c r="D2359" s="2">
        <v>8</v>
      </c>
      <c r="E2359" s="5">
        <v>34.86</v>
      </c>
      <c r="F2359" s="5">
        <v>38.72</v>
      </c>
      <c r="G2359" s="5">
        <v>7.32</v>
      </c>
      <c r="H2359" s="2"/>
    </row>
    <row r="2360" spans="1:13">
      <c r="A2360" s="1">
        <f t="shared" si="43"/>
        <v>17909</v>
      </c>
      <c r="B2360" s="1">
        <v>7</v>
      </c>
      <c r="C2360" s="1">
        <v>8</v>
      </c>
      <c r="D2360" s="2">
        <v>9</v>
      </c>
      <c r="E2360" s="5">
        <v>9.84</v>
      </c>
      <c r="F2360" s="5">
        <v>10.61</v>
      </c>
      <c r="G2360" s="5">
        <v>5.21</v>
      </c>
      <c r="H2360" s="2"/>
    </row>
    <row r="2361" spans="1:13">
      <c r="A2361" s="1">
        <f t="shared" ref="A2361:A2424" si="44">ABS(2500*B2361+50*C2361+D2361)</f>
        <v>17910</v>
      </c>
      <c r="B2361" s="1">
        <v>7</v>
      </c>
      <c r="C2361" s="1">
        <v>8</v>
      </c>
      <c r="D2361" s="2">
        <v>10</v>
      </c>
      <c r="E2361" s="5">
        <v>147.59</v>
      </c>
      <c r="F2361" s="5">
        <v>150.59</v>
      </c>
      <c r="G2361" s="5">
        <v>12.35</v>
      </c>
      <c r="H2361" s="2"/>
    </row>
    <row r="2362" spans="1:13">
      <c r="A2362" s="1">
        <f t="shared" si="44"/>
        <v>17911</v>
      </c>
      <c r="B2362" s="1">
        <v>7</v>
      </c>
      <c r="C2362" s="1">
        <v>8</v>
      </c>
      <c r="D2362" s="2">
        <v>11</v>
      </c>
      <c r="E2362" s="5">
        <v>3.17</v>
      </c>
      <c r="F2362" s="5">
        <v>3.41</v>
      </c>
      <c r="G2362" s="5">
        <v>3.53</v>
      </c>
      <c r="H2362" s="2"/>
    </row>
    <row r="2363" spans="1:13">
      <c r="A2363" s="1">
        <f t="shared" si="44"/>
        <v>17947</v>
      </c>
      <c r="B2363" s="1">
        <v>7</v>
      </c>
      <c r="C2363" s="1">
        <v>9</v>
      </c>
      <c r="D2363" s="2">
        <v>-3</v>
      </c>
      <c r="E2363" s="5">
        <v>14.72</v>
      </c>
      <c r="F2363" s="5">
        <v>18.559999999999999</v>
      </c>
      <c r="G2363" s="5">
        <v>4.47</v>
      </c>
      <c r="H2363" s="2"/>
    </row>
    <row r="2364" spans="1:13">
      <c r="A2364" s="1">
        <f t="shared" si="44"/>
        <v>17948</v>
      </c>
      <c r="B2364" s="1">
        <v>7</v>
      </c>
      <c r="C2364" s="1">
        <v>9</v>
      </c>
      <c r="D2364" s="2">
        <v>-2</v>
      </c>
      <c r="E2364" s="5">
        <v>120.37</v>
      </c>
      <c r="F2364" s="5">
        <v>123.93</v>
      </c>
      <c r="G2364" s="5">
        <v>8.92</v>
      </c>
      <c r="H2364" s="2"/>
    </row>
    <row r="2365" spans="1:13">
      <c r="A2365" s="1">
        <f t="shared" si="44"/>
        <v>17949</v>
      </c>
      <c r="B2365" s="1">
        <v>7</v>
      </c>
      <c r="C2365" s="1">
        <v>9</v>
      </c>
      <c r="D2365" s="2">
        <v>-1</v>
      </c>
      <c r="E2365" s="5">
        <v>8.42</v>
      </c>
      <c r="F2365" s="5">
        <v>11.38</v>
      </c>
      <c r="G2365" s="5">
        <v>3.05</v>
      </c>
      <c r="H2365" s="2"/>
    </row>
    <row r="2366" spans="1:13">
      <c r="A2366" s="1">
        <f t="shared" si="44"/>
        <v>17950</v>
      </c>
      <c r="B2366" s="1">
        <v>7</v>
      </c>
      <c r="C2366" s="1">
        <v>9</v>
      </c>
      <c r="D2366" s="2">
        <v>0</v>
      </c>
      <c r="E2366" s="5">
        <v>24.67</v>
      </c>
      <c r="F2366" s="5">
        <v>22.04</v>
      </c>
      <c r="G2366" s="5">
        <v>3.27</v>
      </c>
      <c r="H2366" s="2"/>
    </row>
    <row r="2367" spans="1:13">
      <c r="A2367" s="1">
        <f t="shared" si="44"/>
        <v>17951</v>
      </c>
      <c r="B2367" s="1">
        <v>7</v>
      </c>
      <c r="C2367" s="1">
        <v>9</v>
      </c>
      <c r="D2367" s="2">
        <v>1</v>
      </c>
      <c r="E2367" s="5">
        <v>2.98</v>
      </c>
      <c r="F2367" s="5">
        <v>7.51</v>
      </c>
      <c r="G2367" s="5">
        <v>3.87</v>
      </c>
      <c r="H2367" s="2"/>
    </row>
    <row r="2368" spans="1:13">
      <c r="A2368" s="1">
        <f t="shared" si="44"/>
        <v>17952</v>
      </c>
      <c r="B2368" s="1">
        <v>7</v>
      </c>
      <c r="C2368" s="1">
        <v>9</v>
      </c>
      <c r="D2368" s="2">
        <v>2</v>
      </c>
      <c r="E2368" s="5">
        <v>230.61</v>
      </c>
      <c r="F2368" s="5">
        <v>239.47</v>
      </c>
      <c r="G2368" s="5">
        <v>13.01</v>
      </c>
      <c r="H2368" s="2"/>
    </row>
    <row r="2369" spans="1:13">
      <c r="A2369" s="1">
        <f t="shared" si="44"/>
        <v>17953</v>
      </c>
      <c r="B2369" s="1">
        <v>7</v>
      </c>
      <c r="C2369" s="1">
        <v>9</v>
      </c>
      <c r="D2369" s="2">
        <v>3</v>
      </c>
      <c r="E2369" s="5">
        <v>164.31</v>
      </c>
      <c r="F2369" s="5">
        <v>148.91</v>
      </c>
      <c r="G2369" s="5">
        <v>10.31</v>
      </c>
      <c r="H2369" s="2"/>
    </row>
    <row r="2370" spans="1:13">
      <c r="A2370" s="1">
        <f t="shared" si="44"/>
        <v>17954</v>
      </c>
      <c r="B2370" s="1">
        <v>7</v>
      </c>
      <c r="C2370" s="1">
        <v>9</v>
      </c>
      <c r="D2370" s="2">
        <v>4</v>
      </c>
      <c r="E2370" s="5">
        <v>117.64</v>
      </c>
      <c r="F2370" s="5">
        <v>131.26</v>
      </c>
      <c r="G2370" s="5">
        <v>10.29</v>
      </c>
      <c r="H2370" s="2"/>
    </row>
    <row r="2371" spans="1:13">
      <c r="A2371" s="1">
        <f t="shared" si="44"/>
        <v>17955</v>
      </c>
      <c r="B2371" s="1">
        <v>7</v>
      </c>
      <c r="C2371" s="1">
        <v>9</v>
      </c>
      <c r="D2371" s="2">
        <v>5</v>
      </c>
      <c r="E2371" s="5">
        <v>14.09</v>
      </c>
      <c r="F2371" s="5">
        <v>16.96</v>
      </c>
      <c r="G2371" s="5">
        <v>5.14</v>
      </c>
      <c r="H2371" s="2"/>
    </row>
    <row r="2372" spans="1:13">
      <c r="A2372" s="1">
        <f t="shared" si="44"/>
        <v>17956</v>
      </c>
      <c r="B2372" s="1">
        <v>7</v>
      </c>
      <c r="C2372" s="1">
        <v>9</v>
      </c>
      <c r="D2372" s="2">
        <v>6</v>
      </c>
      <c r="E2372" s="5">
        <v>17.05</v>
      </c>
      <c r="F2372" s="5">
        <v>20.9</v>
      </c>
      <c r="G2372" s="5">
        <v>5.73</v>
      </c>
      <c r="H2372" s="2"/>
    </row>
    <row r="2373" spans="1:13">
      <c r="A2373" s="1">
        <f t="shared" si="44"/>
        <v>17957</v>
      </c>
      <c r="B2373" s="1">
        <v>7</v>
      </c>
      <c r="C2373" s="1">
        <v>9</v>
      </c>
      <c r="D2373" s="2">
        <v>7</v>
      </c>
      <c r="E2373" s="5">
        <v>1.96</v>
      </c>
      <c r="F2373" s="5">
        <v>2.95</v>
      </c>
      <c r="G2373" s="5">
        <v>3.42</v>
      </c>
      <c r="H2373" s="2"/>
    </row>
    <row r="2374" spans="1:13">
      <c r="A2374" s="1">
        <f t="shared" si="44"/>
        <v>17958</v>
      </c>
      <c r="B2374" s="1">
        <v>7</v>
      </c>
      <c r="C2374" s="1">
        <v>9</v>
      </c>
      <c r="D2374" s="2">
        <v>8</v>
      </c>
      <c r="E2374" s="5">
        <v>44.19</v>
      </c>
      <c r="F2374" s="5">
        <v>48.53</v>
      </c>
      <c r="G2374" s="5">
        <v>8.1999999999999993</v>
      </c>
      <c r="H2374" s="2"/>
    </row>
    <row r="2375" spans="1:13">
      <c r="A2375" s="1">
        <f t="shared" si="44"/>
        <v>17959</v>
      </c>
      <c r="B2375" s="1">
        <v>7</v>
      </c>
      <c r="C2375" s="1">
        <v>9</v>
      </c>
      <c r="D2375" s="2">
        <v>9</v>
      </c>
      <c r="E2375" s="5">
        <v>4.41</v>
      </c>
      <c r="F2375" s="5">
        <v>2.42</v>
      </c>
      <c r="G2375" s="5">
        <v>3.36</v>
      </c>
      <c r="H2375" s="2"/>
    </row>
    <row r="2376" spans="1:13">
      <c r="A2376" s="1">
        <f t="shared" si="44"/>
        <v>17960</v>
      </c>
      <c r="B2376" s="1">
        <v>7</v>
      </c>
      <c r="C2376" s="1">
        <v>9</v>
      </c>
      <c r="D2376" s="2">
        <v>10</v>
      </c>
      <c r="E2376" s="5">
        <v>38.42</v>
      </c>
      <c r="F2376" s="5">
        <v>28.33</v>
      </c>
      <c r="G2376" s="5">
        <v>6.38</v>
      </c>
      <c r="H2376" s="2"/>
      <c r="I2376" s="1"/>
      <c r="J2376" s="1"/>
      <c r="K2376" s="2"/>
      <c r="L2376" s="5"/>
      <c r="M2376" s="5"/>
    </row>
    <row r="2377" spans="1:13">
      <c r="A2377" s="1">
        <f t="shared" si="44"/>
        <v>17961</v>
      </c>
      <c r="B2377" s="1">
        <v>7</v>
      </c>
      <c r="C2377" s="1">
        <v>9</v>
      </c>
      <c r="D2377" s="2">
        <v>11</v>
      </c>
      <c r="E2377" s="5">
        <v>28.9</v>
      </c>
      <c r="F2377" s="5">
        <v>24.65</v>
      </c>
      <c r="G2377" s="5">
        <v>6.47</v>
      </c>
      <c r="H2377" s="2"/>
      <c r="I2377" s="1"/>
      <c r="J2377" s="1"/>
      <c r="K2377" s="2"/>
      <c r="L2377" s="5"/>
      <c r="M2377" s="5"/>
    </row>
    <row r="2378" spans="1:13">
      <c r="A2378" s="1">
        <f t="shared" si="44"/>
        <v>17998</v>
      </c>
      <c r="B2378" s="1">
        <v>7</v>
      </c>
      <c r="C2378" s="1">
        <v>10</v>
      </c>
      <c r="D2378" s="2">
        <v>-2</v>
      </c>
      <c r="E2378" s="5">
        <v>57.97</v>
      </c>
      <c r="F2378" s="5">
        <v>67.14</v>
      </c>
      <c r="G2378" s="5">
        <v>8.41</v>
      </c>
      <c r="H2378" s="2"/>
      <c r="I2378" s="1"/>
      <c r="J2378" s="1"/>
      <c r="K2378" s="2"/>
      <c r="L2378" s="5"/>
      <c r="M2378" s="5"/>
    </row>
    <row r="2379" spans="1:13">
      <c r="A2379" s="1">
        <f t="shared" si="44"/>
        <v>17999</v>
      </c>
      <c r="B2379" s="1">
        <v>7</v>
      </c>
      <c r="C2379" s="1">
        <v>10</v>
      </c>
      <c r="D2379" s="2">
        <v>-1</v>
      </c>
      <c r="E2379" s="5">
        <v>47.64</v>
      </c>
      <c r="F2379" s="5">
        <v>41.65</v>
      </c>
      <c r="G2379" s="5">
        <v>7.85</v>
      </c>
      <c r="H2379" s="2"/>
      <c r="I2379" s="1"/>
      <c r="J2379" s="1"/>
      <c r="K2379" s="2"/>
      <c r="L2379" s="5"/>
      <c r="M2379" s="5"/>
    </row>
    <row r="2380" spans="1:13">
      <c r="A2380" s="1">
        <f t="shared" si="44"/>
        <v>18000</v>
      </c>
      <c r="B2380" s="1">
        <v>7</v>
      </c>
      <c r="C2380" s="1">
        <v>10</v>
      </c>
      <c r="D2380" s="2">
        <v>0</v>
      </c>
      <c r="E2380" s="5">
        <v>66.37</v>
      </c>
      <c r="F2380" s="5">
        <v>56.81</v>
      </c>
      <c r="G2380" s="5">
        <v>7.74</v>
      </c>
      <c r="H2380" s="2"/>
      <c r="I2380" s="1"/>
      <c r="J2380" s="1"/>
      <c r="K2380" s="2"/>
      <c r="L2380" s="5"/>
      <c r="M2380" s="5"/>
    </row>
    <row r="2381" spans="1:13">
      <c r="A2381" s="1">
        <f t="shared" si="44"/>
        <v>18001</v>
      </c>
      <c r="B2381" s="1">
        <v>7</v>
      </c>
      <c r="C2381" s="1">
        <v>10</v>
      </c>
      <c r="D2381" s="2">
        <v>1</v>
      </c>
      <c r="E2381" s="5">
        <v>55.27</v>
      </c>
      <c r="F2381" s="5">
        <v>55.55</v>
      </c>
      <c r="G2381" s="5">
        <v>7.75</v>
      </c>
      <c r="H2381" s="2"/>
      <c r="I2381" s="1"/>
      <c r="J2381" s="1"/>
      <c r="K2381" s="2"/>
      <c r="L2381" s="5"/>
      <c r="M2381" s="5"/>
    </row>
    <row r="2382" spans="1:13">
      <c r="A2382" s="1">
        <f t="shared" si="44"/>
        <v>18002</v>
      </c>
      <c r="B2382" s="1">
        <v>7</v>
      </c>
      <c r="C2382" s="1">
        <v>10</v>
      </c>
      <c r="D2382" s="2">
        <v>2</v>
      </c>
      <c r="E2382" s="5">
        <v>4.82</v>
      </c>
      <c r="F2382" s="5">
        <v>11.92</v>
      </c>
      <c r="G2382" s="5">
        <v>4.58</v>
      </c>
      <c r="H2382" s="2"/>
    </row>
    <row r="2383" spans="1:13">
      <c r="A2383" s="1">
        <f t="shared" si="44"/>
        <v>18003</v>
      </c>
      <c r="B2383" s="1">
        <v>7</v>
      </c>
      <c r="C2383" s="1">
        <v>10</v>
      </c>
      <c r="D2383" s="2">
        <v>3</v>
      </c>
      <c r="E2383" s="5">
        <v>67.28</v>
      </c>
      <c r="F2383" s="5">
        <v>64.58</v>
      </c>
      <c r="G2383" s="5">
        <v>7.53</v>
      </c>
      <c r="H2383" s="2"/>
    </row>
    <row r="2384" spans="1:13">
      <c r="A2384" s="1">
        <f t="shared" si="44"/>
        <v>18004</v>
      </c>
      <c r="B2384" s="1">
        <v>7</v>
      </c>
      <c r="C2384" s="1">
        <v>10</v>
      </c>
      <c r="D2384" s="2">
        <v>4</v>
      </c>
      <c r="E2384" s="5">
        <v>4.04</v>
      </c>
      <c r="F2384" s="5">
        <v>10.38</v>
      </c>
      <c r="G2384" s="5">
        <v>4.01</v>
      </c>
      <c r="H2384" s="2"/>
    </row>
    <row r="2385" spans="1:8">
      <c r="A2385" s="1">
        <f t="shared" si="44"/>
        <v>18005</v>
      </c>
      <c r="B2385" s="1">
        <v>7</v>
      </c>
      <c r="C2385" s="1">
        <v>10</v>
      </c>
      <c r="D2385" s="2">
        <v>5</v>
      </c>
      <c r="E2385" s="5">
        <v>39.39</v>
      </c>
      <c r="F2385" s="5">
        <v>43.96</v>
      </c>
      <c r="G2385" s="5">
        <v>7.15</v>
      </c>
      <c r="H2385" s="2"/>
    </row>
    <row r="2386" spans="1:8">
      <c r="A2386" s="1">
        <f t="shared" si="44"/>
        <v>18006</v>
      </c>
      <c r="B2386" s="1">
        <v>7</v>
      </c>
      <c r="C2386" s="1">
        <v>10</v>
      </c>
      <c r="D2386" s="2">
        <v>6</v>
      </c>
      <c r="E2386" s="5">
        <v>7.6</v>
      </c>
      <c r="F2386" s="5">
        <v>6.04</v>
      </c>
      <c r="G2386" s="5">
        <v>4.25</v>
      </c>
      <c r="H2386" s="2"/>
    </row>
    <row r="2387" spans="1:8">
      <c r="A2387" s="1">
        <f t="shared" si="44"/>
        <v>18007</v>
      </c>
      <c r="B2387" s="1">
        <v>7</v>
      </c>
      <c r="C2387" s="1">
        <v>10</v>
      </c>
      <c r="D2387" s="2">
        <v>7</v>
      </c>
      <c r="E2387" s="5">
        <v>143.86000000000001</v>
      </c>
      <c r="F2387" s="5">
        <v>130.37</v>
      </c>
      <c r="G2387" s="5">
        <v>12.06</v>
      </c>
      <c r="H2387" s="2"/>
    </row>
    <row r="2388" spans="1:8">
      <c r="A2388" s="1">
        <f t="shared" si="44"/>
        <v>18008</v>
      </c>
      <c r="B2388" s="1">
        <v>7</v>
      </c>
      <c r="C2388" s="1">
        <v>10</v>
      </c>
      <c r="D2388" s="2">
        <v>8</v>
      </c>
      <c r="E2388" s="5">
        <v>0.81</v>
      </c>
      <c r="F2388" s="5">
        <v>1.01</v>
      </c>
      <c r="G2388" s="5">
        <v>4.0199999999999996</v>
      </c>
      <c r="H2388" s="2"/>
    </row>
    <row r="2389" spans="1:8">
      <c r="A2389" s="1">
        <f t="shared" si="44"/>
        <v>18009</v>
      </c>
      <c r="B2389" s="1">
        <v>7</v>
      </c>
      <c r="C2389" s="1">
        <v>10</v>
      </c>
      <c r="D2389" s="2">
        <v>9</v>
      </c>
      <c r="E2389" s="5">
        <v>52.66</v>
      </c>
      <c r="F2389" s="5">
        <v>51.22</v>
      </c>
      <c r="G2389" s="5">
        <v>8.06</v>
      </c>
      <c r="H2389" s="2"/>
    </row>
    <row r="2390" spans="1:8">
      <c r="A2390" s="1">
        <f t="shared" si="44"/>
        <v>18010</v>
      </c>
      <c r="B2390" s="1">
        <v>7</v>
      </c>
      <c r="C2390" s="1">
        <v>10</v>
      </c>
      <c r="D2390" s="2">
        <v>10</v>
      </c>
      <c r="E2390" s="5">
        <v>15</v>
      </c>
      <c r="F2390" s="5">
        <v>6.88</v>
      </c>
      <c r="G2390" s="5">
        <v>4.0999999999999996</v>
      </c>
      <c r="H2390" s="2"/>
    </row>
    <row r="2391" spans="1:8">
      <c r="A2391" s="1">
        <f t="shared" si="44"/>
        <v>18051</v>
      </c>
      <c r="B2391" s="1">
        <v>7</v>
      </c>
      <c r="C2391" s="1">
        <v>11</v>
      </c>
      <c r="D2391" s="2">
        <v>1</v>
      </c>
      <c r="E2391" s="5">
        <v>67.83</v>
      </c>
      <c r="F2391" s="5">
        <v>66.45</v>
      </c>
      <c r="G2391" s="5">
        <v>8.14</v>
      </c>
      <c r="H2391" s="2"/>
    </row>
    <row r="2392" spans="1:8">
      <c r="A2392" s="1">
        <f t="shared" si="44"/>
        <v>18052</v>
      </c>
      <c r="B2392" s="1">
        <v>7</v>
      </c>
      <c r="C2392" s="1">
        <v>11</v>
      </c>
      <c r="D2392" s="2">
        <v>2</v>
      </c>
      <c r="E2392" s="5">
        <v>17.86</v>
      </c>
      <c r="F2392" s="5">
        <v>21.1</v>
      </c>
      <c r="G2392" s="5">
        <v>5.43</v>
      </c>
      <c r="H2392" s="2"/>
    </row>
    <row r="2393" spans="1:8">
      <c r="A2393" s="1">
        <f t="shared" si="44"/>
        <v>18053</v>
      </c>
      <c r="B2393" s="1">
        <v>7</v>
      </c>
      <c r="C2393" s="1">
        <v>11</v>
      </c>
      <c r="D2393" s="2">
        <v>3</v>
      </c>
      <c r="E2393" s="5">
        <v>76.849999999999994</v>
      </c>
      <c r="F2393" s="5">
        <v>77.319999999999993</v>
      </c>
      <c r="G2393" s="5">
        <v>8.48</v>
      </c>
      <c r="H2393" s="2"/>
    </row>
    <row r="2394" spans="1:8">
      <c r="A2394" s="1">
        <f t="shared" si="44"/>
        <v>18054</v>
      </c>
      <c r="B2394" s="1">
        <v>7</v>
      </c>
      <c r="C2394" s="1">
        <v>11</v>
      </c>
      <c r="D2394" s="2">
        <v>4</v>
      </c>
      <c r="E2394" s="5">
        <v>3.06</v>
      </c>
      <c r="F2394" s="5">
        <v>4.22</v>
      </c>
      <c r="G2394" s="5">
        <v>3.08</v>
      </c>
      <c r="H2394" s="2"/>
    </row>
    <row r="2395" spans="1:8">
      <c r="A2395" s="1">
        <f t="shared" si="44"/>
        <v>18055</v>
      </c>
      <c r="B2395" s="1">
        <v>7</v>
      </c>
      <c r="C2395" s="1">
        <v>11</v>
      </c>
      <c r="D2395" s="2">
        <v>5</v>
      </c>
      <c r="E2395" s="5">
        <v>73.7</v>
      </c>
      <c r="F2395" s="5">
        <v>65.59</v>
      </c>
      <c r="G2395" s="5">
        <v>7.6</v>
      </c>
      <c r="H2395" s="2"/>
    </row>
    <row r="2396" spans="1:8">
      <c r="A2396" s="1">
        <f t="shared" si="44"/>
        <v>18056</v>
      </c>
      <c r="B2396" s="1">
        <v>7</v>
      </c>
      <c r="C2396" s="1">
        <v>11</v>
      </c>
      <c r="D2396" s="2">
        <v>6</v>
      </c>
      <c r="E2396" s="5">
        <v>18.149999999999999</v>
      </c>
      <c r="F2396" s="5">
        <v>18.14</v>
      </c>
      <c r="G2396" s="5">
        <v>5.16</v>
      </c>
      <c r="H2396" s="2"/>
    </row>
    <row r="2397" spans="1:8">
      <c r="A2397" s="1">
        <f t="shared" si="44"/>
        <v>18057</v>
      </c>
      <c r="B2397" s="1">
        <v>7</v>
      </c>
      <c r="C2397" s="1">
        <v>11</v>
      </c>
      <c r="D2397" s="2">
        <v>7</v>
      </c>
      <c r="E2397" s="5">
        <v>8.24</v>
      </c>
      <c r="F2397" s="5">
        <v>7.36</v>
      </c>
      <c r="G2397" s="5">
        <v>5.14</v>
      </c>
      <c r="H2397" s="2"/>
    </row>
    <row r="2398" spans="1:8">
      <c r="A2398" s="1">
        <f t="shared" si="44"/>
        <v>18058</v>
      </c>
      <c r="B2398" s="1">
        <v>7</v>
      </c>
      <c r="C2398" s="1">
        <v>11</v>
      </c>
      <c r="D2398" s="2">
        <v>8</v>
      </c>
      <c r="E2398" s="5">
        <v>3.05</v>
      </c>
      <c r="F2398" s="5">
        <v>2.0299999999999998</v>
      </c>
      <c r="G2398" s="5">
        <v>3.73</v>
      </c>
      <c r="H2398" s="2"/>
    </row>
    <row r="2399" spans="1:8">
      <c r="A2399" s="1">
        <f t="shared" si="44"/>
        <v>19797</v>
      </c>
      <c r="B2399" s="1">
        <v>8</v>
      </c>
      <c r="C2399" s="1">
        <v>-4</v>
      </c>
      <c r="D2399" s="2">
        <v>-3</v>
      </c>
      <c r="E2399" s="5">
        <v>53.56</v>
      </c>
      <c r="F2399" s="5">
        <v>51.88</v>
      </c>
      <c r="G2399" s="5">
        <v>7.79</v>
      </c>
      <c r="H2399" s="2"/>
    </row>
    <row r="2400" spans="1:8">
      <c r="A2400" s="1">
        <f t="shared" si="44"/>
        <v>19798</v>
      </c>
      <c r="B2400" s="1">
        <v>8</v>
      </c>
      <c r="C2400" s="1">
        <v>-4</v>
      </c>
      <c r="D2400" s="2">
        <v>-2</v>
      </c>
      <c r="E2400" s="5">
        <v>33.770000000000003</v>
      </c>
      <c r="F2400" s="5">
        <v>31.1</v>
      </c>
      <c r="G2400" s="5">
        <v>7.22</v>
      </c>
      <c r="H2400" s="2"/>
    </row>
    <row r="2401" spans="1:13">
      <c r="A2401" s="1">
        <f t="shared" si="44"/>
        <v>19799</v>
      </c>
      <c r="B2401" s="1">
        <v>8</v>
      </c>
      <c r="C2401" s="1">
        <v>-4</v>
      </c>
      <c r="D2401" s="2">
        <v>-1</v>
      </c>
      <c r="E2401" s="5">
        <v>63.8</v>
      </c>
      <c r="F2401" s="5">
        <v>57.84</v>
      </c>
      <c r="G2401" s="5">
        <v>7.81</v>
      </c>
      <c r="H2401" s="2"/>
    </row>
    <row r="2402" spans="1:13">
      <c r="A2402" s="1">
        <f t="shared" si="44"/>
        <v>19801</v>
      </c>
      <c r="B2402" s="1">
        <v>8</v>
      </c>
      <c r="C2402" s="1">
        <v>-4</v>
      </c>
      <c r="D2402" s="2">
        <v>1</v>
      </c>
      <c r="E2402" s="5">
        <v>55.54</v>
      </c>
      <c r="F2402" s="5">
        <v>59.78</v>
      </c>
      <c r="G2402" s="5">
        <v>8.58</v>
      </c>
      <c r="H2402" s="2"/>
    </row>
    <row r="2403" spans="1:13">
      <c r="A2403" s="1">
        <f t="shared" si="44"/>
        <v>19802</v>
      </c>
      <c r="B2403" s="1">
        <v>8</v>
      </c>
      <c r="C2403" s="1">
        <v>-4</v>
      </c>
      <c r="D2403" s="2">
        <v>2</v>
      </c>
      <c r="E2403" s="5">
        <v>0.28999999999999998</v>
      </c>
      <c r="F2403" s="5">
        <v>0.08</v>
      </c>
      <c r="G2403" s="5">
        <v>3.57</v>
      </c>
      <c r="H2403" s="2"/>
      <c r="I2403" s="1"/>
      <c r="J2403" s="1"/>
      <c r="K2403" s="2"/>
      <c r="L2403" s="5"/>
      <c r="M2403" s="5"/>
    </row>
    <row r="2404" spans="1:13">
      <c r="A2404" s="1">
        <f t="shared" si="44"/>
        <v>19803</v>
      </c>
      <c r="B2404" s="1">
        <v>8</v>
      </c>
      <c r="C2404" s="1">
        <v>-4</v>
      </c>
      <c r="D2404" s="2">
        <v>3</v>
      </c>
      <c r="E2404" s="5">
        <v>124.33</v>
      </c>
      <c r="F2404" s="5">
        <v>124.03</v>
      </c>
      <c r="G2404" s="5">
        <v>10.92</v>
      </c>
      <c r="H2404" s="2"/>
      <c r="I2404" s="1"/>
      <c r="J2404" s="1"/>
      <c r="K2404" s="2"/>
      <c r="L2404" s="5"/>
      <c r="M2404" s="5"/>
    </row>
    <row r="2405" spans="1:13">
      <c r="A2405" s="1">
        <f t="shared" si="44"/>
        <v>19804</v>
      </c>
      <c r="B2405" s="1">
        <v>8</v>
      </c>
      <c r="C2405" s="1">
        <v>-4</v>
      </c>
      <c r="D2405" s="2">
        <v>4</v>
      </c>
      <c r="E2405" s="5">
        <v>16.78</v>
      </c>
      <c r="F2405" s="5">
        <v>9.65</v>
      </c>
      <c r="G2405" s="5">
        <v>5.49</v>
      </c>
      <c r="H2405" s="2"/>
      <c r="I2405" s="1"/>
      <c r="J2405" s="1"/>
      <c r="K2405" s="2"/>
      <c r="L2405" s="5"/>
      <c r="M2405" s="5"/>
    </row>
    <row r="2406" spans="1:13">
      <c r="A2406" s="1">
        <f t="shared" si="44"/>
        <v>19845</v>
      </c>
      <c r="B2406" s="1">
        <v>8</v>
      </c>
      <c r="C2406" s="1">
        <v>-3</v>
      </c>
      <c r="D2406" s="2">
        <v>-5</v>
      </c>
      <c r="E2406" s="5">
        <v>25.53</v>
      </c>
      <c r="F2406" s="5">
        <v>17.03</v>
      </c>
      <c r="G2406" s="5">
        <v>5.47</v>
      </c>
      <c r="H2406" s="2"/>
      <c r="I2406" s="1"/>
      <c r="J2406" s="1"/>
      <c r="K2406" s="2"/>
      <c r="L2406" s="5"/>
      <c r="M2406" s="5"/>
    </row>
    <row r="2407" spans="1:13">
      <c r="A2407" s="1">
        <f t="shared" si="44"/>
        <v>19846</v>
      </c>
      <c r="B2407" s="1">
        <v>8</v>
      </c>
      <c r="C2407" s="1">
        <v>-3</v>
      </c>
      <c r="D2407" s="2">
        <v>-4</v>
      </c>
      <c r="E2407" s="5">
        <v>34.53</v>
      </c>
      <c r="F2407" s="5">
        <v>28.36</v>
      </c>
      <c r="G2407" s="5">
        <v>6.99</v>
      </c>
      <c r="H2407" s="2"/>
      <c r="I2407" s="1"/>
      <c r="J2407" s="1"/>
      <c r="K2407" s="2"/>
      <c r="L2407" s="5"/>
      <c r="M2407" s="5"/>
    </row>
    <row r="2408" spans="1:13">
      <c r="A2408" s="1">
        <f t="shared" si="44"/>
        <v>19847</v>
      </c>
      <c r="B2408" s="1">
        <v>8</v>
      </c>
      <c r="C2408" s="1">
        <v>-3</v>
      </c>
      <c r="D2408" s="2">
        <v>-3</v>
      </c>
      <c r="E2408" s="5">
        <v>76.319999999999993</v>
      </c>
      <c r="F2408" s="5">
        <v>73.819999999999993</v>
      </c>
      <c r="G2408" s="5">
        <v>8.8800000000000008</v>
      </c>
      <c r="H2408" s="2"/>
      <c r="I2408" s="1"/>
      <c r="J2408" s="1"/>
      <c r="K2408" s="2"/>
      <c r="L2408" s="5"/>
      <c r="M2408" s="5"/>
    </row>
    <row r="2409" spans="1:13">
      <c r="A2409" s="1">
        <f t="shared" si="44"/>
        <v>19848</v>
      </c>
      <c r="B2409" s="1">
        <v>8</v>
      </c>
      <c r="C2409" s="1">
        <v>-3</v>
      </c>
      <c r="D2409" s="2">
        <v>-2</v>
      </c>
      <c r="E2409" s="5">
        <v>163.38999999999999</v>
      </c>
      <c r="F2409" s="5">
        <v>154.46</v>
      </c>
      <c r="G2409" s="5">
        <v>11.17</v>
      </c>
      <c r="H2409" s="2"/>
    </row>
    <row r="2410" spans="1:13">
      <c r="A2410" s="1">
        <f t="shared" si="44"/>
        <v>19849</v>
      </c>
      <c r="B2410" s="1">
        <v>8</v>
      </c>
      <c r="C2410" s="1">
        <v>-3</v>
      </c>
      <c r="D2410" s="2">
        <v>-1</v>
      </c>
      <c r="E2410" s="5">
        <v>90.68</v>
      </c>
      <c r="F2410" s="5">
        <v>86.69</v>
      </c>
      <c r="G2410" s="5">
        <v>8.89</v>
      </c>
      <c r="H2410" s="2"/>
    </row>
    <row r="2411" spans="1:13">
      <c r="A2411" s="1">
        <f t="shared" si="44"/>
        <v>19850</v>
      </c>
      <c r="B2411" s="1">
        <v>8</v>
      </c>
      <c r="C2411" s="1">
        <v>-3</v>
      </c>
      <c r="D2411" s="2">
        <v>0</v>
      </c>
      <c r="E2411" s="5">
        <v>24.74</v>
      </c>
      <c r="F2411" s="5">
        <v>24.65</v>
      </c>
      <c r="G2411" s="5">
        <v>6.55</v>
      </c>
      <c r="H2411" s="2"/>
    </row>
    <row r="2412" spans="1:13">
      <c r="A2412" s="1">
        <f t="shared" si="44"/>
        <v>19851</v>
      </c>
      <c r="B2412" s="1">
        <v>8</v>
      </c>
      <c r="C2412" s="1">
        <v>-3</v>
      </c>
      <c r="D2412" s="2">
        <v>1</v>
      </c>
      <c r="E2412" s="5">
        <v>53.29</v>
      </c>
      <c r="F2412" s="5">
        <v>47.91</v>
      </c>
      <c r="G2412" s="5">
        <v>8.0399999999999991</v>
      </c>
      <c r="H2412" s="2"/>
    </row>
    <row r="2413" spans="1:13">
      <c r="A2413" s="1">
        <f t="shared" si="44"/>
        <v>19852</v>
      </c>
      <c r="B2413" s="1">
        <v>8</v>
      </c>
      <c r="C2413" s="1">
        <v>-3</v>
      </c>
      <c r="D2413" s="2">
        <v>2</v>
      </c>
      <c r="E2413" s="5">
        <v>87.62</v>
      </c>
      <c r="F2413" s="5">
        <v>88.87</v>
      </c>
      <c r="G2413" s="5">
        <v>9.23</v>
      </c>
      <c r="H2413" s="2"/>
    </row>
    <row r="2414" spans="1:13">
      <c r="A2414" s="1">
        <f t="shared" si="44"/>
        <v>19853</v>
      </c>
      <c r="B2414" s="1">
        <v>8</v>
      </c>
      <c r="C2414" s="1">
        <v>-3</v>
      </c>
      <c r="D2414" s="2">
        <v>3</v>
      </c>
      <c r="E2414" s="5">
        <v>135.93</v>
      </c>
      <c r="F2414" s="5">
        <v>115.9</v>
      </c>
      <c r="G2414" s="5">
        <v>10.94</v>
      </c>
      <c r="H2414" s="2"/>
    </row>
    <row r="2415" spans="1:13">
      <c r="A2415" s="1">
        <f t="shared" si="44"/>
        <v>19854</v>
      </c>
      <c r="B2415" s="1">
        <v>8</v>
      </c>
      <c r="C2415" s="1">
        <v>-3</v>
      </c>
      <c r="D2415" s="2">
        <v>4</v>
      </c>
      <c r="E2415" s="5">
        <v>55.77</v>
      </c>
      <c r="F2415" s="5">
        <v>48.32</v>
      </c>
      <c r="G2415" s="5">
        <v>8.32</v>
      </c>
      <c r="H2415" s="2"/>
    </row>
    <row r="2416" spans="1:13">
      <c r="A2416" s="1">
        <f t="shared" si="44"/>
        <v>19855</v>
      </c>
      <c r="B2416" s="1">
        <v>8</v>
      </c>
      <c r="C2416" s="1">
        <v>-3</v>
      </c>
      <c r="D2416" s="2">
        <v>5</v>
      </c>
      <c r="E2416" s="5">
        <v>7.46</v>
      </c>
      <c r="F2416" s="5">
        <v>3.6</v>
      </c>
      <c r="G2416" s="5">
        <v>4.18</v>
      </c>
      <c r="H2416" s="2"/>
    </row>
    <row r="2417" spans="1:13">
      <c r="A2417" s="1">
        <f t="shared" si="44"/>
        <v>19856</v>
      </c>
      <c r="B2417" s="1">
        <v>8</v>
      </c>
      <c r="C2417" s="1">
        <v>-3</v>
      </c>
      <c r="D2417" s="2">
        <v>6</v>
      </c>
      <c r="E2417" s="5">
        <v>16.350000000000001</v>
      </c>
      <c r="F2417" s="5">
        <v>11.42</v>
      </c>
      <c r="G2417" s="5">
        <v>4.99</v>
      </c>
      <c r="H2417" s="2"/>
    </row>
    <row r="2418" spans="1:13">
      <c r="A2418" s="1">
        <f t="shared" si="44"/>
        <v>19895</v>
      </c>
      <c r="B2418" s="1">
        <v>8</v>
      </c>
      <c r="C2418" s="1">
        <v>-2</v>
      </c>
      <c r="D2418" s="2">
        <v>-5</v>
      </c>
      <c r="E2418" s="5">
        <v>74.459999999999994</v>
      </c>
      <c r="F2418" s="5">
        <v>68.56</v>
      </c>
      <c r="G2418" s="5">
        <v>8.76</v>
      </c>
      <c r="H2418" s="2"/>
    </row>
    <row r="2419" spans="1:13">
      <c r="A2419" s="1">
        <f t="shared" si="44"/>
        <v>19896</v>
      </c>
      <c r="B2419" s="1">
        <v>8</v>
      </c>
      <c r="C2419" s="1">
        <v>-2</v>
      </c>
      <c r="D2419" s="2">
        <v>-4</v>
      </c>
      <c r="E2419" s="5">
        <v>97.55</v>
      </c>
      <c r="F2419" s="5">
        <v>105.28</v>
      </c>
      <c r="G2419" s="5">
        <v>10.6</v>
      </c>
      <c r="H2419" s="2"/>
    </row>
    <row r="2420" spans="1:13">
      <c r="A2420" s="1">
        <f t="shared" si="44"/>
        <v>19897</v>
      </c>
      <c r="B2420" s="1">
        <v>8</v>
      </c>
      <c r="C2420" s="1">
        <v>-2</v>
      </c>
      <c r="D2420" s="2">
        <v>-3</v>
      </c>
      <c r="E2420" s="5">
        <v>66.88</v>
      </c>
      <c r="F2420" s="5">
        <v>59.86</v>
      </c>
      <c r="G2420" s="5">
        <v>7.57</v>
      </c>
      <c r="H2420" s="2"/>
    </row>
    <row r="2421" spans="1:13">
      <c r="A2421" s="1">
        <f t="shared" si="44"/>
        <v>19898</v>
      </c>
      <c r="B2421" s="1">
        <v>8</v>
      </c>
      <c r="C2421" s="1">
        <v>-2</v>
      </c>
      <c r="D2421" s="2">
        <v>-2</v>
      </c>
      <c r="E2421" s="5">
        <v>183.91</v>
      </c>
      <c r="F2421" s="5">
        <v>178.19</v>
      </c>
      <c r="G2421" s="5">
        <v>11.58</v>
      </c>
      <c r="H2421" s="2"/>
    </row>
    <row r="2422" spans="1:13">
      <c r="A2422" s="1">
        <f t="shared" si="44"/>
        <v>19899</v>
      </c>
      <c r="B2422" s="1">
        <v>8</v>
      </c>
      <c r="C2422" s="1">
        <v>-2</v>
      </c>
      <c r="D2422" s="2">
        <v>-1</v>
      </c>
      <c r="E2422" s="5">
        <v>1.91</v>
      </c>
      <c r="F2422" s="5">
        <v>0.68</v>
      </c>
      <c r="G2422" s="5">
        <v>3.27</v>
      </c>
      <c r="H2422" s="2"/>
    </row>
    <row r="2423" spans="1:13">
      <c r="A2423" s="1">
        <f t="shared" si="44"/>
        <v>19900</v>
      </c>
      <c r="B2423" s="1">
        <v>8</v>
      </c>
      <c r="C2423" s="1">
        <v>-2</v>
      </c>
      <c r="D2423" s="2">
        <v>0</v>
      </c>
      <c r="E2423" s="5">
        <v>73.790000000000006</v>
      </c>
      <c r="F2423" s="5">
        <v>89.74</v>
      </c>
      <c r="G2423" s="5">
        <v>9.0399999999999991</v>
      </c>
      <c r="H2423" s="2"/>
    </row>
    <row r="2424" spans="1:13">
      <c r="A2424" s="1">
        <f t="shared" si="44"/>
        <v>19903</v>
      </c>
      <c r="B2424" s="1">
        <v>8</v>
      </c>
      <c r="C2424" s="1">
        <v>-2</v>
      </c>
      <c r="D2424" s="2">
        <v>3</v>
      </c>
      <c r="E2424" s="5">
        <v>11.89</v>
      </c>
      <c r="F2424" s="5">
        <v>6.24</v>
      </c>
      <c r="G2424" s="5">
        <v>3.7</v>
      </c>
      <c r="H2424" s="2"/>
    </row>
    <row r="2425" spans="1:13">
      <c r="A2425" s="1">
        <f t="shared" ref="A2425:A2488" si="45">ABS(2500*B2425+50*C2425+D2425)</f>
        <v>19904</v>
      </c>
      <c r="B2425" s="1">
        <v>8</v>
      </c>
      <c r="C2425" s="1">
        <v>-2</v>
      </c>
      <c r="D2425" s="2">
        <v>4</v>
      </c>
      <c r="E2425" s="5">
        <v>123.21</v>
      </c>
      <c r="F2425" s="5">
        <v>128.97999999999999</v>
      </c>
      <c r="G2425" s="5">
        <v>10.88</v>
      </c>
      <c r="H2425" s="2"/>
    </row>
    <row r="2426" spans="1:13">
      <c r="A2426" s="1">
        <f t="shared" si="45"/>
        <v>19905</v>
      </c>
      <c r="B2426" s="1">
        <v>8</v>
      </c>
      <c r="C2426" s="1">
        <v>-2</v>
      </c>
      <c r="D2426" s="2">
        <v>5</v>
      </c>
      <c r="E2426" s="5">
        <v>38.94</v>
      </c>
      <c r="F2426" s="5">
        <v>29.3</v>
      </c>
      <c r="G2426" s="5">
        <v>6.53</v>
      </c>
      <c r="H2426" s="2"/>
    </row>
    <row r="2427" spans="1:13">
      <c r="A2427" s="1">
        <f t="shared" si="45"/>
        <v>19906</v>
      </c>
      <c r="B2427" s="1">
        <v>8</v>
      </c>
      <c r="C2427" s="1">
        <v>-2</v>
      </c>
      <c r="D2427" s="2">
        <v>6</v>
      </c>
      <c r="E2427" s="5">
        <v>148.34</v>
      </c>
      <c r="F2427" s="5">
        <v>138.87</v>
      </c>
      <c r="G2427" s="5">
        <v>7.52</v>
      </c>
      <c r="H2427" s="2"/>
    </row>
    <row r="2428" spans="1:13">
      <c r="A2428" s="1">
        <f t="shared" si="45"/>
        <v>19907</v>
      </c>
      <c r="B2428" s="1">
        <v>8</v>
      </c>
      <c r="C2428" s="1">
        <v>-2</v>
      </c>
      <c r="D2428" s="2">
        <v>7</v>
      </c>
      <c r="E2428" s="5">
        <v>4.03</v>
      </c>
      <c r="F2428" s="5">
        <v>4.3899999999999997</v>
      </c>
      <c r="G2428" s="5">
        <v>2.5499999999999998</v>
      </c>
      <c r="H2428" s="2"/>
    </row>
    <row r="2429" spans="1:13">
      <c r="A2429" s="1">
        <f t="shared" si="45"/>
        <v>19944</v>
      </c>
      <c r="B2429" s="1">
        <v>8</v>
      </c>
      <c r="C2429" s="1">
        <v>-1</v>
      </c>
      <c r="D2429" s="2">
        <v>-6</v>
      </c>
      <c r="E2429" s="5">
        <v>91.66</v>
      </c>
      <c r="F2429" s="5">
        <v>91.49</v>
      </c>
      <c r="G2429" s="5">
        <v>9.7200000000000006</v>
      </c>
      <c r="H2429" s="2"/>
      <c r="I2429" s="1"/>
      <c r="J2429" s="1"/>
      <c r="K2429" s="2"/>
      <c r="L2429" s="5"/>
      <c r="M2429" s="5"/>
    </row>
    <row r="2430" spans="1:13">
      <c r="A2430" s="1">
        <f t="shared" si="45"/>
        <v>19945</v>
      </c>
      <c r="B2430" s="1">
        <v>8</v>
      </c>
      <c r="C2430" s="1">
        <v>-1</v>
      </c>
      <c r="D2430" s="2">
        <v>-5</v>
      </c>
      <c r="E2430" s="5">
        <v>10.88</v>
      </c>
      <c r="F2430" s="5">
        <v>13.74</v>
      </c>
      <c r="G2430" s="5">
        <v>5.21</v>
      </c>
      <c r="H2430" s="2"/>
      <c r="I2430" s="1"/>
      <c r="J2430" s="1"/>
      <c r="K2430" s="2"/>
      <c r="L2430" s="5"/>
      <c r="M2430" s="5"/>
    </row>
    <row r="2431" spans="1:13">
      <c r="A2431" s="1">
        <f t="shared" si="45"/>
        <v>19946</v>
      </c>
      <c r="B2431" s="1">
        <v>8</v>
      </c>
      <c r="C2431" s="1">
        <v>-1</v>
      </c>
      <c r="D2431" s="2">
        <v>-4</v>
      </c>
      <c r="E2431" s="5">
        <v>93.12</v>
      </c>
      <c r="F2431" s="5">
        <v>89.79</v>
      </c>
      <c r="G2431" s="5">
        <v>9.34</v>
      </c>
      <c r="H2431" s="2"/>
      <c r="I2431" s="1"/>
      <c r="J2431" s="1"/>
      <c r="K2431" s="2"/>
      <c r="L2431" s="5"/>
      <c r="M2431" s="5"/>
    </row>
    <row r="2432" spans="1:13">
      <c r="A2432" s="1">
        <f t="shared" si="45"/>
        <v>19947</v>
      </c>
      <c r="B2432" s="1">
        <v>8</v>
      </c>
      <c r="C2432" s="1">
        <v>-1</v>
      </c>
      <c r="D2432" s="2">
        <v>-3</v>
      </c>
      <c r="E2432" s="5">
        <v>92.73</v>
      </c>
      <c r="F2432" s="5">
        <v>86.75</v>
      </c>
      <c r="G2432" s="5">
        <v>8.48</v>
      </c>
      <c r="H2432" s="2"/>
      <c r="I2432" s="1"/>
      <c r="J2432" s="1"/>
      <c r="K2432" s="2"/>
      <c r="L2432" s="5"/>
      <c r="M2432" s="5"/>
    </row>
    <row r="2433" spans="1:13">
      <c r="A2433" s="1">
        <f t="shared" si="45"/>
        <v>19948</v>
      </c>
      <c r="B2433" s="1">
        <v>8</v>
      </c>
      <c r="C2433" s="1">
        <v>-1</v>
      </c>
      <c r="D2433" s="2">
        <v>-2</v>
      </c>
      <c r="E2433" s="5">
        <v>127.69</v>
      </c>
      <c r="F2433" s="5">
        <v>111.3</v>
      </c>
      <c r="G2433" s="5">
        <v>9.16</v>
      </c>
      <c r="H2433" s="2"/>
      <c r="I2433" s="1"/>
      <c r="J2433" s="1"/>
      <c r="K2433" s="2"/>
      <c r="L2433" s="5"/>
      <c r="M2433" s="5"/>
    </row>
    <row r="2434" spans="1:13">
      <c r="A2434" s="1">
        <f t="shared" si="45"/>
        <v>19949</v>
      </c>
      <c r="B2434" s="1">
        <v>8</v>
      </c>
      <c r="C2434" s="1">
        <v>-1</v>
      </c>
      <c r="D2434" s="2">
        <v>-1</v>
      </c>
      <c r="E2434" s="5">
        <v>320.29000000000002</v>
      </c>
      <c r="F2434" s="5">
        <v>314.41000000000003</v>
      </c>
      <c r="G2434" s="5">
        <v>15.19</v>
      </c>
      <c r="H2434" s="2"/>
      <c r="I2434" s="1"/>
      <c r="J2434" s="1"/>
      <c r="K2434" s="2"/>
      <c r="L2434" s="5"/>
      <c r="M2434" s="5"/>
    </row>
    <row r="2435" spans="1:13">
      <c r="A2435" s="1">
        <f t="shared" si="45"/>
        <v>19950</v>
      </c>
      <c r="B2435" s="1">
        <v>8</v>
      </c>
      <c r="C2435" s="1">
        <v>-1</v>
      </c>
      <c r="D2435" s="2">
        <v>0</v>
      </c>
      <c r="E2435" s="5">
        <v>12.66</v>
      </c>
      <c r="F2435" s="5">
        <v>22.52</v>
      </c>
      <c r="G2435" s="5">
        <v>6.74</v>
      </c>
      <c r="H2435" s="2"/>
    </row>
    <row r="2436" spans="1:13">
      <c r="A2436" s="1">
        <f t="shared" si="45"/>
        <v>19951</v>
      </c>
      <c r="B2436" s="1">
        <v>8</v>
      </c>
      <c r="C2436" s="1">
        <v>-1</v>
      </c>
      <c r="D2436" s="2">
        <v>1</v>
      </c>
      <c r="E2436" s="5">
        <v>30.09</v>
      </c>
      <c r="F2436" s="5">
        <v>30.55</v>
      </c>
      <c r="G2436" s="5">
        <v>4.03</v>
      </c>
      <c r="H2436" s="2"/>
    </row>
    <row r="2437" spans="1:13">
      <c r="A2437" s="1">
        <f t="shared" si="45"/>
        <v>19952</v>
      </c>
      <c r="B2437" s="1">
        <v>8</v>
      </c>
      <c r="C2437" s="1">
        <v>-1</v>
      </c>
      <c r="D2437" s="2">
        <v>2</v>
      </c>
      <c r="E2437" s="5">
        <v>305.85000000000002</v>
      </c>
      <c r="F2437" s="5">
        <v>304.7</v>
      </c>
      <c r="G2437" s="5">
        <v>9.61</v>
      </c>
      <c r="H2437" s="2"/>
    </row>
    <row r="2438" spans="1:13">
      <c r="A2438" s="1">
        <f t="shared" si="45"/>
        <v>19953</v>
      </c>
      <c r="B2438" s="1">
        <v>8</v>
      </c>
      <c r="C2438" s="1">
        <v>-1</v>
      </c>
      <c r="D2438" s="2">
        <v>3</v>
      </c>
      <c r="E2438" s="5">
        <v>25.69</v>
      </c>
      <c r="F2438" s="5">
        <v>32.9</v>
      </c>
      <c r="G2438" s="5">
        <v>4.2</v>
      </c>
      <c r="H2438" s="2"/>
    </row>
    <row r="2439" spans="1:13">
      <c r="A2439" s="1">
        <f t="shared" si="45"/>
        <v>19954</v>
      </c>
      <c r="B2439" s="1">
        <v>8</v>
      </c>
      <c r="C2439" s="1">
        <v>-1</v>
      </c>
      <c r="D2439" s="2">
        <v>4</v>
      </c>
      <c r="E2439" s="5">
        <v>94</v>
      </c>
      <c r="F2439" s="5">
        <v>99.33</v>
      </c>
      <c r="G2439" s="5">
        <v>6.17</v>
      </c>
      <c r="H2439" s="2"/>
    </row>
    <row r="2440" spans="1:13">
      <c r="A2440" s="1">
        <f t="shared" si="45"/>
        <v>19955</v>
      </c>
      <c r="B2440" s="1">
        <v>8</v>
      </c>
      <c r="C2440" s="1">
        <v>-1</v>
      </c>
      <c r="D2440" s="2">
        <v>5</v>
      </c>
      <c r="E2440" s="5">
        <v>43.57</v>
      </c>
      <c r="F2440" s="5">
        <v>38.17</v>
      </c>
      <c r="G2440" s="5">
        <v>4.62</v>
      </c>
      <c r="H2440" s="2"/>
    </row>
    <row r="2441" spans="1:13">
      <c r="A2441" s="1">
        <f t="shared" si="45"/>
        <v>19956</v>
      </c>
      <c r="B2441" s="1">
        <v>8</v>
      </c>
      <c r="C2441" s="1">
        <v>-1</v>
      </c>
      <c r="D2441" s="2">
        <v>6</v>
      </c>
      <c r="E2441" s="5">
        <v>27</v>
      </c>
      <c r="F2441" s="5">
        <v>24.22</v>
      </c>
      <c r="G2441" s="5">
        <v>4.6900000000000004</v>
      </c>
      <c r="H2441" s="2"/>
    </row>
    <row r="2442" spans="1:13">
      <c r="A2442" s="1">
        <f t="shared" si="45"/>
        <v>19957</v>
      </c>
      <c r="B2442" s="1">
        <v>8</v>
      </c>
      <c r="C2442" s="1">
        <v>-1</v>
      </c>
      <c r="D2442" s="2">
        <v>7</v>
      </c>
      <c r="E2442" s="5">
        <v>97.06</v>
      </c>
      <c r="F2442" s="5">
        <v>96.46</v>
      </c>
      <c r="G2442" s="5">
        <v>7.02</v>
      </c>
      <c r="H2442" s="2"/>
    </row>
    <row r="2443" spans="1:13">
      <c r="A2443" s="1">
        <f t="shared" si="45"/>
        <v>19958</v>
      </c>
      <c r="B2443" s="1">
        <v>8</v>
      </c>
      <c r="C2443" s="1">
        <v>-1</v>
      </c>
      <c r="D2443" s="2">
        <v>8</v>
      </c>
      <c r="E2443" s="5">
        <v>26.89</v>
      </c>
      <c r="F2443" s="5">
        <v>12.16</v>
      </c>
      <c r="G2443" s="5">
        <v>5.38</v>
      </c>
      <c r="H2443" s="2"/>
    </row>
    <row r="2444" spans="1:13">
      <c r="A2444" s="1">
        <f t="shared" si="45"/>
        <v>19994</v>
      </c>
      <c r="B2444" s="1">
        <v>8</v>
      </c>
      <c r="C2444" s="1">
        <v>0</v>
      </c>
      <c r="D2444" s="2">
        <v>-6</v>
      </c>
      <c r="E2444" s="5">
        <v>73.790000000000006</v>
      </c>
      <c r="F2444" s="5">
        <v>67.290000000000006</v>
      </c>
      <c r="G2444" s="5">
        <v>8.73</v>
      </c>
      <c r="H2444" s="2"/>
    </row>
    <row r="2445" spans="1:13">
      <c r="A2445" s="1">
        <f t="shared" si="45"/>
        <v>19995</v>
      </c>
      <c r="B2445" s="1">
        <v>8</v>
      </c>
      <c r="C2445" s="1">
        <v>0</v>
      </c>
      <c r="D2445" s="2">
        <v>-5</v>
      </c>
      <c r="E2445" s="5">
        <v>256.20999999999998</v>
      </c>
      <c r="F2445" s="5">
        <v>255.81</v>
      </c>
      <c r="G2445" s="5">
        <v>13.69</v>
      </c>
      <c r="H2445" s="2"/>
    </row>
    <row r="2446" spans="1:13">
      <c r="A2446" s="1">
        <f t="shared" si="45"/>
        <v>19996</v>
      </c>
      <c r="B2446" s="1">
        <v>8</v>
      </c>
      <c r="C2446" s="1">
        <v>0</v>
      </c>
      <c r="D2446" s="2">
        <v>-4</v>
      </c>
      <c r="E2446" s="5">
        <v>1.74</v>
      </c>
      <c r="F2446" s="5">
        <v>1.1100000000000001</v>
      </c>
      <c r="G2446" s="5">
        <v>3.16</v>
      </c>
      <c r="H2446" s="2"/>
    </row>
    <row r="2447" spans="1:13">
      <c r="A2447" s="1">
        <f t="shared" si="45"/>
        <v>19997</v>
      </c>
      <c r="B2447" s="1">
        <v>8</v>
      </c>
      <c r="C2447" s="1">
        <v>0</v>
      </c>
      <c r="D2447" s="2">
        <v>-3</v>
      </c>
      <c r="E2447" s="5">
        <v>88.62</v>
      </c>
      <c r="F2447" s="5">
        <v>82.45</v>
      </c>
      <c r="G2447" s="5">
        <v>8.25</v>
      </c>
      <c r="H2447" s="2"/>
    </row>
    <row r="2448" spans="1:13">
      <c r="A2448" s="1">
        <f t="shared" si="45"/>
        <v>19998</v>
      </c>
      <c r="B2448" s="1">
        <v>8</v>
      </c>
      <c r="C2448" s="1">
        <v>0</v>
      </c>
      <c r="D2448" s="2">
        <v>-2</v>
      </c>
      <c r="E2448" s="5">
        <v>96.4</v>
      </c>
      <c r="F2448" s="5">
        <v>82</v>
      </c>
      <c r="G2448" s="5">
        <v>5.12</v>
      </c>
      <c r="H2448" s="2"/>
    </row>
    <row r="2449" spans="1:13">
      <c r="A2449" s="1">
        <f t="shared" si="45"/>
        <v>19999</v>
      </c>
      <c r="B2449" s="1">
        <v>8</v>
      </c>
      <c r="C2449" s="1">
        <v>0</v>
      </c>
      <c r="D2449" s="2">
        <v>-1</v>
      </c>
      <c r="E2449" s="5">
        <v>61.58</v>
      </c>
      <c r="F2449" s="5">
        <v>67</v>
      </c>
      <c r="G2449" s="5">
        <v>4.91</v>
      </c>
      <c r="H2449" s="2"/>
    </row>
    <row r="2450" spans="1:13">
      <c r="A2450" s="1">
        <f t="shared" si="45"/>
        <v>20000</v>
      </c>
      <c r="B2450" s="1">
        <v>8</v>
      </c>
      <c r="C2450" s="1">
        <v>0</v>
      </c>
      <c r="D2450" s="2">
        <v>0</v>
      </c>
      <c r="E2450" s="5">
        <v>120.66</v>
      </c>
      <c r="F2450" s="5">
        <v>110.86</v>
      </c>
      <c r="G2450" s="5">
        <v>5.91</v>
      </c>
      <c r="H2450" s="2"/>
    </row>
    <row r="2451" spans="1:13">
      <c r="A2451" s="1">
        <f t="shared" si="45"/>
        <v>20001</v>
      </c>
      <c r="B2451" s="1">
        <v>8</v>
      </c>
      <c r="C2451" s="1">
        <v>0</v>
      </c>
      <c r="D2451" s="2">
        <v>1</v>
      </c>
      <c r="E2451" s="5">
        <v>65.02</v>
      </c>
      <c r="F2451" s="5">
        <v>56.04</v>
      </c>
      <c r="G2451" s="5">
        <v>4.59</v>
      </c>
      <c r="H2451" s="2"/>
    </row>
    <row r="2452" spans="1:13">
      <c r="A2452" s="1">
        <f t="shared" si="45"/>
        <v>20002</v>
      </c>
      <c r="B2452" s="1">
        <v>8</v>
      </c>
      <c r="C2452" s="1">
        <v>0</v>
      </c>
      <c r="D2452" s="2">
        <v>2</v>
      </c>
      <c r="E2452" s="5">
        <v>32.24</v>
      </c>
      <c r="F2452" s="5">
        <v>29.65</v>
      </c>
      <c r="G2452" s="5">
        <v>3.66</v>
      </c>
      <c r="H2452" s="2"/>
    </row>
    <row r="2453" spans="1:13">
      <c r="A2453" s="1">
        <f t="shared" si="45"/>
        <v>20003</v>
      </c>
      <c r="B2453" s="1">
        <v>8</v>
      </c>
      <c r="C2453" s="1">
        <v>0</v>
      </c>
      <c r="D2453" s="2">
        <v>3</v>
      </c>
      <c r="E2453" s="5">
        <v>276.92</v>
      </c>
      <c r="F2453" s="5">
        <v>282.42</v>
      </c>
      <c r="G2453" s="5">
        <v>8.64</v>
      </c>
      <c r="H2453" s="2"/>
    </row>
    <row r="2454" spans="1:13">
      <c r="A2454" s="1">
        <f t="shared" si="45"/>
        <v>20004</v>
      </c>
      <c r="B2454" s="1">
        <v>8</v>
      </c>
      <c r="C2454" s="1">
        <v>0</v>
      </c>
      <c r="D2454" s="2">
        <v>4</v>
      </c>
      <c r="E2454" s="5">
        <v>12.07</v>
      </c>
      <c r="F2454" s="5">
        <v>5.07</v>
      </c>
      <c r="G2454" s="5">
        <v>2.42</v>
      </c>
      <c r="H2454" s="2"/>
    </row>
    <row r="2455" spans="1:13">
      <c r="A2455" s="1">
        <f t="shared" si="45"/>
        <v>20005</v>
      </c>
      <c r="B2455" s="1">
        <v>8</v>
      </c>
      <c r="C2455" s="1">
        <v>0</v>
      </c>
      <c r="D2455" s="2">
        <v>5</v>
      </c>
      <c r="E2455" s="5">
        <v>169.59</v>
      </c>
      <c r="F2455" s="5">
        <v>157.88999999999999</v>
      </c>
      <c r="G2455" s="5">
        <v>7.67</v>
      </c>
      <c r="H2455" s="2"/>
    </row>
    <row r="2456" spans="1:13">
      <c r="A2456" s="1">
        <f t="shared" si="45"/>
        <v>20006</v>
      </c>
      <c r="B2456" s="1">
        <v>8</v>
      </c>
      <c r="C2456" s="1">
        <v>0</v>
      </c>
      <c r="D2456" s="2">
        <v>6</v>
      </c>
      <c r="E2456" s="5">
        <v>35.69</v>
      </c>
      <c r="F2456" s="5">
        <v>34.28</v>
      </c>
      <c r="G2456" s="5">
        <v>4.62</v>
      </c>
      <c r="H2456" s="2"/>
      <c r="I2456" s="1"/>
      <c r="J2456" s="1"/>
      <c r="K2456" s="2"/>
      <c r="L2456" s="5"/>
      <c r="M2456" s="5"/>
    </row>
    <row r="2457" spans="1:13">
      <c r="A2457" s="1">
        <f t="shared" si="45"/>
        <v>20007</v>
      </c>
      <c r="B2457" s="1">
        <v>8</v>
      </c>
      <c r="C2457" s="1">
        <v>0</v>
      </c>
      <c r="D2457" s="2">
        <v>7</v>
      </c>
      <c r="E2457" s="5">
        <v>226.78</v>
      </c>
      <c r="F2457" s="5">
        <v>227.21</v>
      </c>
      <c r="G2457" s="5">
        <v>11.19</v>
      </c>
      <c r="H2457" s="2"/>
      <c r="I2457" s="1"/>
      <c r="J2457" s="1"/>
      <c r="K2457" s="2"/>
      <c r="L2457" s="5"/>
      <c r="M2457" s="5"/>
    </row>
    <row r="2458" spans="1:13">
      <c r="A2458" s="1">
        <f t="shared" si="45"/>
        <v>20008</v>
      </c>
      <c r="B2458" s="1">
        <v>8</v>
      </c>
      <c r="C2458" s="1">
        <v>0</v>
      </c>
      <c r="D2458" s="2">
        <v>8</v>
      </c>
      <c r="E2458" s="5">
        <v>15.37</v>
      </c>
      <c r="F2458" s="5">
        <v>13.25</v>
      </c>
      <c r="G2458" s="5">
        <v>3.77</v>
      </c>
      <c r="H2458" s="2"/>
      <c r="I2458" s="1"/>
      <c r="J2458" s="1"/>
      <c r="K2458" s="2"/>
      <c r="L2458" s="5"/>
      <c r="M2458" s="5"/>
    </row>
    <row r="2459" spans="1:13">
      <c r="A2459" s="1">
        <f t="shared" si="45"/>
        <v>20009</v>
      </c>
      <c r="B2459" s="1">
        <v>8</v>
      </c>
      <c r="C2459" s="1">
        <v>0</v>
      </c>
      <c r="D2459" s="2">
        <v>9</v>
      </c>
      <c r="E2459" s="5">
        <v>22.38</v>
      </c>
      <c r="F2459" s="5">
        <v>17.7</v>
      </c>
      <c r="G2459" s="5">
        <v>4.1100000000000003</v>
      </c>
      <c r="H2459" s="2"/>
      <c r="I2459" s="1"/>
      <c r="J2459" s="1"/>
      <c r="K2459" s="2"/>
      <c r="L2459" s="5"/>
      <c r="M2459" s="5"/>
    </row>
    <row r="2460" spans="1:13">
      <c r="A2460" s="1">
        <f t="shared" si="45"/>
        <v>20044</v>
      </c>
      <c r="B2460" s="1">
        <v>8</v>
      </c>
      <c r="C2460" s="1">
        <v>1</v>
      </c>
      <c r="D2460" s="2">
        <v>-6</v>
      </c>
      <c r="E2460" s="5">
        <v>17.89</v>
      </c>
      <c r="F2460" s="5">
        <v>21.06</v>
      </c>
      <c r="G2460" s="5">
        <v>6.02</v>
      </c>
      <c r="H2460" s="2"/>
      <c r="I2460" s="1"/>
      <c r="J2460" s="1"/>
      <c r="K2460" s="2"/>
      <c r="L2460" s="5"/>
      <c r="M2460" s="5"/>
    </row>
    <row r="2461" spans="1:13">
      <c r="A2461" s="1">
        <f t="shared" si="45"/>
        <v>20045</v>
      </c>
      <c r="B2461" s="1">
        <v>8</v>
      </c>
      <c r="C2461" s="1">
        <v>1</v>
      </c>
      <c r="D2461" s="2">
        <v>-5</v>
      </c>
      <c r="E2461" s="5">
        <v>188.19</v>
      </c>
      <c r="F2461" s="5">
        <v>184.56</v>
      </c>
      <c r="G2461" s="5">
        <v>7.59</v>
      </c>
      <c r="H2461" s="2"/>
    </row>
    <row r="2462" spans="1:13">
      <c r="A2462" s="1">
        <f t="shared" si="45"/>
        <v>20046</v>
      </c>
      <c r="B2462" s="1">
        <v>8</v>
      </c>
      <c r="C2462" s="1">
        <v>1</v>
      </c>
      <c r="D2462" s="2">
        <v>-4</v>
      </c>
      <c r="E2462" s="5">
        <v>178.56</v>
      </c>
      <c r="F2462" s="5">
        <v>159.19999999999999</v>
      </c>
      <c r="G2462" s="5">
        <v>7.11</v>
      </c>
      <c r="H2462" s="2"/>
    </row>
    <row r="2463" spans="1:13">
      <c r="A2463" s="1">
        <f t="shared" si="45"/>
        <v>20047</v>
      </c>
      <c r="B2463" s="1">
        <v>8</v>
      </c>
      <c r="C2463" s="1">
        <v>1</v>
      </c>
      <c r="D2463" s="2">
        <v>-3</v>
      </c>
      <c r="E2463" s="5">
        <v>105.96</v>
      </c>
      <c r="F2463" s="5">
        <v>106.03</v>
      </c>
      <c r="G2463" s="5">
        <v>5.9</v>
      </c>
      <c r="H2463" s="2"/>
    </row>
    <row r="2464" spans="1:13">
      <c r="A2464" s="1">
        <f t="shared" si="45"/>
        <v>20048</v>
      </c>
      <c r="B2464" s="1">
        <v>8</v>
      </c>
      <c r="C2464" s="1">
        <v>1</v>
      </c>
      <c r="D2464" s="2">
        <v>-2</v>
      </c>
      <c r="E2464" s="5">
        <v>1.9</v>
      </c>
      <c r="F2464" s="5">
        <v>3.87</v>
      </c>
      <c r="G2464" s="5">
        <v>1.8</v>
      </c>
      <c r="H2464" s="2"/>
    </row>
    <row r="2465" spans="1:8">
      <c r="A2465" s="1">
        <f t="shared" si="45"/>
        <v>20049</v>
      </c>
      <c r="B2465" s="1">
        <v>8</v>
      </c>
      <c r="C2465" s="1">
        <v>1</v>
      </c>
      <c r="D2465" s="2">
        <v>-1</v>
      </c>
      <c r="E2465" s="5">
        <v>97.61</v>
      </c>
      <c r="F2465" s="5">
        <v>101.55</v>
      </c>
      <c r="G2465" s="5">
        <v>5.94</v>
      </c>
      <c r="H2465" s="2"/>
    </row>
    <row r="2466" spans="1:8">
      <c r="A2466" s="1">
        <f t="shared" si="45"/>
        <v>20050</v>
      </c>
      <c r="B2466" s="1">
        <v>8</v>
      </c>
      <c r="C2466" s="1">
        <v>1</v>
      </c>
      <c r="D2466" s="2">
        <v>0</v>
      </c>
      <c r="E2466" s="5">
        <v>70.59</v>
      </c>
      <c r="F2466" s="5">
        <v>73.099999999999994</v>
      </c>
      <c r="G2466" s="5">
        <v>4.93</v>
      </c>
      <c r="H2466" s="2"/>
    </row>
    <row r="2467" spans="1:8">
      <c r="A2467" s="1">
        <f t="shared" si="45"/>
        <v>20051</v>
      </c>
      <c r="B2467" s="1">
        <v>8</v>
      </c>
      <c r="C2467" s="1">
        <v>1</v>
      </c>
      <c r="D2467" s="2">
        <v>1</v>
      </c>
      <c r="E2467" s="5">
        <v>283.29000000000002</v>
      </c>
      <c r="F2467" s="5">
        <v>280.45</v>
      </c>
      <c r="G2467" s="5">
        <v>8.4499999999999993</v>
      </c>
      <c r="H2467" s="2"/>
    </row>
    <row r="2468" spans="1:8">
      <c r="A2468" s="1">
        <f t="shared" si="45"/>
        <v>20052</v>
      </c>
      <c r="B2468" s="1">
        <v>8</v>
      </c>
      <c r="C2468" s="1">
        <v>1</v>
      </c>
      <c r="D2468" s="2">
        <v>2</v>
      </c>
      <c r="E2468" s="5">
        <v>105.41</v>
      </c>
      <c r="F2468" s="5">
        <v>104.87</v>
      </c>
      <c r="G2468" s="5">
        <v>5.62</v>
      </c>
      <c r="H2468" s="2"/>
    </row>
    <row r="2469" spans="1:8">
      <c r="A2469" s="1">
        <f t="shared" si="45"/>
        <v>20053</v>
      </c>
      <c r="B2469" s="1">
        <v>8</v>
      </c>
      <c r="C2469" s="1">
        <v>1</v>
      </c>
      <c r="D2469" s="2">
        <v>3</v>
      </c>
      <c r="E2469" s="5">
        <v>127.03</v>
      </c>
      <c r="F2469" s="5">
        <v>129.54</v>
      </c>
      <c r="G2469" s="5">
        <v>6.43</v>
      </c>
      <c r="H2469" s="2"/>
    </row>
    <row r="2470" spans="1:8">
      <c r="A2470" s="1">
        <f t="shared" si="45"/>
        <v>20054</v>
      </c>
      <c r="B2470" s="1">
        <v>8</v>
      </c>
      <c r="C2470" s="1">
        <v>1</v>
      </c>
      <c r="D2470" s="2">
        <v>4</v>
      </c>
      <c r="E2470" s="5">
        <v>84.49</v>
      </c>
      <c r="F2470" s="5">
        <v>78.959999999999994</v>
      </c>
      <c r="G2470" s="5">
        <v>5.22</v>
      </c>
      <c r="H2470" s="2"/>
    </row>
    <row r="2471" spans="1:8">
      <c r="A2471" s="1">
        <f t="shared" si="45"/>
        <v>20055</v>
      </c>
      <c r="B2471" s="1">
        <v>8</v>
      </c>
      <c r="C2471" s="1">
        <v>1</v>
      </c>
      <c r="D2471" s="2">
        <v>5</v>
      </c>
      <c r="E2471" s="5">
        <v>41.91</v>
      </c>
      <c r="F2471" s="5">
        <v>50.21</v>
      </c>
      <c r="G2471" s="5">
        <v>4.9800000000000004</v>
      </c>
      <c r="H2471" s="2"/>
    </row>
    <row r="2472" spans="1:8">
      <c r="A2472" s="1">
        <f t="shared" si="45"/>
        <v>20056</v>
      </c>
      <c r="B2472" s="1">
        <v>8</v>
      </c>
      <c r="C2472" s="1">
        <v>1</v>
      </c>
      <c r="D2472" s="2">
        <v>6</v>
      </c>
      <c r="E2472" s="5">
        <v>88.26</v>
      </c>
      <c r="F2472" s="5">
        <v>86.09</v>
      </c>
      <c r="G2472" s="5">
        <v>5.82</v>
      </c>
      <c r="H2472" s="2"/>
    </row>
    <row r="2473" spans="1:8">
      <c r="A2473" s="1">
        <f t="shared" si="45"/>
        <v>20057</v>
      </c>
      <c r="B2473" s="1">
        <v>8</v>
      </c>
      <c r="C2473" s="1">
        <v>1</v>
      </c>
      <c r="D2473" s="2">
        <v>7</v>
      </c>
      <c r="E2473" s="5">
        <v>17.53</v>
      </c>
      <c r="F2473" s="5">
        <v>10.3</v>
      </c>
      <c r="G2473" s="5">
        <v>2.86</v>
      </c>
      <c r="H2473" s="2"/>
    </row>
    <row r="2474" spans="1:8">
      <c r="A2474" s="1">
        <f t="shared" si="45"/>
        <v>20058</v>
      </c>
      <c r="B2474" s="1">
        <v>8</v>
      </c>
      <c r="C2474" s="1">
        <v>1</v>
      </c>
      <c r="D2474" s="2">
        <v>8</v>
      </c>
      <c r="E2474" s="5">
        <v>38.450000000000003</v>
      </c>
      <c r="F2474" s="5">
        <v>40.25</v>
      </c>
      <c r="G2474" s="5">
        <v>4.97</v>
      </c>
      <c r="H2474" s="2"/>
    </row>
    <row r="2475" spans="1:8">
      <c r="A2475" s="1">
        <f t="shared" si="45"/>
        <v>20059</v>
      </c>
      <c r="B2475" s="1">
        <v>8</v>
      </c>
      <c r="C2475" s="1">
        <v>1</v>
      </c>
      <c r="D2475" s="2">
        <v>9</v>
      </c>
      <c r="E2475" s="5">
        <v>14.01</v>
      </c>
      <c r="F2475" s="5">
        <v>3.35</v>
      </c>
      <c r="G2475" s="5">
        <v>5.17</v>
      </c>
      <c r="H2475" s="2"/>
    </row>
    <row r="2476" spans="1:8">
      <c r="A2476" s="1">
        <f t="shared" si="45"/>
        <v>20060</v>
      </c>
      <c r="B2476" s="1">
        <v>8</v>
      </c>
      <c r="C2476" s="1">
        <v>1</v>
      </c>
      <c r="D2476" s="2">
        <v>10</v>
      </c>
      <c r="E2476" s="5">
        <v>11.58</v>
      </c>
      <c r="F2476" s="5">
        <v>5.42</v>
      </c>
      <c r="G2476" s="5">
        <v>3.85</v>
      </c>
      <c r="H2476" s="2"/>
    </row>
    <row r="2477" spans="1:8">
      <c r="A2477" s="1">
        <f t="shared" si="45"/>
        <v>20094</v>
      </c>
      <c r="B2477" s="1">
        <v>8</v>
      </c>
      <c r="C2477" s="1">
        <v>2</v>
      </c>
      <c r="D2477" s="2">
        <v>-6</v>
      </c>
      <c r="E2477" s="5">
        <v>53.92</v>
      </c>
      <c r="F2477" s="5">
        <v>58.27</v>
      </c>
      <c r="G2477" s="5">
        <v>5.23</v>
      </c>
      <c r="H2477" s="2"/>
    </row>
    <row r="2478" spans="1:8">
      <c r="A2478" s="1">
        <f t="shared" si="45"/>
        <v>20095</v>
      </c>
      <c r="B2478" s="1">
        <v>8</v>
      </c>
      <c r="C2478" s="1">
        <v>2</v>
      </c>
      <c r="D2478" s="2">
        <v>-5</v>
      </c>
      <c r="E2478" s="5">
        <v>27.07</v>
      </c>
      <c r="F2478" s="5">
        <v>24.1</v>
      </c>
      <c r="G2478" s="5">
        <v>3.97</v>
      </c>
      <c r="H2478" s="2"/>
    </row>
    <row r="2479" spans="1:8">
      <c r="A2479" s="1">
        <f t="shared" si="45"/>
        <v>20096</v>
      </c>
      <c r="B2479" s="1">
        <v>8</v>
      </c>
      <c r="C2479" s="1">
        <v>2</v>
      </c>
      <c r="D2479" s="2">
        <v>-4</v>
      </c>
      <c r="E2479" s="5">
        <v>156.86000000000001</v>
      </c>
      <c r="F2479" s="5">
        <v>163.12</v>
      </c>
      <c r="G2479" s="5">
        <v>7.26</v>
      </c>
      <c r="H2479" s="2"/>
    </row>
    <row r="2480" spans="1:8">
      <c r="A2480" s="1">
        <f t="shared" si="45"/>
        <v>20097</v>
      </c>
      <c r="B2480" s="1">
        <v>8</v>
      </c>
      <c r="C2480" s="1">
        <v>2</v>
      </c>
      <c r="D2480" s="2">
        <v>-3</v>
      </c>
      <c r="E2480" s="5">
        <v>6.71</v>
      </c>
      <c r="F2480" s="5">
        <v>9.59</v>
      </c>
      <c r="G2480" s="5">
        <v>2.63</v>
      </c>
      <c r="H2480" s="2"/>
    </row>
    <row r="2481" spans="1:13">
      <c r="A2481" s="1">
        <f t="shared" si="45"/>
        <v>20098</v>
      </c>
      <c r="B2481" s="1">
        <v>8</v>
      </c>
      <c r="C2481" s="1">
        <v>2</v>
      </c>
      <c r="D2481" s="2">
        <v>-2</v>
      </c>
      <c r="E2481" s="5">
        <v>65.59</v>
      </c>
      <c r="F2481" s="5">
        <v>67.45</v>
      </c>
      <c r="G2481" s="5">
        <v>4.8899999999999997</v>
      </c>
      <c r="H2481" s="2"/>
      <c r="I2481" s="1"/>
      <c r="J2481" s="1"/>
      <c r="K2481" s="2"/>
      <c r="L2481" s="5"/>
      <c r="M2481" s="5"/>
    </row>
    <row r="2482" spans="1:13">
      <c r="A2482" s="1">
        <f t="shared" si="45"/>
        <v>20099</v>
      </c>
      <c r="B2482" s="1">
        <v>8</v>
      </c>
      <c r="C2482" s="1">
        <v>2</v>
      </c>
      <c r="D2482" s="2">
        <v>-1</v>
      </c>
      <c r="E2482" s="5">
        <v>0.52</v>
      </c>
      <c r="F2482" s="5">
        <v>3.89</v>
      </c>
      <c r="G2482" s="5">
        <v>1.8</v>
      </c>
      <c r="H2482" s="2"/>
      <c r="I2482" s="1"/>
      <c r="J2482" s="1"/>
      <c r="K2482" s="2"/>
      <c r="L2482" s="5"/>
      <c r="M2482" s="5"/>
    </row>
    <row r="2483" spans="1:13">
      <c r="A2483" s="1">
        <f t="shared" si="45"/>
        <v>20100</v>
      </c>
      <c r="B2483" s="1">
        <v>8</v>
      </c>
      <c r="C2483" s="1">
        <v>2</v>
      </c>
      <c r="D2483" s="2">
        <v>0</v>
      </c>
      <c r="E2483" s="5">
        <v>110.95</v>
      </c>
      <c r="F2483" s="5">
        <v>110.3</v>
      </c>
      <c r="G2483" s="5">
        <v>5.84</v>
      </c>
      <c r="H2483" s="2"/>
      <c r="I2483" s="1"/>
      <c r="J2483" s="1"/>
      <c r="K2483" s="2"/>
      <c r="L2483" s="5"/>
      <c r="M2483" s="5"/>
    </row>
    <row r="2484" spans="1:13">
      <c r="A2484" s="1">
        <f t="shared" si="45"/>
        <v>20101</v>
      </c>
      <c r="B2484" s="1">
        <v>8</v>
      </c>
      <c r="C2484" s="1">
        <v>2</v>
      </c>
      <c r="D2484" s="2">
        <v>1</v>
      </c>
      <c r="E2484" s="5">
        <v>60.05</v>
      </c>
      <c r="F2484" s="5">
        <v>54.44</v>
      </c>
      <c r="G2484" s="5">
        <v>4.41</v>
      </c>
      <c r="H2484" s="2"/>
      <c r="I2484" s="1"/>
      <c r="J2484" s="1"/>
      <c r="K2484" s="2"/>
      <c r="L2484" s="5"/>
      <c r="M2484" s="5"/>
    </row>
    <row r="2485" spans="1:13">
      <c r="A2485" s="1">
        <f t="shared" si="45"/>
        <v>20102</v>
      </c>
      <c r="B2485" s="1">
        <v>8</v>
      </c>
      <c r="C2485" s="1">
        <v>2</v>
      </c>
      <c r="D2485" s="2">
        <v>2</v>
      </c>
      <c r="E2485" s="5">
        <v>254.13</v>
      </c>
      <c r="F2485" s="5">
        <v>240.44</v>
      </c>
      <c r="G2485" s="5">
        <v>7.81</v>
      </c>
      <c r="H2485" s="2"/>
      <c r="I2485" s="1"/>
      <c r="J2485" s="1"/>
      <c r="K2485" s="2"/>
      <c r="L2485" s="5"/>
      <c r="M2485" s="5"/>
    </row>
    <row r="2486" spans="1:13">
      <c r="A2486" s="1">
        <f t="shared" si="45"/>
        <v>20103</v>
      </c>
      <c r="B2486" s="1">
        <v>8</v>
      </c>
      <c r="C2486" s="1">
        <v>2</v>
      </c>
      <c r="D2486" s="2">
        <v>3</v>
      </c>
      <c r="E2486" s="5">
        <v>7.86</v>
      </c>
      <c r="F2486" s="5">
        <v>7.04</v>
      </c>
      <c r="G2486" s="5">
        <v>2.61</v>
      </c>
      <c r="H2486" s="2"/>
      <c r="I2486" s="1"/>
      <c r="J2486" s="1"/>
      <c r="K2486" s="2"/>
      <c r="L2486" s="5"/>
      <c r="M2486" s="5"/>
    </row>
    <row r="2487" spans="1:13">
      <c r="A2487" s="1">
        <f t="shared" si="45"/>
        <v>20104</v>
      </c>
      <c r="B2487" s="1">
        <v>8</v>
      </c>
      <c r="C2487" s="1">
        <v>2</v>
      </c>
      <c r="D2487" s="2">
        <v>4</v>
      </c>
      <c r="E2487" s="5">
        <v>448.92</v>
      </c>
      <c r="F2487" s="5">
        <v>461.23</v>
      </c>
      <c r="G2487" s="5">
        <v>12</v>
      </c>
      <c r="H2487" s="2"/>
    </row>
    <row r="2488" spans="1:13">
      <c r="A2488" s="1">
        <f t="shared" si="45"/>
        <v>20105</v>
      </c>
      <c r="B2488" s="1">
        <v>8</v>
      </c>
      <c r="C2488" s="1">
        <v>2</v>
      </c>
      <c r="D2488" s="2">
        <v>5</v>
      </c>
      <c r="E2488" s="5">
        <v>53.31</v>
      </c>
      <c r="F2488" s="5">
        <v>48.16</v>
      </c>
      <c r="G2488" s="5">
        <v>4.6500000000000004</v>
      </c>
      <c r="H2488" s="2"/>
    </row>
    <row r="2489" spans="1:13">
      <c r="A2489" s="1">
        <f t="shared" ref="A2489:A2552" si="46">ABS(2500*B2489+50*C2489+D2489)</f>
        <v>20106</v>
      </c>
      <c r="B2489" s="1">
        <v>8</v>
      </c>
      <c r="C2489" s="1">
        <v>2</v>
      </c>
      <c r="D2489" s="2">
        <v>6</v>
      </c>
      <c r="E2489" s="5">
        <v>37.07</v>
      </c>
      <c r="F2489" s="5">
        <v>42.47</v>
      </c>
      <c r="G2489" s="5">
        <v>4.0599999999999996</v>
      </c>
      <c r="H2489" s="2"/>
    </row>
    <row r="2490" spans="1:13">
      <c r="A2490" s="1">
        <f t="shared" si="46"/>
        <v>20107</v>
      </c>
      <c r="B2490" s="1">
        <v>8</v>
      </c>
      <c r="C2490" s="1">
        <v>2</v>
      </c>
      <c r="D2490" s="2">
        <v>7</v>
      </c>
      <c r="E2490" s="5">
        <v>11.26</v>
      </c>
      <c r="F2490" s="5">
        <v>12.13</v>
      </c>
      <c r="G2490" s="5">
        <v>3.03</v>
      </c>
      <c r="H2490" s="2"/>
    </row>
    <row r="2491" spans="1:13">
      <c r="A2491" s="1">
        <f t="shared" si="46"/>
        <v>20108</v>
      </c>
      <c r="B2491" s="1">
        <v>8</v>
      </c>
      <c r="C2491" s="1">
        <v>2</v>
      </c>
      <c r="D2491" s="2">
        <v>8</v>
      </c>
      <c r="E2491" s="5">
        <v>104.53</v>
      </c>
      <c r="F2491" s="5">
        <v>107.14</v>
      </c>
      <c r="G2491" s="5">
        <v>9.5</v>
      </c>
      <c r="H2491" s="2"/>
    </row>
    <row r="2492" spans="1:13">
      <c r="A2492" s="1">
        <f t="shared" si="46"/>
        <v>20109</v>
      </c>
      <c r="B2492" s="1">
        <v>8</v>
      </c>
      <c r="C2492" s="1">
        <v>2</v>
      </c>
      <c r="D2492" s="2">
        <v>9</v>
      </c>
      <c r="E2492" s="5">
        <v>3.33</v>
      </c>
      <c r="F2492" s="5">
        <v>5.05</v>
      </c>
      <c r="G2492" s="5">
        <v>4.71</v>
      </c>
      <c r="H2492" s="2"/>
    </row>
    <row r="2493" spans="1:13">
      <c r="A2493" s="1">
        <f t="shared" si="46"/>
        <v>20110</v>
      </c>
      <c r="B2493" s="1">
        <v>8</v>
      </c>
      <c r="C2493" s="1">
        <v>2</v>
      </c>
      <c r="D2493" s="2">
        <v>10</v>
      </c>
      <c r="E2493" s="5">
        <v>35.479999999999997</v>
      </c>
      <c r="F2493" s="5">
        <v>45.5</v>
      </c>
      <c r="G2493" s="5">
        <v>8.7200000000000006</v>
      </c>
      <c r="H2493" s="2"/>
    </row>
    <row r="2494" spans="1:13">
      <c r="A2494" s="1">
        <f t="shared" si="46"/>
        <v>20144</v>
      </c>
      <c r="B2494" s="1">
        <v>8</v>
      </c>
      <c r="C2494" s="1">
        <v>3</v>
      </c>
      <c r="D2494" s="2">
        <v>-6</v>
      </c>
      <c r="E2494" s="5">
        <v>45.75</v>
      </c>
      <c r="F2494" s="5">
        <v>42.48</v>
      </c>
      <c r="G2494" s="5">
        <v>7.49</v>
      </c>
      <c r="H2494" s="2"/>
    </row>
    <row r="2495" spans="1:13">
      <c r="A2495" s="1">
        <f t="shared" si="46"/>
        <v>20145</v>
      </c>
      <c r="B2495" s="1">
        <v>8</v>
      </c>
      <c r="C2495" s="1">
        <v>3</v>
      </c>
      <c r="D2495" s="2">
        <v>-5</v>
      </c>
      <c r="E2495" s="5">
        <v>82.48</v>
      </c>
      <c r="F2495" s="5">
        <v>77.7</v>
      </c>
      <c r="G2495" s="5">
        <v>6.14</v>
      </c>
      <c r="H2495" s="2"/>
    </row>
    <row r="2496" spans="1:13">
      <c r="A2496" s="1">
        <f t="shared" si="46"/>
        <v>20146</v>
      </c>
      <c r="B2496" s="1">
        <v>8</v>
      </c>
      <c r="C2496" s="1">
        <v>3</v>
      </c>
      <c r="D2496" s="2">
        <v>-4</v>
      </c>
      <c r="E2496" s="5">
        <v>152.36000000000001</v>
      </c>
      <c r="F2496" s="5">
        <v>148.30000000000001</v>
      </c>
      <c r="G2496" s="5">
        <v>7.9</v>
      </c>
      <c r="H2496" s="2"/>
    </row>
    <row r="2497" spans="1:13">
      <c r="A2497" s="1">
        <f t="shared" si="46"/>
        <v>20147</v>
      </c>
      <c r="B2497" s="1">
        <v>8</v>
      </c>
      <c r="C2497" s="1">
        <v>3</v>
      </c>
      <c r="D2497" s="2">
        <v>-3</v>
      </c>
      <c r="E2497" s="5">
        <v>50.83</v>
      </c>
      <c r="F2497" s="5">
        <v>44.91</v>
      </c>
      <c r="G2497" s="5">
        <v>4.47</v>
      </c>
      <c r="H2497" s="2"/>
    </row>
    <row r="2498" spans="1:13">
      <c r="A2498" s="1">
        <f t="shared" si="46"/>
        <v>20148</v>
      </c>
      <c r="B2498" s="1">
        <v>8</v>
      </c>
      <c r="C2498" s="1">
        <v>3</v>
      </c>
      <c r="D2498" s="2">
        <v>-2</v>
      </c>
      <c r="E2498" s="5">
        <v>78.349999999999994</v>
      </c>
      <c r="F2498" s="5">
        <v>76.97</v>
      </c>
      <c r="G2498" s="5">
        <v>5.53</v>
      </c>
      <c r="H2498" s="2"/>
    </row>
    <row r="2499" spans="1:13">
      <c r="A2499" s="1">
        <f t="shared" si="46"/>
        <v>20149</v>
      </c>
      <c r="B2499" s="1">
        <v>8</v>
      </c>
      <c r="C2499" s="1">
        <v>3</v>
      </c>
      <c r="D2499" s="2">
        <v>-1</v>
      </c>
      <c r="E2499" s="5">
        <v>53.89</v>
      </c>
      <c r="F2499" s="5">
        <v>48.27</v>
      </c>
      <c r="G2499" s="5">
        <v>4.12</v>
      </c>
      <c r="H2499" s="2"/>
    </row>
    <row r="2500" spans="1:13">
      <c r="A2500" s="1">
        <f t="shared" si="46"/>
        <v>20150</v>
      </c>
      <c r="B2500" s="1">
        <v>8</v>
      </c>
      <c r="C2500" s="1">
        <v>3</v>
      </c>
      <c r="D2500" s="2">
        <v>0</v>
      </c>
      <c r="E2500" s="5">
        <v>163.22999999999999</v>
      </c>
      <c r="F2500" s="5">
        <v>162.19</v>
      </c>
      <c r="G2500" s="5">
        <v>6.82</v>
      </c>
      <c r="H2500" s="2"/>
    </row>
    <row r="2501" spans="1:13">
      <c r="A2501" s="1">
        <f t="shared" si="46"/>
        <v>20151</v>
      </c>
      <c r="B2501" s="1">
        <v>8</v>
      </c>
      <c r="C2501" s="1">
        <v>3</v>
      </c>
      <c r="D2501" s="2">
        <v>1</v>
      </c>
      <c r="E2501" s="5">
        <v>36.61</v>
      </c>
      <c r="F2501" s="5">
        <v>38.4</v>
      </c>
      <c r="G2501" s="5">
        <v>4.2300000000000004</v>
      </c>
      <c r="H2501" s="2"/>
    </row>
    <row r="2502" spans="1:13">
      <c r="A2502" s="1">
        <f t="shared" si="46"/>
        <v>20152</v>
      </c>
      <c r="B2502" s="1">
        <v>8</v>
      </c>
      <c r="C2502" s="1">
        <v>3</v>
      </c>
      <c r="D2502" s="2">
        <v>2</v>
      </c>
      <c r="E2502" s="5">
        <v>125.13</v>
      </c>
      <c r="F2502" s="5">
        <v>126.56</v>
      </c>
      <c r="G2502" s="5">
        <v>6.03</v>
      </c>
      <c r="H2502" s="2"/>
    </row>
    <row r="2503" spans="1:13">
      <c r="A2503" s="1">
        <f t="shared" si="46"/>
        <v>20153</v>
      </c>
      <c r="B2503" s="1">
        <v>8</v>
      </c>
      <c r="C2503" s="1">
        <v>3</v>
      </c>
      <c r="D2503" s="2">
        <v>3</v>
      </c>
      <c r="E2503" s="5">
        <v>27.27</v>
      </c>
      <c r="F2503" s="5">
        <v>26.49</v>
      </c>
      <c r="G2503" s="5">
        <v>3.72</v>
      </c>
      <c r="H2503" s="2"/>
    </row>
    <row r="2504" spans="1:13">
      <c r="A2504" s="1">
        <f t="shared" si="46"/>
        <v>20154</v>
      </c>
      <c r="B2504" s="1">
        <v>8</v>
      </c>
      <c r="C2504" s="1">
        <v>3</v>
      </c>
      <c r="D2504" s="2">
        <v>4</v>
      </c>
      <c r="E2504" s="5">
        <v>37.06</v>
      </c>
      <c r="F2504" s="5">
        <v>37.450000000000003</v>
      </c>
      <c r="G2504" s="5">
        <v>4.2300000000000004</v>
      </c>
      <c r="H2504" s="2"/>
    </row>
    <row r="2505" spans="1:13">
      <c r="A2505" s="1">
        <f t="shared" si="46"/>
        <v>20155</v>
      </c>
      <c r="B2505" s="1">
        <v>8</v>
      </c>
      <c r="C2505" s="1">
        <v>3</v>
      </c>
      <c r="D2505" s="2">
        <v>5</v>
      </c>
      <c r="E2505" s="5">
        <v>229.48</v>
      </c>
      <c r="F2505" s="5">
        <v>238.64</v>
      </c>
      <c r="G2505" s="5">
        <v>7.87</v>
      </c>
      <c r="H2505" s="2"/>
      <c r="I2505" s="1"/>
      <c r="J2505" s="1"/>
      <c r="K2505" s="2"/>
      <c r="L2505" s="5"/>
      <c r="M2505" s="5"/>
    </row>
    <row r="2506" spans="1:13">
      <c r="A2506" s="1">
        <f t="shared" si="46"/>
        <v>20156</v>
      </c>
      <c r="B2506" s="1">
        <v>8</v>
      </c>
      <c r="C2506" s="1">
        <v>3</v>
      </c>
      <c r="D2506" s="2">
        <v>6</v>
      </c>
      <c r="E2506" s="5">
        <v>21.97</v>
      </c>
      <c r="F2506" s="5">
        <v>23.17</v>
      </c>
      <c r="G2506" s="5">
        <v>3.39</v>
      </c>
      <c r="H2506" s="2"/>
      <c r="I2506" s="1"/>
      <c r="J2506" s="1"/>
      <c r="K2506" s="2"/>
      <c r="L2506" s="5"/>
      <c r="M2506" s="5"/>
    </row>
    <row r="2507" spans="1:13">
      <c r="A2507" s="1">
        <f t="shared" si="46"/>
        <v>20157</v>
      </c>
      <c r="B2507" s="1">
        <v>8</v>
      </c>
      <c r="C2507" s="1">
        <v>3</v>
      </c>
      <c r="D2507" s="2">
        <v>7</v>
      </c>
      <c r="E2507" s="5">
        <v>3.51</v>
      </c>
      <c r="F2507" s="5">
        <v>4.59</v>
      </c>
      <c r="G2507" s="5">
        <v>4.96</v>
      </c>
      <c r="H2507" s="2"/>
      <c r="I2507" s="1"/>
      <c r="J2507" s="1"/>
      <c r="K2507" s="2"/>
      <c r="L2507" s="5"/>
      <c r="M2507" s="5"/>
    </row>
    <row r="2508" spans="1:13">
      <c r="A2508" s="1">
        <f t="shared" si="46"/>
        <v>20158</v>
      </c>
      <c r="B2508" s="1">
        <v>8</v>
      </c>
      <c r="C2508" s="1">
        <v>3</v>
      </c>
      <c r="D2508" s="2">
        <v>8</v>
      </c>
      <c r="E2508" s="5">
        <v>66.45</v>
      </c>
      <c r="F2508" s="5">
        <v>51.9</v>
      </c>
      <c r="G2508" s="5">
        <v>7.82</v>
      </c>
      <c r="H2508" s="2"/>
      <c r="I2508" s="1"/>
      <c r="J2508" s="1"/>
      <c r="K2508" s="2"/>
      <c r="L2508" s="5"/>
      <c r="M2508" s="5"/>
    </row>
    <row r="2509" spans="1:13">
      <c r="A2509" s="1">
        <f t="shared" si="46"/>
        <v>20159</v>
      </c>
      <c r="B2509" s="1">
        <v>8</v>
      </c>
      <c r="C2509" s="1">
        <v>3</v>
      </c>
      <c r="D2509" s="2">
        <v>9</v>
      </c>
      <c r="E2509" s="5">
        <v>79.38</v>
      </c>
      <c r="F2509" s="5">
        <v>83.24</v>
      </c>
      <c r="G2509" s="5">
        <v>9.2799999999999994</v>
      </c>
      <c r="H2509" s="2"/>
      <c r="I2509" s="1"/>
      <c r="J2509" s="1"/>
      <c r="K2509" s="2"/>
      <c r="L2509" s="5"/>
      <c r="M2509" s="5"/>
    </row>
    <row r="2510" spans="1:13">
      <c r="A2510" s="1">
        <f t="shared" si="46"/>
        <v>20160</v>
      </c>
      <c r="B2510" s="1">
        <v>8</v>
      </c>
      <c r="C2510" s="1">
        <v>3</v>
      </c>
      <c r="D2510" s="2">
        <v>10</v>
      </c>
      <c r="E2510" s="5">
        <v>8.33</v>
      </c>
      <c r="F2510" s="5">
        <v>5.26</v>
      </c>
      <c r="G2510" s="5">
        <v>5.49</v>
      </c>
      <c r="H2510" s="2"/>
      <c r="I2510" s="1"/>
      <c r="J2510" s="1"/>
      <c r="K2510" s="2"/>
      <c r="L2510" s="5"/>
      <c r="M2510" s="5"/>
    </row>
    <row r="2511" spans="1:13">
      <c r="A2511" s="1">
        <f t="shared" si="46"/>
        <v>20161</v>
      </c>
      <c r="B2511" s="1">
        <v>8</v>
      </c>
      <c r="C2511" s="1">
        <v>3</v>
      </c>
      <c r="D2511" s="2">
        <v>11</v>
      </c>
      <c r="E2511" s="5">
        <v>70.599999999999994</v>
      </c>
      <c r="F2511" s="5">
        <v>64.400000000000006</v>
      </c>
      <c r="G2511" s="5">
        <v>9.67</v>
      </c>
      <c r="H2511" s="2"/>
    </row>
    <row r="2512" spans="1:13">
      <c r="A2512" s="1">
        <f t="shared" si="46"/>
        <v>20194</v>
      </c>
      <c r="B2512" s="1">
        <v>8</v>
      </c>
      <c r="C2512" s="1">
        <v>4</v>
      </c>
      <c r="D2512" s="2">
        <v>-6</v>
      </c>
      <c r="E2512" s="5">
        <v>39.380000000000003</v>
      </c>
      <c r="F2512" s="5">
        <v>35.53</v>
      </c>
      <c r="G2512" s="5">
        <v>7.17</v>
      </c>
      <c r="H2512" s="2"/>
    </row>
    <row r="2513" spans="1:13">
      <c r="A2513" s="1">
        <f t="shared" si="46"/>
        <v>20195</v>
      </c>
      <c r="B2513" s="1">
        <v>8</v>
      </c>
      <c r="C2513" s="1">
        <v>4</v>
      </c>
      <c r="D2513" s="2">
        <v>-5</v>
      </c>
      <c r="E2513" s="5">
        <v>69.849999999999994</v>
      </c>
      <c r="F2513" s="5">
        <v>80.48</v>
      </c>
      <c r="G2513" s="5">
        <v>9.2899999999999991</v>
      </c>
      <c r="H2513" s="2"/>
    </row>
    <row r="2514" spans="1:13">
      <c r="A2514" s="1">
        <f t="shared" si="46"/>
        <v>20196</v>
      </c>
      <c r="B2514" s="1">
        <v>8</v>
      </c>
      <c r="C2514" s="1">
        <v>4</v>
      </c>
      <c r="D2514" s="2">
        <v>-4</v>
      </c>
      <c r="E2514" s="5">
        <v>2.58</v>
      </c>
      <c r="F2514" s="5">
        <v>1.41</v>
      </c>
      <c r="G2514" s="5">
        <v>2.2200000000000002</v>
      </c>
      <c r="H2514" s="2"/>
    </row>
    <row r="2515" spans="1:13">
      <c r="A2515" s="1">
        <f t="shared" si="46"/>
        <v>20197</v>
      </c>
      <c r="B2515" s="1">
        <v>8</v>
      </c>
      <c r="C2515" s="1">
        <v>4</v>
      </c>
      <c r="D2515" s="2">
        <v>-3</v>
      </c>
      <c r="E2515" s="5">
        <v>18.12</v>
      </c>
      <c r="F2515" s="5">
        <v>16.53</v>
      </c>
      <c r="G2515" s="5">
        <v>3.53</v>
      </c>
      <c r="H2515" s="2"/>
    </row>
    <row r="2516" spans="1:13">
      <c r="A2516" s="1">
        <f t="shared" si="46"/>
        <v>20198</v>
      </c>
      <c r="B2516" s="1">
        <v>8</v>
      </c>
      <c r="C2516" s="1">
        <v>4</v>
      </c>
      <c r="D2516" s="2">
        <v>-2</v>
      </c>
      <c r="E2516" s="5">
        <v>49.81</v>
      </c>
      <c r="F2516" s="5">
        <v>58.09</v>
      </c>
      <c r="G2516" s="5">
        <v>4.93</v>
      </c>
      <c r="H2516" s="2"/>
    </row>
    <row r="2517" spans="1:13">
      <c r="A2517" s="1">
        <f t="shared" si="46"/>
        <v>20199</v>
      </c>
      <c r="B2517" s="1">
        <v>8</v>
      </c>
      <c r="C2517" s="1">
        <v>4</v>
      </c>
      <c r="D2517" s="2">
        <v>-1</v>
      </c>
      <c r="E2517" s="5">
        <v>249.23</v>
      </c>
      <c r="F2517" s="5">
        <v>255.45</v>
      </c>
      <c r="G2517" s="5">
        <v>8.5</v>
      </c>
      <c r="H2517" s="2"/>
    </row>
    <row r="2518" spans="1:13">
      <c r="A2518" s="1">
        <f t="shared" si="46"/>
        <v>20200</v>
      </c>
      <c r="B2518" s="1">
        <v>8</v>
      </c>
      <c r="C2518" s="1">
        <v>4</v>
      </c>
      <c r="D2518" s="2">
        <v>0</v>
      </c>
      <c r="E2518" s="5">
        <v>5.34</v>
      </c>
      <c r="F2518" s="5">
        <v>2.93</v>
      </c>
      <c r="G2518" s="5">
        <v>1.99</v>
      </c>
      <c r="H2518" s="2"/>
    </row>
    <row r="2519" spans="1:13">
      <c r="A2519" s="1">
        <f t="shared" si="46"/>
        <v>20201</v>
      </c>
      <c r="B2519" s="1">
        <v>8</v>
      </c>
      <c r="C2519" s="1">
        <v>4</v>
      </c>
      <c r="D2519" s="2">
        <v>1</v>
      </c>
      <c r="E2519" s="5">
        <v>407.09</v>
      </c>
      <c r="F2519" s="5">
        <v>423.92</v>
      </c>
      <c r="G2519" s="5">
        <v>10.36</v>
      </c>
      <c r="H2519" s="2"/>
    </row>
    <row r="2520" spans="1:13">
      <c r="A2520" s="1">
        <f t="shared" si="46"/>
        <v>20202</v>
      </c>
      <c r="B2520" s="1">
        <v>8</v>
      </c>
      <c r="C2520" s="1">
        <v>4</v>
      </c>
      <c r="D2520" s="2">
        <v>2</v>
      </c>
      <c r="E2520" s="5">
        <v>3.12</v>
      </c>
      <c r="F2520" s="5">
        <v>3.82</v>
      </c>
      <c r="G2520" s="5">
        <v>2.09</v>
      </c>
      <c r="H2520" s="2"/>
    </row>
    <row r="2521" spans="1:13">
      <c r="A2521" s="1">
        <f t="shared" si="46"/>
        <v>20203</v>
      </c>
      <c r="B2521" s="1">
        <v>8</v>
      </c>
      <c r="C2521" s="1">
        <v>4</v>
      </c>
      <c r="D2521" s="2">
        <v>3</v>
      </c>
      <c r="E2521" s="5">
        <v>251.17</v>
      </c>
      <c r="F2521" s="5">
        <v>241.81</v>
      </c>
      <c r="G2521" s="5">
        <v>7.99</v>
      </c>
      <c r="H2521" s="2"/>
    </row>
    <row r="2522" spans="1:13">
      <c r="A2522" s="1">
        <f t="shared" si="46"/>
        <v>20204</v>
      </c>
      <c r="B2522" s="1">
        <v>8</v>
      </c>
      <c r="C2522" s="1">
        <v>4</v>
      </c>
      <c r="D2522" s="2">
        <v>4</v>
      </c>
      <c r="E2522" s="5">
        <v>33</v>
      </c>
      <c r="F2522" s="5">
        <v>34.369999999999997</v>
      </c>
      <c r="G2522" s="5">
        <v>4.13</v>
      </c>
      <c r="H2522" s="2"/>
    </row>
    <row r="2523" spans="1:13">
      <c r="A2523" s="1">
        <f t="shared" si="46"/>
        <v>20205</v>
      </c>
      <c r="B2523" s="1">
        <v>8</v>
      </c>
      <c r="C2523" s="1">
        <v>4</v>
      </c>
      <c r="D2523" s="2">
        <v>5</v>
      </c>
      <c r="E2523" s="5">
        <v>257</v>
      </c>
      <c r="F2523" s="5">
        <v>269.54000000000002</v>
      </c>
      <c r="G2523" s="5">
        <v>8.16</v>
      </c>
      <c r="H2523" s="2"/>
    </row>
    <row r="2524" spans="1:13">
      <c r="A2524" s="1">
        <f t="shared" si="46"/>
        <v>20206</v>
      </c>
      <c r="B2524" s="1">
        <v>8</v>
      </c>
      <c r="C2524" s="1">
        <v>4</v>
      </c>
      <c r="D2524" s="2">
        <v>6</v>
      </c>
      <c r="E2524" s="5">
        <v>26.77</v>
      </c>
      <c r="F2524" s="5">
        <v>28.95</v>
      </c>
      <c r="G2524" s="5">
        <v>6.74</v>
      </c>
      <c r="H2524" s="2"/>
    </row>
    <row r="2525" spans="1:13">
      <c r="A2525" s="1">
        <f t="shared" si="46"/>
        <v>20207</v>
      </c>
      <c r="B2525" s="1">
        <v>8</v>
      </c>
      <c r="C2525" s="1">
        <v>4</v>
      </c>
      <c r="D2525" s="2">
        <v>7</v>
      </c>
      <c r="E2525" s="5">
        <v>77.989999999999995</v>
      </c>
      <c r="F2525" s="5">
        <v>79.39</v>
      </c>
      <c r="G2525" s="5">
        <v>8.74</v>
      </c>
      <c r="H2525" s="2"/>
    </row>
    <row r="2526" spans="1:13">
      <c r="A2526" s="1">
        <f t="shared" si="46"/>
        <v>20208</v>
      </c>
      <c r="B2526" s="1">
        <v>8</v>
      </c>
      <c r="C2526" s="1">
        <v>4</v>
      </c>
      <c r="D2526" s="2">
        <v>8</v>
      </c>
      <c r="E2526" s="5">
        <v>13.05</v>
      </c>
      <c r="F2526" s="5">
        <v>10.88</v>
      </c>
      <c r="G2526" s="5">
        <v>5.04</v>
      </c>
      <c r="H2526" s="2"/>
    </row>
    <row r="2527" spans="1:13">
      <c r="A2527" s="1">
        <f t="shared" si="46"/>
        <v>20209</v>
      </c>
      <c r="B2527" s="1">
        <v>8</v>
      </c>
      <c r="C2527" s="1">
        <v>4</v>
      </c>
      <c r="D2527" s="2">
        <v>9</v>
      </c>
      <c r="E2527" s="5">
        <v>33.130000000000003</v>
      </c>
      <c r="F2527" s="5">
        <v>34.24</v>
      </c>
      <c r="G2527" s="5">
        <v>6.76</v>
      </c>
      <c r="H2527" s="2"/>
    </row>
    <row r="2528" spans="1:13">
      <c r="A2528" s="1">
        <f t="shared" si="46"/>
        <v>20211</v>
      </c>
      <c r="B2528" s="1">
        <v>8</v>
      </c>
      <c r="C2528" s="1">
        <v>4</v>
      </c>
      <c r="D2528" s="2">
        <v>11</v>
      </c>
      <c r="E2528" s="5">
        <v>13.59</v>
      </c>
      <c r="F2528" s="5">
        <v>12.36</v>
      </c>
      <c r="G2528" s="5">
        <v>5.0599999999999996</v>
      </c>
      <c r="H2528" s="2"/>
      <c r="I2528" s="1"/>
      <c r="J2528" s="1"/>
      <c r="K2528" s="2"/>
      <c r="L2528" s="5"/>
      <c r="M2528" s="5"/>
    </row>
    <row r="2529" spans="1:13">
      <c r="A2529" s="1">
        <f t="shared" si="46"/>
        <v>20245</v>
      </c>
      <c r="B2529" s="1">
        <v>8</v>
      </c>
      <c r="C2529" s="1">
        <v>5</v>
      </c>
      <c r="D2529" s="2">
        <v>-5</v>
      </c>
      <c r="E2529" s="5">
        <v>21.28</v>
      </c>
      <c r="F2529" s="5">
        <v>23.96</v>
      </c>
      <c r="G2529" s="5">
        <v>5.85</v>
      </c>
      <c r="H2529" s="2"/>
      <c r="I2529" s="1"/>
      <c r="J2529" s="1"/>
      <c r="K2529" s="2"/>
      <c r="L2529" s="5"/>
      <c r="M2529" s="5"/>
    </row>
    <row r="2530" spans="1:13">
      <c r="A2530" s="1">
        <f t="shared" si="46"/>
        <v>20246</v>
      </c>
      <c r="B2530" s="1">
        <v>8</v>
      </c>
      <c r="C2530" s="1">
        <v>5</v>
      </c>
      <c r="D2530" s="2">
        <v>-4</v>
      </c>
      <c r="E2530" s="5">
        <v>13.25</v>
      </c>
      <c r="F2530" s="5">
        <v>14.97</v>
      </c>
      <c r="G2530" s="5">
        <v>4.9400000000000004</v>
      </c>
      <c r="H2530" s="2"/>
      <c r="I2530" s="1"/>
      <c r="J2530" s="1"/>
      <c r="K2530" s="2"/>
      <c r="L2530" s="5"/>
      <c r="M2530" s="5"/>
    </row>
    <row r="2531" spans="1:13">
      <c r="A2531" s="1">
        <f t="shared" si="46"/>
        <v>20247</v>
      </c>
      <c r="B2531" s="1">
        <v>8</v>
      </c>
      <c r="C2531" s="1">
        <v>5</v>
      </c>
      <c r="D2531" s="2">
        <v>-3</v>
      </c>
      <c r="E2531" s="5">
        <v>245.75</v>
      </c>
      <c r="F2531" s="5">
        <v>258.36</v>
      </c>
      <c r="G2531" s="5">
        <v>9.01</v>
      </c>
      <c r="H2531" s="2"/>
      <c r="I2531" s="1"/>
      <c r="J2531" s="1"/>
      <c r="K2531" s="2"/>
      <c r="L2531" s="5"/>
      <c r="M2531" s="5"/>
    </row>
    <row r="2532" spans="1:13">
      <c r="A2532" s="1">
        <f t="shared" si="46"/>
        <v>20248</v>
      </c>
      <c r="B2532" s="1">
        <v>8</v>
      </c>
      <c r="C2532" s="1">
        <v>5</v>
      </c>
      <c r="D2532" s="2">
        <v>-2</v>
      </c>
      <c r="E2532" s="5">
        <v>104.93</v>
      </c>
      <c r="F2532" s="5">
        <v>90.16</v>
      </c>
      <c r="G2532" s="5">
        <v>5.61</v>
      </c>
      <c r="H2532" s="2"/>
      <c r="I2532" s="1"/>
      <c r="J2532" s="1"/>
      <c r="K2532" s="2"/>
      <c r="L2532" s="5"/>
      <c r="M2532" s="5"/>
    </row>
    <row r="2533" spans="1:13">
      <c r="A2533" s="1">
        <f t="shared" si="46"/>
        <v>20249</v>
      </c>
      <c r="B2533" s="1">
        <v>8</v>
      </c>
      <c r="C2533" s="1">
        <v>5</v>
      </c>
      <c r="D2533" s="2">
        <v>-1</v>
      </c>
      <c r="E2533" s="5">
        <v>100.51</v>
      </c>
      <c r="F2533" s="5">
        <v>100.87</v>
      </c>
      <c r="G2533" s="5">
        <v>5.76</v>
      </c>
      <c r="H2533" s="2"/>
      <c r="I2533" s="1"/>
      <c r="J2533" s="1"/>
      <c r="K2533" s="2"/>
      <c r="L2533" s="5"/>
      <c r="M2533" s="5"/>
    </row>
    <row r="2534" spans="1:13">
      <c r="A2534" s="1">
        <f t="shared" si="46"/>
        <v>20250</v>
      </c>
      <c r="B2534" s="1">
        <v>8</v>
      </c>
      <c r="C2534" s="1">
        <v>5</v>
      </c>
      <c r="D2534" s="2">
        <v>0</v>
      </c>
      <c r="E2534" s="5">
        <v>103.25</v>
      </c>
      <c r="F2534" s="5">
        <v>98.86</v>
      </c>
      <c r="G2534" s="5">
        <v>5.64</v>
      </c>
      <c r="H2534" s="2"/>
    </row>
    <row r="2535" spans="1:13">
      <c r="A2535" s="1">
        <f t="shared" si="46"/>
        <v>20251</v>
      </c>
      <c r="B2535" s="1">
        <v>8</v>
      </c>
      <c r="C2535" s="1">
        <v>5</v>
      </c>
      <c r="D2535" s="2">
        <v>1</v>
      </c>
      <c r="E2535" s="5">
        <v>183.18</v>
      </c>
      <c r="F2535" s="5">
        <v>178.12</v>
      </c>
      <c r="G2535" s="5">
        <v>7.6</v>
      </c>
      <c r="H2535" s="2"/>
    </row>
    <row r="2536" spans="1:13">
      <c r="A2536" s="1">
        <f t="shared" si="46"/>
        <v>20252</v>
      </c>
      <c r="B2536" s="1">
        <v>8</v>
      </c>
      <c r="C2536" s="1">
        <v>5</v>
      </c>
      <c r="D2536" s="2">
        <v>2</v>
      </c>
      <c r="E2536" s="5">
        <v>83.9</v>
      </c>
      <c r="F2536" s="5">
        <v>75.099999999999994</v>
      </c>
      <c r="G2536" s="5">
        <v>4.8899999999999997</v>
      </c>
      <c r="H2536" s="2"/>
    </row>
    <row r="2537" spans="1:13">
      <c r="A2537" s="1">
        <f t="shared" si="46"/>
        <v>20253</v>
      </c>
      <c r="B2537" s="1">
        <v>8</v>
      </c>
      <c r="C2537" s="1">
        <v>5</v>
      </c>
      <c r="D2537" s="2">
        <v>3</v>
      </c>
      <c r="E2537" s="5">
        <v>28.87</v>
      </c>
      <c r="F2537" s="5">
        <v>33.86</v>
      </c>
      <c r="G2537" s="5">
        <v>3.63</v>
      </c>
      <c r="H2537" s="2"/>
    </row>
    <row r="2538" spans="1:13">
      <c r="A2538" s="1">
        <f t="shared" si="46"/>
        <v>20254</v>
      </c>
      <c r="B2538" s="1">
        <v>8</v>
      </c>
      <c r="C2538" s="1">
        <v>5</v>
      </c>
      <c r="D2538" s="2">
        <v>4</v>
      </c>
      <c r="E2538" s="5">
        <v>14.83</v>
      </c>
      <c r="F2538" s="5">
        <v>15.38</v>
      </c>
      <c r="G2538" s="5">
        <v>2.66</v>
      </c>
      <c r="H2538" s="2"/>
    </row>
    <row r="2539" spans="1:13">
      <c r="A2539" s="1">
        <f t="shared" si="46"/>
        <v>20255</v>
      </c>
      <c r="B2539" s="1">
        <v>8</v>
      </c>
      <c r="C2539" s="1">
        <v>5</v>
      </c>
      <c r="D2539" s="2">
        <v>5</v>
      </c>
      <c r="E2539" s="5">
        <v>11.43</v>
      </c>
      <c r="F2539" s="5">
        <v>15.61</v>
      </c>
      <c r="G2539" s="5">
        <v>5.38</v>
      </c>
      <c r="H2539" s="2"/>
    </row>
    <row r="2540" spans="1:13">
      <c r="A2540" s="1">
        <f t="shared" si="46"/>
        <v>20256</v>
      </c>
      <c r="B2540" s="1">
        <v>8</v>
      </c>
      <c r="C2540" s="1">
        <v>5</v>
      </c>
      <c r="D2540" s="2">
        <v>6</v>
      </c>
      <c r="E2540" s="5">
        <v>117.88</v>
      </c>
      <c r="F2540" s="5">
        <v>137.97999999999999</v>
      </c>
      <c r="G2540" s="5">
        <v>10.73</v>
      </c>
      <c r="H2540" s="2"/>
    </row>
    <row r="2541" spans="1:13">
      <c r="A2541" s="1">
        <f t="shared" si="46"/>
        <v>20257</v>
      </c>
      <c r="B2541" s="1">
        <v>8</v>
      </c>
      <c r="C2541" s="1">
        <v>5</v>
      </c>
      <c r="D2541" s="2">
        <v>7</v>
      </c>
      <c r="E2541" s="5">
        <v>20.91</v>
      </c>
      <c r="F2541" s="5">
        <v>21.82</v>
      </c>
      <c r="G2541" s="5">
        <v>5.54</v>
      </c>
      <c r="H2541" s="2"/>
    </row>
    <row r="2542" spans="1:13">
      <c r="A2542" s="1">
        <f t="shared" si="46"/>
        <v>20258</v>
      </c>
      <c r="B2542" s="1">
        <v>8</v>
      </c>
      <c r="C2542" s="1">
        <v>5</v>
      </c>
      <c r="D2542" s="2">
        <v>8</v>
      </c>
      <c r="E2542" s="5">
        <v>90.35</v>
      </c>
      <c r="F2542" s="5">
        <v>98.58</v>
      </c>
      <c r="G2542" s="5">
        <v>9.48</v>
      </c>
      <c r="H2542" s="2"/>
    </row>
    <row r="2543" spans="1:13">
      <c r="A2543" s="1">
        <f t="shared" si="46"/>
        <v>20259</v>
      </c>
      <c r="B2543" s="1">
        <v>8</v>
      </c>
      <c r="C2543" s="1">
        <v>5</v>
      </c>
      <c r="D2543" s="2">
        <v>9</v>
      </c>
      <c r="E2543" s="5">
        <v>7.44</v>
      </c>
      <c r="F2543" s="5">
        <v>9.7200000000000006</v>
      </c>
      <c r="G2543" s="5">
        <v>5.68</v>
      </c>
      <c r="H2543" s="2"/>
    </row>
    <row r="2544" spans="1:13">
      <c r="A2544" s="1">
        <f t="shared" si="46"/>
        <v>20260</v>
      </c>
      <c r="B2544" s="1">
        <v>8</v>
      </c>
      <c r="C2544" s="1">
        <v>5</v>
      </c>
      <c r="D2544" s="2">
        <v>10</v>
      </c>
      <c r="E2544" s="5">
        <v>56.32</v>
      </c>
      <c r="F2544" s="5">
        <v>50.83</v>
      </c>
      <c r="G2544" s="5">
        <v>8.7100000000000009</v>
      </c>
      <c r="H2544" s="2"/>
    </row>
    <row r="2545" spans="1:13">
      <c r="A2545" s="1">
        <f t="shared" si="46"/>
        <v>20261</v>
      </c>
      <c r="B2545" s="1">
        <v>8</v>
      </c>
      <c r="C2545" s="1">
        <v>5</v>
      </c>
      <c r="D2545" s="2">
        <v>11</v>
      </c>
      <c r="E2545" s="5">
        <v>4.53</v>
      </c>
      <c r="F2545" s="5">
        <v>6.06</v>
      </c>
      <c r="G2545" s="5">
        <v>5.55</v>
      </c>
      <c r="H2545" s="2"/>
    </row>
    <row r="2546" spans="1:13">
      <c r="A2546" s="1">
        <f t="shared" si="46"/>
        <v>20296</v>
      </c>
      <c r="B2546" s="1">
        <v>8</v>
      </c>
      <c r="C2546" s="1">
        <v>6</v>
      </c>
      <c r="D2546" s="2">
        <v>-4</v>
      </c>
      <c r="E2546" s="5">
        <v>31.26</v>
      </c>
      <c r="F2546" s="5">
        <v>17.149999999999999</v>
      </c>
      <c r="G2546" s="5">
        <v>5.13</v>
      </c>
      <c r="H2546" s="2"/>
    </row>
    <row r="2547" spans="1:13">
      <c r="A2547" s="1">
        <f t="shared" si="46"/>
        <v>20297</v>
      </c>
      <c r="B2547" s="1">
        <v>8</v>
      </c>
      <c r="C2547" s="1">
        <v>6</v>
      </c>
      <c r="D2547" s="2">
        <v>-3</v>
      </c>
      <c r="E2547" s="5">
        <v>121.71</v>
      </c>
      <c r="F2547" s="5">
        <v>101.78</v>
      </c>
      <c r="G2547" s="5">
        <v>6.27</v>
      </c>
      <c r="H2547" s="2"/>
    </row>
    <row r="2548" spans="1:13">
      <c r="A2548" s="1">
        <f t="shared" si="46"/>
        <v>20298</v>
      </c>
      <c r="B2548" s="1">
        <v>8</v>
      </c>
      <c r="C2548" s="1">
        <v>6</v>
      </c>
      <c r="D2548" s="2">
        <v>-2</v>
      </c>
      <c r="E2548" s="5">
        <v>457.14</v>
      </c>
      <c r="F2548" s="5">
        <v>493.37</v>
      </c>
      <c r="G2548" s="5">
        <v>12.36</v>
      </c>
      <c r="H2548" s="2"/>
    </row>
    <row r="2549" spans="1:13">
      <c r="A2549" s="1">
        <f t="shared" si="46"/>
        <v>20299</v>
      </c>
      <c r="B2549" s="1">
        <v>8</v>
      </c>
      <c r="C2549" s="1">
        <v>6</v>
      </c>
      <c r="D2549" s="2">
        <v>-1</v>
      </c>
      <c r="E2549" s="5">
        <v>124.05</v>
      </c>
      <c r="F2549" s="5">
        <v>121.42</v>
      </c>
      <c r="G2549" s="5">
        <v>6.79</v>
      </c>
      <c r="H2549" s="2"/>
    </row>
    <row r="2550" spans="1:13">
      <c r="A2550" s="1">
        <f t="shared" si="46"/>
        <v>20300</v>
      </c>
      <c r="B2550" s="1">
        <v>8</v>
      </c>
      <c r="C2550" s="1">
        <v>6</v>
      </c>
      <c r="D2550" s="2">
        <v>0</v>
      </c>
      <c r="E2550" s="5">
        <v>320.02</v>
      </c>
      <c r="F2550" s="5">
        <v>324.91000000000003</v>
      </c>
      <c r="G2550" s="5">
        <v>10.039999999999999</v>
      </c>
      <c r="H2550" s="2"/>
      <c r="I2550" s="1"/>
      <c r="J2550" s="1"/>
      <c r="K2550" s="2"/>
      <c r="L2550" s="5"/>
      <c r="M2550" s="5"/>
    </row>
    <row r="2551" spans="1:13">
      <c r="A2551" s="1">
        <f t="shared" si="46"/>
        <v>20301</v>
      </c>
      <c r="B2551" s="1">
        <v>8</v>
      </c>
      <c r="C2551" s="1">
        <v>6</v>
      </c>
      <c r="D2551" s="2">
        <v>1</v>
      </c>
      <c r="E2551" s="5">
        <v>14.55</v>
      </c>
      <c r="F2551" s="5">
        <v>14.43</v>
      </c>
      <c r="G2551" s="5">
        <v>2.88</v>
      </c>
      <c r="H2551" s="2"/>
      <c r="I2551" s="1"/>
      <c r="J2551" s="1"/>
      <c r="K2551" s="2"/>
      <c r="L2551" s="5"/>
      <c r="M2551" s="5"/>
    </row>
    <row r="2552" spans="1:13">
      <c r="A2552" s="1">
        <f t="shared" si="46"/>
        <v>20302</v>
      </c>
      <c r="B2552" s="1">
        <v>8</v>
      </c>
      <c r="C2552" s="1">
        <v>6</v>
      </c>
      <c r="D2552" s="2">
        <v>2</v>
      </c>
      <c r="E2552" s="5">
        <v>148.65</v>
      </c>
      <c r="F2552" s="5">
        <v>157.93</v>
      </c>
      <c r="G2552" s="5">
        <v>6.71</v>
      </c>
      <c r="H2552" s="2"/>
      <c r="I2552" s="1"/>
      <c r="J2552" s="1"/>
      <c r="K2552" s="2"/>
      <c r="L2552" s="5"/>
      <c r="M2552" s="5"/>
    </row>
    <row r="2553" spans="1:13">
      <c r="A2553" s="1">
        <f t="shared" ref="A2553:A2616" si="47">ABS(2500*B2553+50*C2553+D2553)</f>
        <v>20303</v>
      </c>
      <c r="B2553" s="1">
        <v>8</v>
      </c>
      <c r="C2553" s="1">
        <v>6</v>
      </c>
      <c r="D2553" s="2">
        <v>3</v>
      </c>
      <c r="E2553" s="5">
        <v>3.26</v>
      </c>
      <c r="F2553" s="5">
        <v>7.98</v>
      </c>
      <c r="G2553" s="5">
        <v>2.1</v>
      </c>
      <c r="H2553" s="2"/>
      <c r="I2553" s="1"/>
      <c r="J2553" s="1"/>
      <c r="K2553" s="2"/>
      <c r="L2553" s="5"/>
      <c r="M2553" s="5"/>
    </row>
    <row r="2554" spans="1:13">
      <c r="A2554" s="1">
        <f t="shared" si="47"/>
        <v>20304</v>
      </c>
      <c r="B2554" s="1">
        <v>8</v>
      </c>
      <c r="C2554" s="1">
        <v>6</v>
      </c>
      <c r="D2554" s="2">
        <v>4</v>
      </c>
      <c r="E2554" s="5">
        <v>68.959999999999994</v>
      </c>
      <c r="F2554" s="5">
        <v>73.56</v>
      </c>
      <c r="G2554" s="5">
        <v>7.66</v>
      </c>
      <c r="H2554" s="2"/>
      <c r="I2554" s="1"/>
      <c r="J2554" s="1"/>
      <c r="K2554" s="2"/>
      <c r="L2554" s="5"/>
      <c r="M2554" s="5"/>
    </row>
    <row r="2555" spans="1:13">
      <c r="A2555" s="1">
        <f t="shared" si="47"/>
        <v>20305</v>
      </c>
      <c r="B2555" s="1">
        <v>8</v>
      </c>
      <c r="C2555" s="1">
        <v>6</v>
      </c>
      <c r="D2555" s="2">
        <v>5</v>
      </c>
      <c r="E2555" s="5">
        <v>23.85</v>
      </c>
      <c r="F2555" s="5">
        <v>30.62</v>
      </c>
      <c r="G2555" s="5">
        <v>5.92</v>
      </c>
      <c r="H2555" s="2"/>
      <c r="I2555" s="1"/>
      <c r="J2555" s="1"/>
      <c r="K2555" s="2"/>
      <c r="L2555" s="5"/>
      <c r="M2555" s="5"/>
    </row>
    <row r="2556" spans="1:13">
      <c r="A2556" s="1">
        <f t="shared" si="47"/>
        <v>20306</v>
      </c>
      <c r="B2556" s="1">
        <v>8</v>
      </c>
      <c r="C2556" s="1">
        <v>6</v>
      </c>
      <c r="D2556" s="2">
        <v>6</v>
      </c>
      <c r="E2556" s="5">
        <v>119.98</v>
      </c>
      <c r="F2556" s="5">
        <v>126.39</v>
      </c>
      <c r="G2556" s="5">
        <v>10.45</v>
      </c>
      <c r="H2556" s="2"/>
    </row>
    <row r="2557" spans="1:13">
      <c r="A2557" s="1">
        <f t="shared" si="47"/>
        <v>20307</v>
      </c>
      <c r="B2557" s="1">
        <v>8</v>
      </c>
      <c r="C2557" s="1">
        <v>6</v>
      </c>
      <c r="D2557" s="2">
        <v>7</v>
      </c>
      <c r="E2557" s="5">
        <v>2.2799999999999998</v>
      </c>
      <c r="F2557" s="5">
        <v>1.92</v>
      </c>
      <c r="G2557" s="5">
        <v>3.71</v>
      </c>
      <c r="H2557" s="2"/>
    </row>
    <row r="2558" spans="1:13">
      <c r="A2558" s="1">
        <f t="shared" si="47"/>
        <v>20308</v>
      </c>
      <c r="B2558" s="1">
        <v>8</v>
      </c>
      <c r="C2558" s="1">
        <v>6</v>
      </c>
      <c r="D2558" s="2">
        <v>8</v>
      </c>
      <c r="E2558" s="5">
        <v>10.97</v>
      </c>
      <c r="F2558" s="5">
        <v>10.82</v>
      </c>
      <c r="G2558" s="5">
        <v>5.47</v>
      </c>
      <c r="H2558" s="2"/>
    </row>
    <row r="2559" spans="1:13">
      <c r="A2559" s="1">
        <f t="shared" si="47"/>
        <v>20309</v>
      </c>
      <c r="B2559" s="1">
        <v>8</v>
      </c>
      <c r="C2559" s="1">
        <v>6</v>
      </c>
      <c r="D2559" s="2">
        <v>9</v>
      </c>
      <c r="E2559" s="5">
        <v>8.52</v>
      </c>
      <c r="F2559" s="5">
        <v>8.17</v>
      </c>
      <c r="G2559" s="5">
        <v>5.69</v>
      </c>
      <c r="H2559" s="2"/>
    </row>
    <row r="2560" spans="1:13">
      <c r="A2560" s="1">
        <f t="shared" si="47"/>
        <v>20310</v>
      </c>
      <c r="B2560" s="1">
        <v>8</v>
      </c>
      <c r="C2560" s="1">
        <v>6</v>
      </c>
      <c r="D2560" s="2">
        <v>10</v>
      </c>
      <c r="E2560" s="5">
        <v>18.09</v>
      </c>
      <c r="F2560" s="5">
        <v>14.08</v>
      </c>
      <c r="G2560" s="5">
        <v>5.82</v>
      </c>
      <c r="H2560" s="2"/>
    </row>
    <row r="2561" spans="1:13">
      <c r="A2561" s="1">
        <f t="shared" si="47"/>
        <v>20311</v>
      </c>
      <c r="B2561" s="1">
        <v>8</v>
      </c>
      <c r="C2561" s="1">
        <v>6</v>
      </c>
      <c r="D2561" s="2">
        <v>11</v>
      </c>
      <c r="E2561" s="5">
        <v>70.180000000000007</v>
      </c>
      <c r="F2561" s="5">
        <v>62.04</v>
      </c>
      <c r="G2561" s="5">
        <v>9.06</v>
      </c>
      <c r="H2561" s="2"/>
    </row>
    <row r="2562" spans="1:13">
      <c r="A2562" s="1">
        <f t="shared" si="47"/>
        <v>20346</v>
      </c>
      <c r="B2562" s="1">
        <v>8</v>
      </c>
      <c r="C2562" s="1">
        <v>7</v>
      </c>
      <c r="D2562" s="2">
        <v>-4</v>
      </c>
      <c r="E2562" s="5">
        <v>56.66</v>
      </c>
      <c r="F2562" s="5">
        <v>49.07</v>
      </c>
      <c r="G2562" s="5">
        <v>7.68</v>
      </c>
      <c r="H2562" s="2"/>
    </row>
    <row r="2563" spans="1:13">
      <c r="A2563" s="1">
        <f t="shared" si="47"/>
        <v>20347</v>
      </c>
      <c r="B2563" s="1">
        <v>8</v>
      </c>
      <c r="C2563" s="1">
        <v>7</v>
      </c>
      <c r="D2563" s="2">
        <v>-3</v>
      </c>
      <c r="E2563" s="5">
        <v>28.47</v>
      </c>
      <c r="F2563" s="5">
        <v>30.21</v>
      </c>
      <c r="G2563" s="5">
        <v>6.65</v>
      </c>
      <c r="H2563" s="2"/>
    </row>
    <row r="2564" spans="1:13">
      <c r="A2564" s="1">
        <f t="shared" si="47"/>
        <v>20348</v>
      </c>
      <c r="B2564" s="1">
        <v>8</v>
      </c>
      <c r="C2564" s="1">
        <v>7</v>
      </c>
      <c r="D2564" s="2">
        <v>-2</v>
      </c>
      <c r="E2564" s="5">
        <v>243.19</v>
      </c>
      <c r="F2564" s="5">
        <v>229.61</v>
      </c>
      <c r="G2564" s="5">
        <v>9.11</v>
      </c>
      <c r="H2564" s="2"/>
    </row>
    <row r="2565" spans="1:13">
      <c r="A2565" s="1">
        <f t="shared" si="47"/>
        <v>20349</v>
      </c>
      <c r="B2565" s="1">
        <v>8</v>
      </c>
      <c r="C2565" s="1">
        <v>7</v>
      </c>
      <c r="D2565" s="2">
        <v>-1</v>
      </c>
      <c r="E2565" s="5">
        <v>103.42</v>
      </c>
      <c r="F2565" s="5">
        <v>90.72</v>
      </c>
      <c r="G2565" s="5">
        <v>5.83</v>
      </c>
      <c r="H2565" s="2"/>
    </row>
    <row r="2566" spans="1:13">
      <c r="A2566" s="1">
        <f t="shared" si="47"/>
        <v>20350</v>
      </c>
      <c r="B2566" s="1">
        <v>8</v>
      </c>
      <c r="C2566" s="1">
        <v>7</v>
      </c>
      <c r="D2566" s="2">
        <v>0</v>
      </c>
      <c r="E2566" s="5">
        <v>54.97</v>
      </c>
      <c r="F2566" s="5">
        <v>54.41</v>
      </c>
      <c r="G2566" s="5">
        <v>4.91</v>
      </c>
      <c r="H2566" s="2"/>
    </row>
    <row r="2567" spans="1:13">
      <c r="A2567" s="1">
        <f t="shared" si="47"/>
        <v>20351</v>
      </c>
      <c r="B2567" s="1">
        <v>8</v>
      </c>
      <c r="C2567" s="1">
        <v>7</v>
      </c>
      <c r="D2567" s="2">
        <v>1</v>
      </c>
      <c r="E2567" s="5">
        <v>78.03</v>
      </c>
      <c r="F2567" s="5">
        <v>76.08</v>
      </c>
      <c r="G2567" s="5">
        <v>5.21</v>
      </c>
      <c r="H2567" s="2"/>
    </row>
    <row r="2568" spans="1:13">
      <c r="A2568" s="1">
        <f t="shared" si="47"/>
        <v>20352</v>
      </c>
      <c r="B2568" s="1">
        <v>8</v>
      </c>
      <c r="C2568" s="1">
        <v>7</v>
      </c>
      <c r="D2568" s="2">
        <v>2</v>
      </c>
      <c r="E2568" s="5">
        <v>5.86</v>
      </c>
      <c r="F2568" s="5">
        <v>8.18</v>
      </c>
      <c r="G2568" s="5">
        <v>3.76</v>
      </c>
      <c r="H2568" s="2"/>
    </row>
    <row r="2569" spans="1:13">
      <c r="A2569" s="1">
        <f t="shared" si="47"/>
        <v>20353</v>
      </c>
      <c r="B2569" s="1">
        <v>8</v>
      </c>
      <c r="C2569" s="1">
        <v>7</v>
      </c>
      <c r="D2569" s="2">
        <v>3</v>
      </c>
      <c r="E2569" s="5">
        <v>45.33</v>
      </c>
      <c r="F2569" s="5">
        <v>49.66</v>
      </c>
      <c r="G2569" s="5">
        <v>7.21</v>
      </c>
      <c r="H2569" s="2"/>
    </row>
    <row r="2570" spans="1:13">
      <c r="A2570" s="1">
        <f t="shared" si="47"/>
        <v>20354</v>
      </c>
      <c r="B2570" s="1">
        <v>8</v>
      </c>
      <c r="C2570" s="1">
        <v>7</v>
      </c>
      <c r="D2570" s="2">
        <v>4</v>
      </c>
      <c r="E2570" s="5">
        <v>5.42</v>
      </c>
      <c r="F2570" s="5">
        <v>5.28</v>
      </c>
      <c r="G2570" s="5">
        <v>5.18</v>
      </c>
      <c r="H2570" s="2"/>
      <c r="I2570" s="1"/>
      <c r="J2570" s="1"/>
      <c r="K2570" s="2"/>
      <c r="L2570" s="5"/>
      <c r="M2570" s="5"/>
    </row>
    <row r="2571" spans="1:13">
      <c r="A2571" s="1">
        <f t="shared" si="47"/>
        <v>20355</v>
      </c>
      <c r="B2571" s="1">
        <v>8</v>
      </c>
      <c r="C2571" s="1">
        <v>7</v>
      </c>
      <c r="D2571" s="2">
        <v>5</v>
      </c>
      <c r="E2571" s="5">
        <v>19.97</v>
      </c>
      <c r="F2571" s="5">
        <v>15.51</v>
      </c>
      <c r="G2571" s="5">
        <v>5.18</v>
      </c>
      <c r="H2571" s="2"/>
      <c r="I2571" s="1"/>
      <c r="J2571" s="1"/>
      <c r="K2571" s="2"/>
      <c r="L2571" s="5"/>
      <c r="M2571" s="5"/>
    </row>
    <row r="2572" spans="1:13">
      <c r="A2572" s="1">
        <f t="shared" si="47"/>
        <v>20356</v>
      </c>
      <c r="B2572" s="1">
        <v>8</v>
      </c>
      <c r="C2572" s="1">
        <v>7</v>
      </c>
      <c r="D2572" s="2">
        <v>6</v>
      </c>
      <c r="E2572" s="5">
        <v>165.49</v>
      </c>
      <c r="F2572" s="5">
        <v>147.37</v>
      </c>
      <c r="G2572" s="5">
        <v>11.56</v>
      </c>
      <c r="H2572" s="2"/>
      <c r="I2572" s="1"/>
      <c r="J2572" s="1"/>
      <c r="K2572" s="2"/>
      <c r="L2572" s="5"/>
      <c r="M2572" s="5"/>
    </row>
    <row r="2573" spans="1:13">
      <c r="A2573" s="1">
        <f t="shared" si="47"/>
        <v>20357</v>
      </c>
      <c r="B2573" s="1">
        <v>8</v>
      </c>
      <c r="C2573" s="1">
        <v>7</v>
      </c>
      <c r="D2573" s="2">
        <v>7</v>
      </c>
      <c r="E2573" s="5">
        <v>381.97</v>
      </c>
      <c r="F2573" s="5">
        <v>392.12</v>
      </c>
      <c r="G2573" s="5">
        <v>17.27</v>
      </c>
      <c r="H2573" s="2"/>
      <c r="I2573" s="1"/>
      <c r="J2573" s="1"/>
      <c r="K2573" s="2"/>
      <c r="L2573" s="5"/>
      <c r="M2573" s="5"/>
    </row>
    <row r="2574" spans="1:13">
      <c r="A2574" s="1">
        <f t="shared" si="47"/>
        <v>20358</v>
      </c>
      <c r="B2574" s="1">
        <v>8</v>
      </c>
      <c r="C2574" s="1">
        <v>7</v>
      </c>
      <c r="D2574" s="2">
        <v>8</v>
      </c>
      <c r="E2574" s="5">
        <v>7.72</v>
      </c>
      <c r="F2574" s="5">
        <v>4.91</v>
      </c>
      <c r="G2574" s="5">
        <v>4.3</v>
      </c>
      <c r="H2574" s="2"/>
      <c r="I2574" s="1"/>
      <c r="J2574" s="1"/>
      <c r="K2574" s="2"/>
      <c r="L2574" s="5"/>
      <c r="M2574" s="5"/>
    </row>
    <row r="2575" spans="1:13">
      <c r="A2575" s="1">
        <f t="shared" si="47"/>
        <v>20359</v>
      </c>
      <c r="B2575" s="1">
        <v>8</v>
      </c>
      <c r="C2575" s="1">
        <v>7</v>
      </c>
      <c r="D2575" s="2">
        <v>9</v>
      </c>
      <c r="E2575" s="5">
        <v>52.54</v>
      </c>
      <c r="F2575" s="5">
        <v>45.59</v>
      </c>
      <c r="G2575" s="5">
        <v>7.42</v>
      </c>
      <c r="H2575" s="2"/>
    </row>
    <row r="2576" spans="1:13">
      <c r="A2576" s="1">
        <f t="shared" si="47"/>
        <v>20360</v>
      </c>
      <c r="B2576" s="1">
        <v>8</v>
      </c>
      <c r="C2576" s="1">
        <v>7</v>
      </c>
      <c r="D2576" s="2">
        <v>10</v>
      </c>
      <c r="E2576" s="5">
        <v>10.119999999999999</v>
      </c>
      <c r="F2576" s="5">
        <v>5.19</v>
      </c>
      <c r="G2576" s="5">
        <v>4</v>
      </c>
      <c r="H2576" s="2"/>
    </row>
    <row r="2577" spans="1:13">
      <c r="A2577" s="1">
        <f t="shared" si="47"/>
        <v>20398</v>
      </c>
      <c r="B2577" s="1">
        <v>8</v>
      </c>
      <c r="C2577" s="1">
        <v>8</v>
      </c>
      <c r="D2577" s="2">
        <v>-2</v>
      </c>
      <c r="E2577" s="5">
        <v>4.58</v>
      </c>
      <c r="F2577" s="5">
        <v>2.1</v>
      </c>
      <c r="G2577" s="5">
        <v>1.73</v>
      </c>
      <c r="H2577" s="2"/>
    </row>
    <row r="2578" spans="1:13">
      <c r="A2578" s="1">
        <f t="shared" si="47"/>
        <v>20399</v>
      </c>
      <c r="B2578" s="1">
        <v>8</v>
      </c>
      <c r="C2578" s="1">
        <v>8</v>
      </c>
      <c r="D2578" s="2">
        <v>-1</v>
      </c>
      <c r="E2578" s="5">
        <v>208.85</v>
      </c>
      <c r="F2578" s="5">
        <v>208.49</v>
      </c>
      <c r="G2578" s="5">
        <v>8.2899999999999991</v>
      </c>
      <c r="H2578" s="2"/>
    </row>
    <row r="2579" spans="1:13">
      <c r="A2579" s="1">
        <f t="shared" si="47"/>
        <v>20400</v>
      </c>
      <c r="B2579" s="1">
        <v>8</v>
      </c>
      <c r="C2579" s="1">
        <v>8</v>
      </c>
      <c r="D2579" s="2">
        <v>0</v>
      </c>
      <c r="E2579" s="5">
        <v>0.47</v>
      </c>
      <c r="F2579" s="5">
        <v>1.27</v>
      </c>
      <c r="G2579" s="5">
        <v>1.94</v>
      </c>
      <c r="H2579" s="2"/>
    </row>
    <row r="2580" spans="1:13">
      <c r="A2580" s="1">
        <f t="shared" si="47"/>
        <v>20401</v>
      </c>
      <c r="B2580" s="1">
        <v>8</v>
      </c>
      <c r="C2580" s="1">
        <v>8</v>
      </c>
      <c r="D2580" s="2">
        <v>1</v>
      </c>
      <c r="E2580" s="5">
        <v>94.61</v>
      </c>
      <c r="F2580" s="5">
        <v>92.25</v>
      </c>
      <c r="G2580" s="5">
        <v>9.89</v>
      </c>
      <c r="H2580" s="2"/>
    </row>
    <row r="2581" spans="1:13">
      <c r="A2581" s="1">
        <f t="shared" si="47"/>
        <v>20402</v>
      </c>
      <c r="B2581" s="1">
        <v>8</v>
      </c>
      <c r="C2581" s="1">
        <v>8</v>
      </c>
      <c r="D2581" s="2">
        <v>2</v>
      </c>
      <c r="E2581" s="5">
        <v>0.74</v>
      </c>
      <c r="F2581" s="5">
        <v>2</v>
      </c>
      <c r="G2581" s="5">
        <v>2.3199999999999998</v>
      </c>
      <c r="H2581" s="2"/>
    </row>
    <row r="2582" spans="1:13">
      <c r="A2582" s="1">
        <f t="shared" si="47"/>
        <v>20403</v>
      </c>
      <c r="B2582" s="1">
        <v>8</v>
      </c>
      <c r="C2582" s="1">
        <v>8</v>
      </c>
      <c r="D2582" s="2">
        <v>3</v>
      </c>
      <c r="E2582" s="5">
        <v>71.489999999999995</v>
      </c>
      <c r="F2582" s="5">
        <v>78</v>
      </c>
      <c r="G2582" s="5">
        <v>9.6300000000000008</v>
      </c>
      <c r="H2582" s="2"/>
    </row>
    <row r="2583" spans="1:13">
      <c r="A2583" s="1">
        <f t="shared" si="47"/>
        <v>20404</v>
      </c>
      <c r="B2583" s="1">
        <v>8</v>
      </c>
      <c r="C2583" s="1">
        <v>8</v>
      </c>
      <c r="D2583" s="2">
        <v>4</v>
      </c>
      <c r="E2583" s="5">
        <v>1.28</v>
      </c>
      <c r="F2583" s="5">
        <v>2.57</v>
      </c>
      <c r="G2583" s="5">
        <v>3.28</v>
      </c>
      <c r="H2583" s="2"/>
    </row>
    <row r="2584" spans="1:13">
      <c r="A2584" s="1">
        <f t="shared" si="47"/>
        <v>20405</v>
      </c>
      <c r="B2584" s="1">
        <v>8</v>
      </c>
      <c r="C2584" s="1">
        <v>8</v>
      </c>
      <c r="D2584" s="2">
        <v>5</v>
      </c>
      <c r="E2584" s="5">
        <v>2.75</v>
      </c>
      <c r="F2584" s="5">
        <v>1.54</v>
      </c>
      <c r="G2584" s="5">
        <v>1.49</v>
      </c>
      <c r="H2584" s="2"/>
    </row>
    <row r="2585" spans="1:13">
      <c r="A2585" s="1">
        <f t="shared" si="47"/>
        <v>20406</v>
      </c>
      <c r="B2585" s="1">
        <v>8</v>
      </c>
      <c r="C2585" s="1">
        <v>8</v>
      </c>
      <c r="D2585" s="2">
        <v>6</v>
      </c>
      <c r="E2585" s="5">
        <v>43.82</v>
      </c>
      <c r="F2585" s="5">
        <v>21.65</v>
      </c>
      <c r="G2585" s="5">
        <v>5.79</v>
      </c>
      <c r="H2585" s="2"/>
      <c r="I2585" s="1"/>
      <c r="J2585" s="1"/>
      <c r="K2585" s="2"/>
      <c r="L2585" s="5"/>
      <c r="M2585" s="5"/>
    </row>
    <row r="2586" spans="1:13">
      <c r="A2586" s="1">
        <f t="shared" si="47"/>
        <v>20407</v>
      </c>
      <c r="B2586" s="1">
        <v>8</v>
      </c>
      <c r="C2586" s="1">
        <v>8</v>
      </c>
      <c r="D2586" s="2">
        <v>7</v>
      </c>
      <c r="E2586" s="5">
        <v>295.60000000000002</v>
      </c>
      <c r="F2586" s="5">
        <v>280.42</v>
      </c>
      <c r="G2586" s="5">
        <v>14.75</v>
      </c>
      <c r="H2586" s="2"/>
      <c r="I2586" s="1"/>
      <c r="J2586" s="1"/>
      <c r="K2586" s="2"/>
      <c r="L2586" s="5"/>
      <c r="M2586" s="5"/>
    </row>
    <row r="2587" spans="1:13">
      <c r="A2587" s="1">
        <f t="shared" si="47"/>
        <v>20408</v>
      </c>
      <c r="B2587" s="1">
        <v>8</v>
      </c>
      <c r="C2587" s="1">
        <v>8</v>
      </c>
      <c r="D2587" s="2">
        <v>8</v>
      </c>
      <c r="E2587" s="5">
        <v>227.17</v>
      </c>
      <c r="F2587" s="5">
        <v>208.02</v>
      </c>
      <c r="G2587" s="5">
        <v>15.11</v>
      </c>
      <c r="H2587" s="2"/>
      <c r="I2587" s="1"/>
      <c r="J2587" s="1"/>
      <c r="K2587" s="2"/>
      <c r="L2587" s="5"/>
      <c r="M2587" s="5"/>
    </row>
    <row r="2588" spans="1:13">
      <c r="A2588" s="1">
        <f t="shared" si="47"/>
        <v>20409</v>
      </c>
      <c r="B2588" s="1">
        <v>8</v>
      </c>
      <c r="C2588" s="1">
        <v>8</v>
      </c>
      <c r="D2588" s="2">
        <v>9</v>
      </c>
      <c r="E2588" s="5">
        <v>9.3800000000000008</v>
      </c>
      <c r="F2588" s="5">
        <v>4.22</v>
      </c>
      <c r="G2588" s="5">
        <v>5.41</v>
      </c>
      <c r="H2588" s="2"/>
      <c r="I2588" s="1"/>
      <c r="J2588" s="1"/>
      <c r="K2588" s="2"/>
      <c r="L2588" s="5"/>
      <c r="M2588" s="5"/>
    </row>
    <row r="2589" spans="1:13">
      <c r="A2589" s="1">
        <f t="shared" si="47"/>
        <v>20410</v>
      </c>
      <c r="B2589" s="1">
        <v>8</v>
      </c>
      <c r="C2589" s="1">
        <v>8</v>
      </c>
      <c r="D2589" s="2">
        <v>10</v>
      </c>
      <c r="E2589" s="5">
        <v>46.1</v>
      </c>
      <c r="F2589" s="5">
        <v>34.549999999999997</v>
      </c>
      <c r="G2589" s="5">
        <v>7.39</v>
      </c>
      <c r="H2589" s="2"/>
      <c r="I2589" s="1"/>
      <c r="J2589" s="1"/>
      <c r="K2589" s="2"/>
      <c r="L2589" s="5"/>
      <c r="M2589" s="5"/>
    </row>
    <row r="2590" spans="1:13">
      <c r="A2590" s="1">
        <f t="shared" si="47"/>
        <v>20449</v>
      </c>
      <c r="B2590" s="1">
        <v>8</v>
      </c>
      <c r="C2590" s="1">
        <v>9</v>
      </c>
      <c r="D2590" s="2">
        <v>-1</v>
      </c>
      <c r="E2590" s="5">
        <v>79.31</v>
      </c>
      <c r="F2590" s="5">
        <v>67.31</v>
      </c>
      <c r="G2590" s="5">
        <v>6.08</v>
      </c>
      <c r="H2590" s="2"/>
      <c r="I2590" s="1"/>
      <c r="J2590" s="1"/>
      <c r="K2590" s="2"/>
      <c r="L2590" s="5"/>
      <c r="M2590" s="5"/>
    </row>
    <row r="2591" spans="1:13">
      <c r="A2591" s="1">
        <f t="shared" si="47"/>
        <v>20450</v>
      </c>
      <c r="B2591" s="1">
        <v>8</v>
      </c>
      <c r="C2591" s="1">
        <v>9</v>
      </c>
      <c r="D2591" s="2">
        <v>0</v>
      </c>
      <c r="E2591" s="5">
        <v>2.0499999999999998</v>
      </c>
      <c r="F2591" s="5">
        <v>3.46</v>
      </c>
      <c r="G2591" s="5">
        <v>2.37</v>
      </c>
      <c r="H2591" s="2"/>
    </row>
    <row r="2592" spans="1:13">
      <c r="A2592" s="1">
        <f t="shared" si="47"/>
        <v>20451</v>
      </c>
      <c r="B2592" s="1">
        <v>8</v>
      </c>
      <c r="C2592" s="1">
        <v>9</v>
      </c>
      <c r="D2592" s="2">
        <v>1</v>
      </c>
      <c r="E2592" s="5">
        <v>12.82</v>
      </c>
      <c r="F2592" s="5">
        <v>12.89</v>
      </c>
      <c r="G2592" s="5">
        <v>4.3899999999999997</v>
      </c>
      <c r="H2592" s="2"/>
    </row>
    <row r="2593" spans="1:13">
      <c r="A2593" s="1">
        <f t="shared" si="47"/>
        <v>20452</v>
      </c>
      <c r="B2593" s="1">
        <v>8</v>
      </c>
      <c r="C2593" s="1">
        <v>9</v>
      </c>
      <c r="D2593" s="2">
        <v>2</v>
      </c>
      <c r="E2593" s="5">
        <v>23.23</v>
      </c>
      <c r="F2593" s="5">
        <v>22.68</v>
      </c>
      <c r="G2593" s="5">
        <v>5.23</v>
      </c>
      <c r="H2593" s="2"/>
    </row>
    <row r="2594" spans="1:13">
      <c r="A2594" s="1">
        <f t="shared" si="47"/>
        <v>20453</v>
      </c>
      <c r="B2594" s="1">
        <v>8</v>
      </c>
      <c r="C2594" s="1">
        <v>9</v>
      </c>
      <c r="D2594" s="2">
        <v>3</v>
      </c>
      <c r="E2594" s="5">
        <v>11.37</v>
      </c>
      <c r="F2594" s="5">
        <v>10.38</v>
      </c>
      <c r="G2594" s="5">
        <v>4.07</v>
      </c>
      <c r="H2594" s="2"/>
    </row>
    <row r="2595" spans="1:13">
      <c r="A2595" s="1">
        <f t="shared" si="47"/>
        <v>20454</v>
      </c>
      <c r="B2595" s="1">
        <v>8</v>
      </c>
      <c r="C2595" s="1">
        <v>9</v>
      </c>
      <c r="D2595" s="2">
        <v>4</v>
      </c>
      <c r="E2595" s="5">
        <v>120.98</v>
      </c>
      <c r="F2595" s="5">
        <v>120.73</v>
      </c>
      <c r="G2595" s="5">
        <v>10.49</v>
      </c>
      <c r="H2595" s="2"/>
    </row>
    <row r="2596" spans="1:13">
      <c r="A2596" s="1">
        <f t="shared" si="47"/>
        <v>20455</v>
      </c>
      <c r="B2596" s="1">
        <v>8</v>
      </c>
      <c r="C2596" s="1">
        <v>9</v>
      </c>
      <c r="D2596" s="2">
        <v>5</v>
      </c>
      <c r="E2596" s="5">
        <v>35.340000000000003</v>
      </c>
      <c r="F2596" s="5">
        <v>36.31</v>
      </c>
      <c r="G2596" s="5">
        <v>7.88</v>
      </c>
      <c r="H2596" s="2"/>
    </row>
    <row r="2597" spans="1:13">
      <c r="A2597" s="1">
        <f t="shared" si="47"/>
        <v>20456</v>
      </c>
      <c r="B2597" s="1">
        <v>8</v>
      </c>
      <c r="C2597" s="1">
        <v>9</v>
      </c>
      <c r="D2597" s="2">
        <v>6</v>
      </c>
      <c r="E2597" s="5">
        <v>89.78</v>
      </c>
      <c r="F2597" s="5">
        <v>83.74</v>
      </c>
      <c r="G2597" s="5">
        <v>11.15</v>
      </c>
      <c r="H2597" s="2"/>
    </row>
    <row r="2598" spans="1:13">
      <c r="A2598" s="1">
        <f t="shared" si="47"/>
        <v>20457</v>
      </c>
      <c r="B2598" s="1">
        <v>8</v>
      </c>
      <c r="C2598" s="1">
        <v>9</v>
      </c>
      <c r="D2598" s="2">
        <v>7</v>
      </c>
      <c r="E2598" s="5">
        <v>12.21</v>
      </c>
      <c r="F2598" s="5">
        <v>15.43</v>
      </c>
      <c r="G2598" s="5">
        <v>5.22</v>
      </c>
      <c r="H2598" s="2"/>
    </row>
    <row r="2599" spans="1:13">
      <c r="A2599" s="1">
        <f t="shared" si="47"/>
        <v>20458</v>
      </c>
      <c r="B2599" s="1">
        <v>8</v>
      </c>
      <c r="C2599" s="1">
        <v>9</v>
      </c>
      <c r="D2599" s="2">
        <v>8</v>
      </c>
      <c r="E2599" s="5">
        <v>58.71</v>
      </c>
      <c r="F2599" s="5">
        <v>60.56</v>
      </c>
      <c r="G2599" s="5">
        <v>9.8800000000000008</v>
      </c>
      <c r="H2599" s="2"/>
    </row>
    <row r="2600" spans="1:13">
      <c r="A2600" s="1">
        <f t="shared" si="47"/>
        <v>20459</v>
      </c>
      <c r="B2600" s="1">
        <v>8</v>
      </c>
      <c r="C2600" s="1">
        <v>9</v>
      </c>
      <c r="D2600" s="2">
        <v>9</v>
      </c>
      <c r="E2600" s="5">
        <v>0.22</v>
      </c>
      <c r="F2600" s="5">
        <v>-0.21</v>
      </c>
      <c r="G2600" s="5">
        <v>3.7</v>
      </c>
      <c r="H2600" s="2"/>
      <c r="I2600" s="1"/>
      <c r="J2600" s="1"/>
      <c r="K2600" s="2"/>
      <c r="L2600" s="5"/>
      <c r="M2600" s="5"/>
    </row>
    <row r="2601" spans="1:13">
      <c r="A2601" s="1">
        <f t="shared" si="47"/>
        <v>20501</v>
      </c>
      <c r="B2601" s="1">
        <v>8</v>
      </c>
      <c r="C2601" s="1">
        <v>10</v>
      </c>
      <c r="D2601" s="2">
        <v>1</v>
      </c>
      <c r="E2601" s="5">
        <v>16.690000000000001</v>
      </c>
      <c r="F2601" s="5">
        <v>14</v>
      </c>
      <c r="G2601" s="5">
        <v>5.38</v>
      </c>
      <c r="H2601" s="2"/>
      <c r="I2601" s="1"/>
      <c r="J2601" s="1"/>
      <c r="K2601" s="2"/>
      <c r="L2601" s="5"/>
      <c r="M2601" s="5"/>
    </row>
    <row r="2602" spans="1:13">
      <c r="A2602" s="1">
        <f t="shared" si="47"/>
        <v>20502</v>
      </c>
      <c r="B2602" s="1">
        <v>8</v>
      </c>
      <c r="C2602" s="1">
        <v>10</v>
      </c>
      <c r="D2602" s="2">
        <v>2</v>
      </c>
      <c r="E2602" s="5">
        <v>52.16</v>
      </c>
      <c r="F2602" s="5">
        <v>56.17</v>
      </c>
      <c r="G2602" s="5">
        <v>8.84</v>
      </c>
      <c r="H2602" s="2"/>
      <c r="I2602" s="1"/>
      <c r="J2602" s="1"/>
      <c r="K2602" s="2"/>
      <c r="L2602" s="5"/>
      <c r="M2602" s="5"/>
    </row>
    <row r="2603" spans="1:13">
      <c r="A2603" s="1">
        <f t="shared" si="47"/>
        <v>20503</v>
      </c>
      <c r="B2603" s="1">
        <v>8</v>
      </c>
      <c r="C2603" s="1">
        <v>10</v>
      </c>
      <c r="D2603" s="2">
        <v>3</v>
      </c>
      <c r="E2603" s="5">
        <v>4.75</v>
      </c>
      <c r="F2603" s="5">
        <v>5.21</v>
      </c>
      <c r="G2603" s="5">
        <v>3.13</v>
      </c>
      <c r="H2603" s="2"/>
      <c r="I2603" s="1"/>
      <c r="J2603" s="1"/>
      <c r="K2603" s="2"/>
      <c r="L2603" s="5"/>
      <c r="M2603" s="5"/>
    </row>
    <row r="2604" spans="1:13">
      <c r="A2604" s="1">
        <f t="shared" si="47"/>
        <v>20504</v>
      </c>
      <c r="B2604" s="1">
        <v>8</v>
      </c>
      <c r="C2604" s="1">
        <v>10</v>
      </c>
      <c r="D2604" s="2">
        <v>4</v>
      </c>
      <c r="E2604" s="5">
        <v>26.92</v>
      </c>
      <c r="F2604" s="5">
        <v>26.76</v>
      </c>
      <c r="G2604" s="5">
        <v>6.99</v>
      </c>
      <c r="H2604" s="2"/>
    </row>
    <row r="2605" spans="1:13">
      <c r="A2605" s="1">
        <f t="shared" si="47"/>
        <v>20505</v>
      </c>
      <c r="B2605" s="1">
        <v>8</v>
      </c>
      <c r="C2605" s="1">
        <v>10</v>
      </c>
      <c r="D2605" s="2">
        <v>5</v>
      </c>
      <c r="E2605" s="5">
        <v>12.66</v>
      </c>
      <c r="F2605" s="5">
        <v>9.58</v>
      </c>
      <c r="G2605" s="5">
        <v>4.34</v>
      </c>
      <c r="H2605" s="2"/>
    </row>
    <row r="2606" spans="1:13">
      <c r="A2606" s="1">
        <f t="shared" si="47"/>
        <v>20506</v>
      </c>
      <c r="B2606" s="1">
        <v>8</v>
      </c>
      <c r="C2606" s="1">
        <v>10</v>
      </c>
      <c r="D2606" s="2">
        <v>6</v>
      </c>
      <c r="E2606" s="5">
        <v>8.85</v>
      </c>
      <c r="F2606" s="5">
        <v>5.91</v>
      </c>
      <c r="G2606" s="5">
        <v>5.15</v>
      </c>
      <c r="H2606" s="2"/>
    </row>
    <row r="2607" spans="1:13">
      <c r="A2607" s="1">
        <f t="shared" si="47"/>
        <v>20507</v>
      </c>
      <c r="B2607" s="1">
        <v>8</v>
      </c>
      <c r="C2607" s="1">
        <v>10</v>
      </c>
      <c r="D2607" s="2">
        <v>7</v>
      </c>
      <c r="E2607" s="5">
        <v>39.020000000000003</v>
      </c>
      <c r="F2607" s="5">
        <v>33.159999999999997</v>
      </c>
      <c r="G2607" s="5">
        <v>7.36</v>
      </c>
      <c r="H2607" s="2"/>
    </row>
    <row r="2608" spans="1:13">
      <c r="A2608" s="1">
        <f t="shared" si="47"/>
        <v>22399</v>
      </c>
      <c r="B2608" s="1">
        <v>9</v>
      </c>
      <c r="C2608" s="1">
        <v>-2</v>
      </c>
      <c r="D2608" s="2">
        <v>-1</v>
      </c>
      <c r="E2608" s="5">
        <v>58.76</v>
      </c>
      <c r="F2608" s="5">
        <v>56.47</v>
      </c>
      <c r="G2608" s="5">
        <v>8.3800000000000008</v>
      </c>
      <c r="H2608" s="2"/>
    </row>
    <row r="2609" spans="1:13">
      <c r="A2609" s="1">
        <f t="shared" si="47"/>
        <v>22400</v>
      </c>
      <c r="B2609" s="1">
        <v>9</v>
      </c>
      <c r="C2609" s="1">
        <v>-2</v>
      </c>
      <c r="D2609" s="2">
        <v>0</v>
      </c>
      <c r="E2609" s="5">
        <v>15.41</v>
      </c>
      <c r="F2609" s="5">
        <v>10.8</v>
      </c>
      <c r="G2609" s="5">
        <v>5.34</v>
      </c>
      <c r="H2609" s="2"/>
    </row>
    <row r="2610" spans="1:13">
      <c r="A2610" s="1">
        <f t="shared" si="47"/>
        <v>22401</v>
      </c>
      <c r="B2610" s="1">
        <v>9</v>
      </c>
      <c r="C2610" s="1">
        <v>-2</v>
      </c>
      <c r="D2610" s="2">
        <v>1</v>
      </c>
      <c r="E2610" s="5">
        <v>124.19</v>
      </c>
      <c r="F2610" s="5">
        <v>107.03</v>
      </c>
      <c r="G2610" s="5">
        <v>10.27</v>
      </c>
      <c r="H2610" s="2"/>
    </row>
    <row r="2611" spans="1:13">
      <c r="A2611" s="1">
        <f t="shared" si="47"/>
        <v>22402</v>
      </c>
      <c r="B2611" s="1">
        <v>9</v>
      </c>
      <c r="C2611" s="1">
        <v>-2</v>
      </c>
      <c r="D2611" s="2">
        <v>2</v>
      </c>
      <c r="E2611" s="5">
        <v>26.26</v>
      </c>
      <c r="F2611" s="5">
        <v>21.31</v>
      </c>
      <c r="G2611" s="5">
        <v>6.19</v>
      </c>
      <c r="H2611" s="2"/>
    </row>
    <row r="2612" spans="1:13">
      <c r="A2612" s="1">
        <f t="shared" si="47"/>
        <v>22403</v>
      </c>
      <c r="B2612" s="1">
        <v>9</v>
      </c>
      <c r="C2612" s="1">
        <v>-2</v>
      </c>
      <c r="D2612" s="2">
        <v>3</v>
      </c>
      <c r="E2612" s="5">
        <v>68.75</v>
      </c>
      <c r="F2612" s="5">
        <v>63.12</v>
      </c>
      <c r="G2612" s="5">
        <v>9.34</v>
      </c>
      <c r="H2612" s="2"/>
    </row>
    <row r="2613" spans="1:13">
      <c r="A2613" s="1">
        <f t="shared" si="47"/>
        <v>22448</v>
      </c>
      <c r="B2613" s="1">
        <v>9</v>
      </c>
      <c r="C2613" s="1">
        <v>-1</v>
      </c>
      <c r="D2613" s="2">
        <v>-2</v>
      </c>
      <c r="E2613" s="5">
        <v>98.91</v>
      </c>
      <c r="F2613" s="5">
        <v>103.64</v>
      </c>
      <c r="G2613" s="5">
        <v>10.28</v>
      </c>
      <c r="H2613" s="2"/>
    </row>
    <row r="2614" spans="1:13">
      <c r="A2614" s="1">
        <f t="shared" si="47"/>
        <v>22449</v>
      </c>
      <c r="B2614" s="1">
        <v>9</v>
      </c>
      <c r="C2614" s="1">
        <v>-1</v>
      </c>
      <c r="D2614" s="2">
        <v>-1</v>
      </c>
      <c r="E2614" s="5">
        <v>8.75</v>
      </c>
      <c r="F2614" s="5">
        <v>2.68</v>
      </c>
      <c r="G2614" s="5">
        <v>3.69</v>
      </c>
      <c r="H2614" s="2"/>
    </row>
    <row r="2615" spans="1:13">
      <c r="A2615" s="1">
        <f t="shared" si="47"/>
        <v>22450</v>
      </c>
      <c r="B2615" s="1">
        <v>9</v>
      </c>
      <c r="C2615" s="1">
        <v>-1</v>
      </c>
      <c r="D2615" s="2">
        <v>0</v>
      </c>
      <c r="E2615" s="5">
        <v>295.81</v>
      </c>
      <c r="F2615" s="5">
        <v>286.07</v>
      </c>
      <c r="G2615" s="5">
        <v>14.93</v>
      </c>
      <c r="H2615" s="2"/>
    </row>
    <row r="2616" spans="1:13">
      <c r="A2616" s="1">
        <f t="shared" si="47"/>
        <v>22451</v>
      </c>
      <c r="B2616" s="1">
        <v>9</v>
      </c>
      <c r="C2616" s="1">
        <v>-1</v>
      </c>
      <c r="D2616" s="2">
        <v>1</v>
      </c>
      <c r="E2616" s="5">
        <v>16.899999999999999</v>
      </c>
      <c r="F2616" s="5">
        <v>7.66</v>
      </c>
      <c r="G2616" s="5">
        <v>3.73</v>
      </c>
      <c r="H2616" s="2"/>
      <c r="I2616" s="1"/>
      <c r="J2616" s="1"/>
      <c r="K2616" s="2"/>
      <c r="L2616" s="5"/>
      <c r="M2616" s="5"/>
    </row>
    <row r="2617" spans="1:13">
      <c r="A2617" s="1">
        <f t="shared" ref="A2617:A2680" si="48">ABS(2500*B2617+50*C2617+D2617)</f>
        <v>22452</v>
      </c>
      <c r="B2617" s="1">
        <v>9</v>
      </c>
      <c r="C2617" s="1">
        <v>-1</v>
      </c>
      <c r="D2617" s="2">
        <v>2</v>
      </c>
      <c r="E2617" s="5">
        <v>90.46</v>
      </c>
      <c r="F2617" s="5">
        <v>84.32</v>
      </c>
      <c r="G2617" s="5">
        <v>8.6999999999999993</v>
      </c>
      <c r="H2617" s="2"/>
      <c r="I2617" s="1"/>
      <c r="J2617" s="1"/>
      <c r="K2617" s="2"/>
      <c r="L2617" s="5"/>
      <c r="M2617" s="5"/>
    </row>
    <row r="2618" spans="1:13">
      <c r="A2618" s="1">
        <f t="shared" si="48"/>
        <v>22454</v>
      </c>
      <c r="B2618" s="1">
        <v>9</v>
      </c>
      <c r="C2618" s="1">
        <v>-1</v>
      </c>
      <c r="D2618" s="2">
        <v>4</v>
      </c>
      <c r="E2618" s="5">
        <v>92.71</v>
      </c>
      <c r="F2618" s="5">
        <v>88.81</v>
      </c>
      <c r="G2618" s="5">
        <v>10.3</v>
      </c>
      <c r="H2618" s="2"/>
      <c r="I2618" s="1"/>
      <c r="J2618" s="1"/>
      <c r="K2618" s="2"/>
      <c r="L2618" s="5"/>
      <c r="M2618" s="5"/>
    </row>
    <row r="2619" spans="1:13">
      <c r="A2619" s="1">
        <f t="shared" si="48"/>
        <v>22455</v>
      </c>
      <c r="B2619" s="1">
        <v>9</v>
      </c>
      <c r="C2619" s="1">
        <v>-1</v>
      </c>
      <c r="D2619" s="2">
        <v>5</v>
      </c>
      <c r="E2619" s="5">
        <v>36.24</v>
      </c>
      <c r="F2619" s="5">
        <v>35.14</v>
      </c>
      <c r="G2619" s="5">
        <v>4.97</v>
      </c>
      <c r="H2619" s="2"/>
      <c r="I2619" s="1"/>
      <c r="J2619" s="1"/>
      <c r="K2619" s="2"/>
      <c r="L2619" s="5"/>
      <c r="M2619" s="5"/>
    </row>
    <row r="2620" spans="1:13">
      <c r="A2620" s="1">
        <f t="shared" si="48"/>
        <v>22497</v>
      </c>
      <c r="B2620" s="1">
        <v>9</v>
      </c>
      <c r="C2620" s="1">
        <v>0</v>
      </c>
      <c r="D2620" s="2">
        <v>-3</v>
      </c>
      <c r="E2620" s="5">
        <v>20.62</v>
      </c>
      <c r="F2620" s="5">
        <v>15.45</v>
      </c>
      <c r="G2620" s="5">
        <v>5.92</v>
      </c>
      <c r="H2620" s="2"/>
    </row>
    <row r="2621" spans="1:13">
      <c r="A2621" s="1">
        <f t="shared" si="48"/>
        <v>22498</v>
      </c>
      <c r="B2621" s="1">
        <v>9</v>
      </c>
      <c r="C2621" s="1">
        <v>0</v>
      </c>
      <c r="D2621" s="2">
        <v>-2</v>
      </c>
      <c r="E2621" s="5">
        <v>60.12</v>
      </c>
      <c r="F2621" s="5">
        <v>52.65</v>
      </c>
      <c r="G2621" s="5">
        <v>8.8000000000000007</v>
      </c>
      <c r="H2621" s="2"/>
    </row>
    <row r="2622" spans="1:13">
      <c r="A2622" s="1">
        <f t="shared" si="48"/>
        <v>22499</v>
      </c>
      <c r="B2622" s="1">
        <v>9</v>
      </c>
      <c r="C2622" s="1">
        <v>0</v>
      </c>
      <c r="D2622" s="2">
        <v>-1</v>
      </c>
      <c r="E2622" s="5">
        <v>18.25</v>
      </c>
      <c r="F2622" s="5">
        <v>14.78</v>
      </c>
      <c r="G2622" s="5">
        <v>5.72</v>
      </c>
      <c r="H2622" s="2"/>
    </row>
    <row r="2623" spans="1:13">
      <c r="A2623" s="1">
        <f t="shared" si="48"/>
        <v>22500</v>
      </c>
      <c r="B2623" s="1">
        <v>9</v>
      </c>
      <c r="C2623" s="1">
        <v>0</v>
      </c>
      <c r="D2623" s="2">
        <v>0</v>
      </c>
      <c r="E2623" s="5">
        <v>171.47</v>
      </c>
      <c r="F2623" s="5">
        <v>164.58</v>
      </c>
      <c r="G2623" s="5">
        <v>11.44</v>
      </c>
      <c r="H2623" s="2"/>
    </row>
    <row r="2624" spans="1:13">
      <c r="A2624" s="1">
        <f t="shared" si="48"/>
        <v>22501</v>
      </c>
      <c r="B2624" s="1">
        <v>9</v>
      </c>
      <c r="C2624" s="1">
        <v>0</v>
      </c>
      <c r="D2624" s="2">
        <v>1</v>
      </c>
      <c r="E2624" s="5">
        <v>161.03</v>
      </c>
      <c r="F2624" s="5">
        <v>143.4</v>
      </c>
      <c r="G2624" s="5">
        <v>10.37</v>
      </c>
      <c r="H2624" s="2"/>
    </row>
    <row r="2625" spans="1:13">
      <c r="A2625" s="1">
        <f t="shared" si="48"/>
        <v>22502</v>
      </c>
      <c r="B2625" s="1">
        <v>9</v>
      </c>
      <c r="C2625" s="1">
        <v>0</v>
      </c>
      <c r="D2625" s="2">
        <v>2</v>
      </c>
      <c r="E2625" s="5">
        <v>21.04</v>
      </c>
      <c r="F2625" s="5">
        <v>22.7</v>
      </c>
      <c r="G2625" s="5">
        <v>4.5999999999999996</v>
      </c>
      <c r="H2625" s="2"/>
      <c r="I2625" s="1"/>
      <c r="J2625" s="1"/>
      <c r="K2625" s="2"/>
      <c r="L2625" s="5"/>
      <c r="M2625" s="5"/>
    </row>
    <row r="2626" spans="1:13">
      <c r="A2626" s="1">
        <f t="shared" si="48"/>
        <v>22503</v>
      </c>
      <c r="B2626" s="1">
        <v>9</v>
      </c>
      <c r="C2626" s="1">
        <v>0</v>
      </c>
      <c r="D2626" s="2">
        <v>3</v>
      </c>
      <c r="E2626" s="5">
        <v>5.0599999999999996</v>
      </c>
      <c r="F2626" s="5">
        <v>5.96</v>
      </c>
      <c r="G2626" s="5">
        <v>3.38</v>
      </c>
      <c r="H2626" s="2"/>
      <c r="I2626" s="1"/>
      <c r="J2626" s="1"/>
      <c r="K2626" s="2"/>
      <c r="L2626" s="5"/>
      <c r="M2626" s="5"/>
    </row>
    <row r="2627" spans="1:13">
      <c r="A2627" s="1">
        <f t="shared" si="48"/>
        <v>22504</v>
      </c>
      <c r="B2627" s="1">
        <v>9</v>
      </c>
      <c r="C2627" s="1">
        <v>0</v>
      </c>
      <c r="D2627" s="2">
        <v>4</v>
      </c>
      <c r="E2627" s="5">
        <v>150.78</v>
      </c>
      <c r="F2627" s="5">
        <v>151.1</v>
      </c>
      <c r="G2627" s="5">
        <v>7.65</v>
      </c>
      <c r="H2627" s="2"/>
      <c r="I2627" s="1"/>
      <c r="J2627" s="1"/>
      <c r="K2627" s="2"/>
      <c r="L2627" s="5"/>
      <c r="M2627" s="5"/>
    </row>
    <row r="2628" spans="1:13">
      <c r="A2628" s="1">
        <f t="shared" si="48"/>
        <v>22505</v>
      </c>
      <c r="B2628" s="1">
        <v>9</v>
      </c>
      <c r="C2628" s="1">
        <v>0</v>
      </c>
      <c r="D2628" s="2">
        <v>5</v>
      </c>
      <c r="E2628" s="5">
        <v>5.0199999999999996</v>
      </c>
      <c r="F2628" s="5">
        <v>7.65</v>
      </c>
      <c r="G2628" s="5">
        <v>3.77</v>
      </c>
      <c r="H2628" s="2"/>
      <c r="I2628" s="1"/>
      <c r="J2628" s="1"/>
      <c r="K2628" s="2"/>
      <c r="L2628" s="5"/>
      <c r="M2628" s="5"/>
    </row>
    <row r="2629" spans="1:13">
      <c r="A2629" s="1">
        <f t="shared" si="48"/>
        <v>22506</v>
      </c>
      <c r="B2629" s="1">
        <v>9</v>
      </c>
      <c r="C2629" s="1">
        <v>0</v>
      </c>
      <c r="D2629" s="2">
        <v>6</v>
      </c>
      <c r="E2629" s="5">
        <v>13.17</v>
      </c>
      <c r="F2629" s="5">
        <v>8.4</v>
      </c>
      <c r="G2629" s="5">
        <v>2.97</v>
      </c>
      <c r="H2629" s="2"/>
      <c r="I2629" s="1"/>
      <c r="J2629" s="1"/>
      <c r="K2629" s="2"/>
      <c r="L2629" s="5"/>
      <c r="M2629" s="5"/>
    </row>
    <row r="2630" spans="1:13">
      <c r="A2630" s="1">
        <f t="shared" si="48"/>
        <v>22507</v>
      </c>
      <c r="B2630" s="1">
        <v>9</v>
      </c>
      <c r="C2630" s="1">
        <v>0</v>
      </c>
      <c r="D2630" s="2">
        <v>7</v>
      </c>
      <c r="E2630" s="5">
        <v>51.9</v>
      </c>
      <c r="F2630" s="5">
        <v>45.19</v>
      </c>
      <c r="G2630" s="5">
        <v>7.24</v>
      </c>
      <c r="H2630" s="2"/>
      <c r="I2630" s="1"/>
      <c r="J2630" s="1"/>
      <c r="K2630" s="2"/>
      <c r="L2630" s="5"/>
      <c r="M2630" s="5"/>
    </row>
    <row r="2631" spans="1:13">
      <c r="A2631" s="1">
        <f t="shared" si="48"/>
        <v>22547</v>
      </c>
      <c r="B2631" s="1">
        <v>9</v>
      </c>
      <c r="C2631" s="1">
        <v>1</v>
      </c>
      <c r="D2631" s="2">
        <v>-3</v>
      </c>
      <c r="E2631" s="5">
        <v>133.30000000000001</v>
      </c>
      <c r="F2631" s="5">
        <v>138.38999999999999</v>
      </c>
      <c r="G2631" s="5">
        <v>11.15</v>
      </c>
      <c r="H2631" s="2"/>
    </row>
    <row r="2632" spans="1:13">
      <c r="A2632" s="1">
        <f t="shared" si="48"/>
        <v>22548</v>
      </c>
      <c r="B2632" s="1">
        <v>9</v>
      </c>
      <c r="C2632" s="1">
        <v>1</v>
      </c>
      <c r="D2632" s="2">
        <v>-2</v>
      </c>
      <c r="E2632" s="5">
        <v>4.55</v>
      </c>
      <c r="F2632" s="5">
        <v>6.71</v>
      </c>
      <c r="G2632" s="5">
        <v>5.54</v>
      </c>
      <c r="H2632" s="2"/>
    </row>
    <row r="2633" spans="1:13">
      <c r="A2633" s="1">
        <f t="shared" si="48"/>
        <v>22549</v>
      </c>
      <c r="B2633" s="1">
        <v>9</v>
      </c>
      <c r="C2633" s="1">
        <v>1</v>
      </c>
      <c r="D2633" s="2">
        <v>-1</v>
      </c>
      <c r="E2633" s="5">
        <v>84.57</v>
      </c>
      <c r="F2633" s="5">
        <v>86.29</v>
      </c>
      <c r="G2633" s="5">
        <v>5.92</v>
      </c>
      <c r="H2633" s="2"/>
    </row>
    <row r="2634" spans="1:13">
      <c r="A2634" s="1">
        <f t="shared" si="48"/>
        <v>22550</v>
      </c>
      <c r="B2634" s="1">
        <v>9</v>
      </c>
      <c r="C2634" s="1">
        <v>1</v>
      </c>
      <c r="D2634" s="2">
        <v>0</v>
      </c>
      <c r="E2634" s="5">
        <v>47.84</v>
      </c>
      <c r="F2634" s="5">
        <v>42.27</v>
      </c>
      <c r="G2634" s="5">
        <v>4.91</v>
      </c>
      <c r="H2634" s="2"/>
    </row>
    <row r="2635" spans="1:13">
      <c r="A2635" s="1">
        <f t="shared" si="48"/>
        <v>22551</v>
      </c>
      <c r="B2635" s="1">
        <v>9</v>
      </c>
      <c r="C2635" s="1">
        <v>1</v>
      </c>
      <c r="D2635" s="2">
        <v>1</v>
      </c>
      <c r="E2635" s="5">
        <v>234.14</v>
      </c>
      <c r="F2635" s="5">
        <v>235</v>
      </c>
      <c r="G2635" s="5">
        <v>8.5</v>
      </c>
      <c r="H2635" s="2"/>
    </row>
    <row r="2636" spans="1:13">
      <c r="A2636" s="1">
        <f t="shared" si="48"/>
        <v>22552</v>
      </c>
      <c r="B2636" s="1">
        <v>9</v>
      </c>
      <c r="C2636" s="1">
        <v>1</v>
      </c>
      <c r="D2636" s="2">
        <v>2</v>
      </c>
      <c r="E2636" s="5">
        <v>23.33</v>
      </c>
      <c r="F2636" s="5">
        <v>25.2</v>
      </c>
      <c r="G2636" s="5">
        <v>3.97</v>
      </c>
      <c r="H2636" s="2"/>
    </row>
    <row r="2637" spans="1:13">
      <c r="A2637" s="1">
        <f t="shared" si="48"/>
        <v>22553</v>
      </c>
      <c r="B2637" s="1">
        <v>9</v>
      </c>
      <c r="C2637" s="1">
        <v>1</v>
      </c>
      <c r="D2637" s="2">
        <v>3</v>
      </c>
      <c r="E2637" s="5">
        <v>92.65</v>
      </c>
      <c r="F2637" s="5">
        <v>77.81</v>
      </c>
      <c r="G2637" s="5">
        <v>5.64</v>
      </c>
      <c r="H2637" s="2"/>
    </row>
    <row r="2638" spans="1:13">
      <c r="A2638" s="1">
        <f t="shared" si="48"/>
        <v>22554</v>
      </c>
      <c r="B2638" s="1">
        <v>9</v>
      </c>
      <c r="C2638" s="1">
        <v>1</v>
      </c>
      <c r="D2638" s="2">
        <v>4</v>
      </c>
      <c r="E2638" s="5">
        <v>57.77</v>
      </c>
      <c r="F2638" s="5">
        <v>57.19</v>
      </c>
      <c r="G2638" s="5">
        <v>5.8</v>
      </c>
      <c r="H2638" s="2"/>
    </row>
    <row r="2639" spans="1:13">
      <c r="A2639" s="1">
        <f t="shared" si="48"/>
        <v>22555</v>
      </c>
      <c r="B2639" s="1">
        <v>9</v>
      </c>
      <c r="C2639" s="1">
        <v>1</v>
      </c>
      <c r="D2639" s="2">
        <v>5</v>
      </c>
      <c r="E2639" s="5">
        <v>27.82</v>
      </c>
      <c r="F2639" s="5">
        <v>25.61</v>
      </c>
      <c r="G2639" s="5">
        <v>5.23</v>
      </c>
      <c r="H2639" s="2"/>
      <c r="I2639" s="1"/>
      <c r="J2639" s="1"/>
      <c r="K2639" s="2"/>
      <c r="L2639" s="5"/>
      <c r="M2639" s="5"/>
    </row>
    <row r="2640" spans="1:13">
      <c r="A2640" s="1">
        <f t="shared" si="48"/>
        <v>22556</v>
      </c>
      <c r="B2640" s="1">
        <v>9</v>
      </c>
      <c r="C2640" s="1">
        <v>1</v>
      </c>
      <c r="D2640" s="2">
        <v>6</v>
      </c>
      <c r="E2640" s="5">
        <v>7.24</v>
      </c>
      <c r="F2640" s="5">
        <v>2.85</v>
      </c>
      <c r="G2640" s="5">
        <v>3.14</v>
      </c>
      <c r="H2640" s="2"/>
      <c r="I2640" s="1"/>
      <c r="J2640" s="1"/>
      <c r="K2640" s="2"/>
      <c r="L2640" s="5"/>
      <c r="M2640" s="5"/>
    </row>
    <row r="2641" spans="1:13">
      <c r="A2641" s="1">
        <f t="shared" si="48"/>
        <v>22557</v>
      </c>
      <c r="B2641" s="1">
        <v>9</v>
      </c>
      <c r="C2641" s="1">
        <v>1</v>
      </c>
      <c r="D2641" s="2">
        <v>7</v>
      </c>
      <c r="E2641" s="5">
        <v>29.74</v>
      </c>
      <c r="F2641" s="5">
        <v>28.33</v>
      </c>
      <c r="G2641" s="5">
        <v>4.46</v>
      </c>
      <c r="H2641" s="2"/>
      <c r="I2641" s="1"/>
      <c r="J2641" s="1"/>
      <c r="K2641" s="2"/>
      <c r="L2641" s="5"/>
      <c r="M2641" s="5"/>
    </row>
    <row r="2642" spans="1:13">
      <c r="A2642" s="1">
        <f t="shared" si="48"/>
        <v>22558</v>
      </c>
      <c r="B2642" s="1">
        <v>9</v>
      </c>
      <c r="C2642" s="1">
        <v>1</v>
      </c>
      <c r="D2642" s="2">
        <v>8</v>
      </c>
      <c r="E2642" s="5">
        <v>2.33</v>
      </c>
      <c r="F2642" s="5">
        <v>5.79</v>
      </c>
      <c r="G2642" s="5">
        <v>5.61</v>
      </c>
      <c r="H2642" s="2"/>
      <c r="I2642" s="1"/>
      <c r="J2642" s="1"/>
      <c r="K2642" s="2"/>
      <c r="L2642" s="5"/>
      <c r="M2642" s="5"/>
    </row>
    <row r="2643" spans="1:13">
      <c r="A2643" s="1">
        <f t="shared" si="48"/>
        <v>22596</v>
      </c>
      <c r="B2643" s="1">
        <v>9</v>
      </c>
      <c r="C2643" s="1">
        <v>2</v>
      </c>
      <c r="D2643" s="2">
        <v>-4</v>
      </c>
      <c r="E2643" s="5">
        <v>73.84</v>
      </c>
      <c r="F2643" s="5">
        <v>74.61</v>
      </c>
      <c r="G2643" s="5">
        <v>6.08</v>
      </c>
      <c r="H2643" s="2"/>
      <c r="I2643" s="1"/>
      <c r="J2643" s="1"/>
      <c r="K2643" s="2"/>
      <c r="L2643" s="5"/>
      <c r="M2643" s="5"/>
    </row>
    <row r="2644" spans="1:13">
      <c r="A2644" s="1">
        <f t="shared" si="48"/>
        <v>22597</v>
      </c>
      <c r="B2644" s="1">
        <v>9</v>
      </c>
      <c r="C2644" s="1">
        <v>2</v>
      </c>
      <c r="D2644" s="2">
        <v>-3</v>
      </c>
      <c r="E2644" s="5">
        <v>69.13</v>
      </c>
      <c r="F2644" s="5">
        <v>60.32</v>
      </c>
      <c r="G2644" s="5">
        <v>5.84</v>
      </c>
      <c r="H2644" s="2"/>
      <c r="I2644" s="1"/>
      <c r="J2644" s="1"/>
      <c r="K2644" s="2"/>
      <c r="L2644" s="5"/>
      <c r="M2644" s="5"/>
    </row>
    <row r="2645" spans="1:13">
      <c r="A2645" s="1">
        <f t="shared" si="48"/>
        <v>22598</v>
      </c>
      <c r="B2645" s="1">
        <v>9</v>
      </c>
      <c r="C2645" s="1">
        <v>2</v>
      </c>
      <c r="D2645" s="2">
        <v>-2</v>
      </c>
      <c r="E2645" s="5">
        <v>2.58</v>
      </c>
      <c r="F2645" s="5">
        <v>3.74</v>
      </c>
      <c r="G2645" s="5">
        <v>2.15</v>
      </c>
      <c r="H2645" s="2"/>
    </row>
    <row r="2646" spans="1:13">
      <c r="A2646" s="1">
        <f t="shared" si="48"/>
        <v>22599</v>
      </c>
      <c r="B2646" s="1">
        <v>9</v>
      </c>
      <c r="C2646" s="1">
        <v>2</v>
      </c>
      <c r="D2646" s="2">
        <v>-1</v>
      </c>
      <c r="E2646" s="5">
        <v>122.71</v>
      </c>
      <c r="F2646" s="5">
        <v>116.16</v>
      </c>
      <c r="G2646" s="5">
        <v>6.52</v>
      </c>
      <c r="H2646" s="2"/>
    </row>
    <row r="2647" spans="1:13">
      <c r="A2647" s="1">
        <f t="shared" si="48"/>
        <v>22600</v>
      </c>
      <c r="B2647" s="1">
        <v>9</v>
      </c>
      <c r="C2647" s="1">
        <v>2</v>
      </c>
      <c r="D2647" s="2">
        <v>0</v>
      </c>
      <c r="E2647" s="5">
        <v>4.8899999999999997</v>
      </c>
      <c r="F2647" s="5">
        <v>3.1</v>
      </c>
      <c r="G2647" s="5">
        <v>2.2000000000000002</v>
      </c>
      <c r="H2647" s="2"/>
    </row>
    <row r="2648" spans="1:13">
      <c r="A2648" s="1">
        <f t="shared" si="48"/>
        <v>22601</v>
      </c>
      <c r="B2648" s="1">
        <v>9</v>
      </c>
      <c r="C2648" s="1">
        <v>2</v>
      </c>
      <c r="D2648" s="2">
        <v>1</v>
      </c>
      <c r="E2648" s="5">
        <v>30.41</v>
      </c>
      <c r="F2648" s="5">
        <v>32.14</v>
      </c>
      <c r="G2648" s="5">
        <v>4.26</v>
      </c>
      <c r="H2648" s="2"/>
    </row>
    <row r="2649" spans="1:13">
      <c r="A2649" s="1">
        <f t="shared" si="48"/>
        <v>22602</v>
      </c>
      <c r="B2649" s="1">
        <v>9</v>
      </c>
      <c r="C2649" s="1">
        <v>2</v>
      </c>
      <c r="D2649" s="2">
        <v>2</v>
      </c>
      <c r="E2649" s="5">
        <v>80.11</v>
      </c>
      <c r="F2649" s="5">
        <v>76.25</v>
      </c>
      <c r="G2649" s="5">
        <v>5.82</v>
      </c>
      <c r="H2649" s="2"/>
    </row>
    <row r="2650" spans="1:13">
      <c r="A2650" s="1">
        <f t="shared" si="48"/>
        <v>22603</v>
      </c>
      <c r="B2650" s="1">
        <v>9</v>
      </c>
      <c r="C2650" s="1">
        <v>2</v>
      </c>
      <c r="D2650" s="2">
        <v>3</v>
      </c>
      <c r="E2650" s="5">
        <v>55.32</v>
      </c>
      <c r="F2650" s="5">
        <v>60.49</v>
      </c>
      <c r="G2650" s="5">
        <v>5.71</v>
      </c>
      <c r="H2650" s="2"/>
    </row>
    <row r="2651" spans="1:13">
      <c r="A2651" s="1">
        <f t="shared" si="48"/>
        <v>22604</v>
      </c>
      <c r="B2651" s="1">
        <v>9</v>
      </c>
      <c r="C2651" s="1">
        <v>2</v>
      </c>
      <c r="D2651" s="2">
        <v>4</v>
      </c>
      <c r="E2651" s="5">
        <v>96.26</v>
      </c>
      <c r="F2651" s="5">
        <v>90.4</v>
      </c>
      <c r="G2651" s="5">
        <v>6.1</v>
      </c>
      <c r="H2651" s="2"/>
    </row>
    <row r="2652" spans="1:13">
      <c r="A2652" s="1">
        <f t="shared" si="48"/>
        <v>22605</v>
      </c>
      <c r="B2652" s="1">
        <v>9</v>
      </c>
      <c r="C2652" s="1">
        <v>2</v>
      </c>
      <c r="D2652" s="2">
        <v>5</v>
      </c>
      <c r="E2652" s="5">
        <v>6.6</v>
      </c>
      <c r="F2652" s="5">
        <v>7.96</v>
      </c>
      <c r="G2652" s="5">
        <v>2.74</v>
      </c>
      <c r="H2652" s="2"/>
    </row>
    <row r="2653" spans="1:13">
      <c r="A2653" s="1">
        <f t="shared" si="48"/>
        <v>22606</v>
      </c>
      <c r="B2653" s="1">
        <v>9</v>
      </c>
      <c r="C2653" s="1">
        <v>2</v>
      </c>
      <c r="D2653" s="2">
        <v>6</v>
      </c>
      <c r="E2653" s="5">
        <v>39.11</v>
      </c>
      <c r="F2653" s="5">
        <v>28.17</v>
      </c>
      <c r="G2653" s="5">
        <v>3.94</v>
      </c>
      <c r="H2653" s="2"/>
    </row>
    <row r="2654" spans="1:13">
      <c r="A2654" s="1">
        <f t="shared" si="48"/>
        <v>22607</v>
      </c>
      <c r="B2654" s="1">
        <v>9</v>
      </c>
      <c r="C2654" s="1">
        <v>2</v>
      </c>
      <c r="D2654" s="2">
        <v>7</v>
      </c>
      <c r="E2654" s="5">
        <v>27.18</v>
      </c>
      <c r="F2654" s="5">
        <v>23.39</v>
      </c>
      <c r="G2654" s="5">
        <v>6.38</v>
      </c>
      <c r="H2654" s="2"/>
    </row>
    <row r="2655" spans="1:13">
      <c r="A2655" s="1">
        <f t="shared" si="48"/>
        <v>22608</v>
      </c>
      <c r="B2655" s="1">
        <v>9</v>
      </c>
      <c r="C2655" s="1">
        <v>2</v>
      </c>
      <c r="D2655" s="2">
        <v>8</v>
      </c>
      <c r="E2655" s="5">
        <v>23.81</v>
      </c>
      <c r="F2655" s="5">
        <v>11.36</v>
      </c>
      <c r="G2655" s="5">
        <v>4.63</v>
      </c>
      <c r="H2655" s="2"/>
    </row>
    <row r="2656" spans="1:13">
      <c r="A2656" s="1">
        <f t="shared" si="48"/>
        <v>22647</v>
      </c>
      <c r="B2656" s="1">
        <v>9</v>
      </c>
      <c r="C2656" s="1">
        <v>3</v>
      </c>
      <c r="D2656" s="2">
        <v>-3</v>
      </c>
      <c r="E2656" s="5">
        <v>12.7</v>
      </c>
      <c r="F2656" s="5">
        <v>8.64</v>
      </c>
      <c r="G2656" s="5">
        <v>5.34</v>
      </c>
      <c r="H2656" s="2"/>
      <c r="I2656" s="1"/>
      <c r="J2656" s="1"/>
      <c r="K2656" s="2"/>
      <c r="L2656" s="5"/>
      <c r="M2656" s="5"/>
    </row>
    <row r="2657" spans="1:13">
      <c r="A2657" s="1">
        <f t="shared" si="48"/>
        <v>22648</v>
      </c>
      <c r="B2657" s="1">
        <v>9</v>
      </c>
      <c r="C2657" s="1">
        <v>3</v>
      </c>
      <c r="D2657" s="2">
        <v>-2</v>
      </c>
      <c r="E2657" s="5">
        <v>141.85</v>
      </c>
      <c r="F2657" s="5">
        <v>149.96</v>
      </c>
      <c r="G2657" s="5">
        <v>7.46</v>
      </c>
      <c r="H2657" s="2"/>
      <c r="I2657" s="1"/>
      <c r="J2657" s="1"/>
      <c r="K2657" s="2"/>
      <c r="L2657" s="5"/>
      <c r="M2657" s="5"/>
    </row>
    <row r="2658" spans="1:13">
      <c r="A2658" s="1">
        <f t="shared" si="48"/>
        <v>22649</v>
      </c>
      <c r="B2658" s="1">
        <v>9</v>
      </c>
      <c r="C2658" s="1">
        <v>3</v>
      </c>
      <c r="D2658" s="2">
        <v>-1</v>
      </c>
      <c r="E2658" s="5">
        <v>49.82</v>
      </c>
      <c r="F2658" s="5">
        <v>53.72</v>
      </c>
      <c r="G2658" s="5">
        <v>5.0199999999999996</v>
      </c>
      <c r="H2658" s="2"/>
      <c r="I2658" s="1"/>
      <c r="J2658" s="1"/>
      <c r="K2658" s="2"/>
      <c r="L2658" s="5"/>
      <c r="M2658" s="5"/>
    </row>
    <row r="2659" spans="1:13">
      <c r="A2659" s="1">
        <f t="shared" si="48"/>
        <v>22650</v>
      </c>
      <c r="B2659" s="1">
        <v>9</v>
      </c>
      <c r="C2659" s="1">
        <v>3</v>
      </c>
      <c r="D2659" s="2">
        <v>0</v>
      </c>
      <c r="E2659" s="5">
        <v>123.94</v>
      </c>
      <c r="F2659" s="5">
        <v>115.27</v>
      </c>
      <c r="G2659" s="5">
        <v>6.47</v>
      </c>
      <c r="H2659" s="2"/>
      <c r="I2659" s="1"/>
      <c r="J2659" s="1"/>
      <c r="K2659" s="2"/>
      <c r="L2659" s="5"/>
      <c r="M2659" s="5"/>
    </row>
    <row r="2660" spans="1:13">
      <c r="A2660" s="1">
        <f t="shared" si="48"/>
        <v>22651</v>
      </c>
      <c r="B2660" s="1">
        <v>9</v>
      </c>
      <c r="C2660" s="1">
        <v>3</v>
      </c>
      <c r="D2660" s="2">
        <v>1</v>
      </c>
      <c r="E2660" s="5">
        <v>13.9</v>
      </c>
      <c r="F2660" s="5">
        <v>12.27</v>
      </c>
      <c r="G2660" s="5">
        <v>3.35</v>
      </c>
      <c r="H2660" s="2"/>
      <c r="I2660" s="1"/>
      <c r="J2660" s="1"/>
      <c r="K2660" s="2"/>
      <c r="L2660" s="5"/>
      <c r="M2660" s="5"/>
    </row>
    <row r="2661" spans="1:13">
      <c r="A2661" s="1">
        <f t="shared" si="48"/>
        <v>22652</v>
      </c>
      <c r="B2661" s="1">
        <v>9</v>
      </c>
      <c r="C2661" s="1">
        <v>3</v>
      </c>
      <c r="D2661" s="2">
        <v>2</v>
      </c>
      <c r="E2661" s="5">
        <v>134.83000000000001</v>
      </c>
      <c r="F2661" s="5">
        <v>142.68</v>
      </c>
      <c r="G2661" s="5">
        <v>7.41</v>
      </c>
      <c r="H2661" s="2"/>
      <c r="I2661" s="1"/>
      <c r="J2661" s="1"/>
      <c r="K2661" s="2"/>
      <c r="L2661" s="5"/>
      <c r="M2661" s="5"/>
    </row>
    <row r="2662" spans="1:13">
      <c r="A2662" s="1">
        <f t="shared" si="48"/>
        <v>22653</v>
      </c>
      <c r="B2662" s="1">
        <v>9</v>
      </c>
      <c r="C2662" s="1">
        <v>3</v>
      </c>
      <c r="D2662" s="2">
        <v>3</v>
      </c>
      <c r="E2662" s="5">
        <v>60.78</v>
      </c>
      <c r="F2662" s="5">
        <v>53.08</v>
      </c>
      <c r="G2662" s="5">
        <v>4.91</v>
      </c>
      <c r="H2662" s="2"/>
    </row>
    <row r="2663" spans="1:13">
      <c r="A2663" s="1">
        <f t="shared" si="48"/>
        <v>22654</v>
      </c>
      <c r="B2663" s="1">
        <v>9</v>
      </c>
      <c r="C2663" s="1">
        <v>3</v>
      </c>
      <c r="D2663" s="2">
        <v>4</v>
      </c>
      <c r="E2663" s="5">
        <v>21.23</v>
      </c>
      <c r="F2663" s="5">
        <v>19.3</v>
      </c>
      <c r="G2663" s="5">
        <v>3.95</v>
      </c>
      <c r="H2663" s="2"/>
    </row>
    <row r="2664" spans="1:13">
      <c r="A2664" s="1">
        <f t="shared" si="48"/>
        <v>22655</v>
      </c>
      <c r="B2664" s="1">
        <v>9</v>
      </c>
      <c r="C2664" s="1">
        <v>3</v>
      </c>
      <c r="D2664" s="2">
        <v>5</v>
      </c>
      <c r="E2664" s="5">
        <v>6.84</v>
      </c>
      <c r="F2664" s="5">
        <v>5.47</v>
      </c>
      <c r="G2664" s="5">
        <v>3.83</v>
      </c>
      <c r="H2664" s="2"/>
    </row>
    <row r="2665" spans="1:13">
      <c r="A2665" s="1">
        <f t="shared" si="48"/>
        <v>22657</v>
      </c>
      <c r="B2665" s="1">
        <v>9</v>
      </c>
      <c r="C2665" s="1">
        <v>3</v>
      </c>
      <c r="D2665" s="2">
        <v>7</v>
      </c>
      <c r="E2665" s="5">
        <v>2.4900000000000002</v>
      </c>
      <c r="F2665" s="5">
        <v>2.4500000000000002</v>
      </c>
      <c r="G2665" s="5">
        <v>3.58</v>
      </c>
      <c r="H2665" s="2"/>
    </row>
    <row r="2666" spans="1:13">
      <c r="A2666" s="1">
        <f t="shared" si="48"/>
        <v>22658</v>
      </c>
      <c r="B2666" s="1">
        <v>9</v>
      </c>
      <c r="C2666" s="1">
        <v>3</v>
      </c>
      <c r="D2666" s="2">
        <v>8</v>
      </c>
      <c r="E2666" s="5">
        <v>29.98</v>
      </c>
      <c r="F2666" s="5">
        <v>21.04</v>
      </c>
      <c r="G2666" s="5">
        <v>6.1</v>
      </c>
      <c r="H2666" s="2"/>
    </row>
    <row r="2667" spans="1:13">
      <c r="A2667" s="1">
        <f t="shared" si="48"/>
        <v>22659</v>
      </c>
      <c r="B2667" s="1">
        <v>9</v>
      </c>
      <c r="C2667" s="1">
        <v>3</v>
      </c>
      <c r="D2667" s="2">
        <v>9</v>
      </c>
      <c r="E2667" s="5">
        <v>2.57</v>
      </c>
      <c r="F2667" s="5">
        <v>1.73</v>
      </c>
      <c r="G2667" s="5">
        <v>6.11</v>
      </c>
      <c r="H2667" s="2"/>
    </row>
    <row r="2668" spans="1:13">
      <c r="A2668" s="1">
        <f t="shared" si="48"/>
        <v>22697</v>
      </c>
      <c r="B2668" s="1">
        <v>9</v>
      </c>
      <c r="C2668" s="1">
        <v>4</v>
      </c>
      <c r="D2668" s="2">
        <v>-3</v>
      </c>
      <c r="E2668" s="5">
        <v>26.94</v>
      </c>
      <c r="F2668" s="5">
        <v>28.17</v>
      </c>
      <c r="G2668" s="5">
        <v>4.58</v>
      </c>
      <c r="H2668" s="2"/>
    </row>
    <row r="2669" spans="1:13">
      <c r="A2669" s="1">
        <f t="shared" si="48"/>
        <v>22698</v>
      </c>
      <c r="B2669" s="1">
        <v>9</v>
      </c>
      <c r="C2669" s="1">
        <v>4</v>
      </c>
      <c r="D2669" s="2">
        <v>-2</v>
      </c>
      <c r="E2669" s="5">
        <v>75.37</v>
      </c>
      <c r="F2669" s="5">
        <v>71.98</v>
      </c>
      <c r="G2669" s="5">
        <v>5.57</v>
      </c>
      <c r="H2669" s="2"/>
    </row>
    <row r="2670" spans="1:13">
      <c r="A2670" s="1">
        <f t="shared" si="48"/>
        <v>22699</v>
      </c>
      <c r="B2670" s="1">
        <v>9</v>
      </c>
      <c r="C2670" s="1">
        <v>4</v>
      </c>
      <c r="D2670" s="2">
        <v>-1</v>
      </c>
      <c r="E2670" s="5">
        <v>17.850000000000001</v>
      </c>
      <c r="F2670" s="5">
        <v>19.059999999999999</v>
      </c>
      <c r="G2670" s="5">
        <v>3.61</v>
      </c>
      <c r="H2670" s="2"/>
    </row>
    <row r="2671" spans="1:13">
      <c r="A2671" s="1">
        <f t="shared" si="48"/>
        <v>22700</v>
      </c>
      <c r="B2671" s="1">
        <v>9</v>
      </c>
      <c r="C2671" s="1">
        <v>4</v>
      </c>
      <c r="D2671" s="2">
        <v>0</v>
      </c>
      <c r="E2671" s="5">
        <v>12.19</v>
      </c>
      <c r="F2671" s="5">
        <v>11.18</v>
      </c>
      <c r="G2671" s="5">
        <v>3.3</v>
      </c>
      <c r="H2671" s="2"/>
    </row>
    <row r="2672" spans="1:13">
      <c r="A2672" s="1">
        <f t="shared" si="48"/>
        <v>22701</v>
      </c>
      <c r="B2672" s="1">
        <v>9</v>
      </c>
      <c r="C2672" s="1">
        <v>4</v>
      </c>
      <c r="D2672" s="2">
        <v>1</v>
      </c>
      <c r="E2672" s="5">
        <v>3.69</v>
      </c>
      <c r="F2672" s="5">
        <v>5.21</v>
      </c>
      <c r="G2672" s="5">
        <v>2.29</v>
      </c>
      <c r="H2672" s="2"/>
    </row>
    <row r="2673" spans="1:13">
      <c r="A2673" s="1">
        <f t="shared" si="48"/>
        <v>22702</v>
      </c>
      <c r="B2673" s="1">
        <v>9</v>
      </c>
      <c r="C2673" s="1">
        <v>4</v>
      </c>
      <c r="D2673" s="2">
        <v>2</v>
      </c>
      <c r="E2673" s="5">
        <v>60.55</v>
      </c>
      <c r="F2673" s="5">
        <v>56.19</v>
      </c>
      <c r="G2673" s="5">
        <v>4.92</v>
      </c>
      <c r="H2673" s="2"/>
    </row>
    <row r="2674" spans="1:13">
      <c r="A2674" s="1">
        <f t="shared" si="48"/>
        <v>22703</v>
      </c>
      <c r="B2674" s="1">
        <v>9</v>
      </c>
      <c r="C2674" s="1">
        <v>4</v>
      </c>
      <c r="D2674" s="2">
        <v>3</v>
      </c>
      <c r="E2674" s="5">
        <v>47.4</v>
      </c>
      <c r="F2674" s="5">
        <v>47.46</v>
      </c>
      <c r="G2674" s="5">
        <v>8.0500000000000007</v>
      </c>
      <c r="H2674" s="2"/>
    </row>
    <row r="2675" spans="1:13">
      <c r="A2675" s="1">
        <f t="shared" si="48"/>
        <v>22704</v>
      </c>
      <c r="B2675" s="1">
        <v>9</v>
      </c>
      <c r="C2675" s="1">
        <v>4</v>
      </c>
      <c r="D2675" s="2">
        <v>4</v>
      </c>
      <c r="E2675" s="5">
        <v>24.05</v>
      </c>
      <c r="F2675" s="5">
        <v>24.04</v>
      </c>
      <c r="G2675" s="5">
        <v>3.66</v>
      </c>
      <c r="H2675" s="2"/>
      <c r="I2675" s="1"/>
      <c r="J2675" s="1"/>
      <c r="K2675" s="2"/>
      <c r="L2675" s="5"/>
      <c r="M2675" s="5"/>
    </row>
    <row r="2676" spans="1:13">
      <c r="A2676" s="1">
        <f t="shared" si="48"/>
        <v>22705</v>
      </c>
      <c r="B2676" s="1">
        <v>9</v>
      </c>
      <c r="C2676" s="1">
        <v>4</v>
      </c>
      <c r="D2676" s="2">
        <v>5</v>
      </c>
      <c r="E2676" s="5">
        <v>127.25</v>
      </c>
      <c r="F2676" s="5">
        <v>116.3</v>
      </c>
      <c r="G2676" s="5">
        <v>9.56</v>
      </c>
      <c r="H2676" s="2"/>
      <c r="I2676" s="1"/>
      <c r="J2676" s="1"/>
      <c r="K2676" s="2"/>
      <c r="L2676" s="5"/>
      <c r="M2676" s="5"/>
    </row>
    <row r="2677" spans="1:13">
      <c r="A2677" s="1">
        <f t="shared" si="48"/>
        <v>22706</v>
      </c>
      <c r="B2677" s="1">
        <v>9</v>
      </c>
      <c r="C2677" s="1">
        <v>4</v>
      </c>
      <c r="D2677" s="2">
        <v>6</v>
      </c>
      <c r="E2677" s="5">
        <v>10.56</v>
      </c>
      <c r="F2677" s="5">
        <v>8.66</v>
      </c>
      <c r="G2677" s="5">
        <v>3.92</v>
      </c>
      <c r="H2677" s="2"/>
      <c r="I2677" s="1"/>
      <c r="J2677" s="1"/>
      <c r="K2677" s="2"/>
      <c r="L2677" s="5"/>
      <c r="M2677" s="5"/>
    </row>
    <row r="2678" spans="1:13">
      <c r="A2678" s="1">
        <f t="shared" si="48"/>
        <v>22707</v>
      </c>
      <c r="B2678" s="1">
        <v>9</v>
      </c>
      <c r="C2678" s="1">
        <v>4</v>
      </c>
      <c r="D2678" s="2">
        <v>7</v>
      </c>
      <c r="E2678" s="5">
        <v>23.33</v>
      </c>
      <c r="F2678" s="5">
        <v>19.559999999999999</v>
      </c>
      <c r="G2678" s="5">
        <v>5.67</v>
      </c>
      <c r="H2678" s="2"/>
      <c r="I2678" s="1"/>
      <c r="J2678" s="1"/>
      <c r="K2678" s="2"/>
      <c r="L2678" s="5"/>
      <c r="M2678" s="5"/>
    </row>
    <row r="2679" spans="1:13">
      <c r="A2679" s="1">
        <f t="shared" si="48"/>
        <v>22708</v>
      </c>
      <c r="B2679" s="1">
        <v>9</v>
      </c>
      <c r="C2679" s="1">
        <v>4</v>
      </c>
      <c r="D2679" s="2">
        <v>8</v>
      </c>
      <c r="E2679" s="5">
        <v>82.01</v>
      </c>
      <c r="F2679" s="5">
        <v>83.18</v>
      </c>
      <c r="G2679" s="5">
        <v>9.6</v>
      </c>
      <c r="H2679" s="2"/>
      <c r="I2679" s="1"/>
      <c r="J2679" s="1"/>
      <c r="K2679" s="2"/>
      <c r="L2679" s="5"/>
      <c r="M2679" s="5"/>
    </row>
    <row r="2680" spans="1:13">
      <c r="A2680" s="1">
        <f t="shared" si="48"/>
        <v>22709</v>
      </c>
      <c r="B2680" s="1">
        <v>9</v>
      </c>
      <c r="C2680" s="1">
        <v>4</v>
      </c>
      <c r="D2680" s="2">
        <v>9</v>
      </c>
      <c r="E2680" s="5">
        <v>35.26</v>
      </c>
      <c r="F2680" s="5">
        <v>29.29</v>
      </c>
      <c r="G2680" s="5">
        <v>7.58</v>
      </c>
      <c r="H2680" s="2"/>
      <c r="I2680" s="1"/>
      <c r="J2680" s="1"/>
      <c r="K2680" s="2"/>
      <c r="L2680" s="5"/>
      <c r="M2680" s="5"/>
    </row>
    <row r="2681" spans="1:13">
      <c r="A2681" s="1">
        <f t="shared" ref="A2681:A2727" si="49">ABS(2500*B2681+50*C2681+D2681)</f>
        <v>22747</v>
      </c>
      <c r="B2681" s="1">
        <v>9</v>
      </c>
      <c r="C2681" s="1">
        <v>5</v>
      </c>
      <c r="D2681" s="2">
        <v>-3</v>
      </c>
      <c r="E2681" s="5">
        <v>109.42</v>
      </c>
      <c r="F2681" s="5">
        <v>101.71</v>
      </c>
      <c r="G2681" s="5">
        <v>6.76</v>
      </c>
      <c r="H2681" s="2"/>
      <c r="I2681" s="1"/>
      <c r="J2681" s="1"/>
      <c r="K2681" s="2"/>
      <c r="L2681" s="5"/>
      <c r="M2681" s="5"/>
    </row>
    <row r="2682" spans="1:13">
      <c r="A2682" s="1">
        <f t="shared" si="49"/>
        <v>22748</v>
      </c>
      <c r="B2682" s="1">
        <v>9</v>
      </c>
      <c r="C2682" s="1">
        <v>5</v>
      </c>
      <c r="D2682" s="2">
        <v>-2</v>
      </c>
      <c r="E2682" s="5">
        <v>26.85</v>
      </c>
      <c r="F2682" s="5">
        <v>28.83</v>
      </c>
      <c r="G2682" s="5">
        <v>4.54</v>
      </c>
      <c r="H2682" s="2"/>
    </row>
    <row r="2683" spans="1:13">
      <c r="A2683" s="1">
        <f t="shared" si="49"/>
        <v>22749</v>
      </c>
      <c r="B2683" s="1">
        <v>9</v>
      </c>
      <c r="C2683" s="1">
        <v>5</v>
      </c>
      <c r="D2683" s="2">
        <v>-1</v>
      </c>
      <c r="E2683" s="5">
        <v>72.03</v>
      </c>
      <c r="F2683" s="5">
        <v>62.44</v>
      </c>
      <c r="G2683" s="5">
        <v>5.4</v>
      </c>
      <c r="H2683" s="2"/>
    </row>
    <row r="2684" spans="1:13">
      <c r="A2684" s="1">
        <f t="shared" si="49"/>
        <v>22750</v>
      </c>
      <c r="B2684" s="1">
        <v>9</v>
      </c>
      <c r="C2684" s="1">
        <v>5</v>
      </c>
      <c r="D2684" s="2">
        <v>0</v>
      </c>
      <c r="E2684" s="5">
        <v>3.21</v>
      </c>
      <c r="F2684" s="5">
        <v>3.74</v>
      </c>
      <c r="G2684" s="5">
        <v>2.65</v>
      </c>
      <c r="H2684" s="2"/>
    </row>
    <row r="2685" spans="1:13">
      <c r="A2685" s="1">
        <f t="shared" si="49"/>
        <v>22751</v>
      </c>
      <c r="B2685" s="1">
        <v>9</v>
      </c>
      <c r="C2685" s="1">
        <v>5</v>
      </c>
      <c r="D2685" s="2">
        <v>1</v>
      </c>
      <c r="E2685" s="5">
        <v>17.11</v>
      </c>
      <c r="F2685" s="5">
        <v>17.309999999999999</v>
      </c>
      <c r="G2685" s="5">
        <v>3.34</v>
      </c>
      <c r="H2685" s="2"/>
    </row>
    <row r="2686" spans="1:13">
      <c r="A2686" s="1">
        <f t="shared" si="49"/>
        <v>22752</v>
      </c>
      <c r="B2686" s="1">
        <v>9</v>
      </c>
      <c r="C2686" s="1">
        <v>5</v>
      </c>
      <c r="D2686" s="2">
        <v>2</v>
      </c>
      <c r="E2686" s="5">
        <v>111.3</v>
      </c>
      <c r="F2686" s="5">
        <v>100.31</v>
      </c>
      <c r="G2686" s="5">
        <v>8.7899999999999991</v>
      </c>
      <c r="H2686" s="2"/>
    </row>
    <row r="2687" spans="1:13">
      <c r="A2687" s="1">
        <f t="shared" si="49"/>
        <v>22753</v>
      </c>
      <c r="B2687" s="1">
        <v>9</v>
      </c>
      <c r="C2687" s="1">
        <v>5</v>
      </c>
      <c r="D2687" s="2">
        <v>3</v>
      </c>
      <c r="E2687" s="5">
        <v>176.91</v>
      </c>
      <c r="F2687" s="5">
        <v>173.34</v>
      </c>
      <c r="G2687" s="5">
        <v>7.37</v>
      </c>
      <c r="H2687" s="2"/>
    </row>
    <row r="2688" spans="1:13">
      <c r="A2688" s="1">
        <f t="shared" si="49"/>
        <v>22754</v>
      </c>
      <c r="B2688" s="1">
        <v>9</v>
      </c>
      <c r="C2688" s="1">
        <v>5</v>
      </c>
      <c r="D2688" s="2">
        <v>4</v>
      </c>
      <c r="E2688" s="5">
        <v>8.8699999999999992</v>
      </c>
      <c r="F2688" s="5">
        <v>7.33</v>
      </c>
      <c r="G2688" s="5">
        <v>4.6100000000000003</v>
      </c>
      <c r="H2688" s="2"/>
    </row>
    <row r="2689" spans="1:13">
      <c r="A2689" s="1">
        <f t="shared" si="49"/>
        <v>22755</v>
      </c>
      <c r="B2689" s="1">
        <v>9</v>
      </c>
      <c r="C2689" s="1">
        <v>5</v>
      </c>
      <c r="D2689" s="2">
        <v>5</v>
      </c>
      <c r="E2689" s="5">
        <v>7.4</v>
      </c>
      <c r="F2689" s="5">
        <v>10.7</v>
      </c>
      <c r="G2689" s="5">
        <v>5.12</v>
      </c>
      <c r="H2689" s="2"/>
    </row>
    <row r="2690" spans="1:13">
      <c r="A2690" s="1">
        <f t="shared" si="49"/>
        <v>22756</v>
      </c>
      <c r="B2690" s="1">
        <v>9</v>
      </c>
      <c r="C2690" s="1">
        <v>5</v>
      </c>
      <c r="D2690" s="2">
        <v>6</v>
      </c>
      <c r="E2690" s="5">
        <v>25.64</v>
      </c>
      <c r="F2690" s="5">
        <v>33.19</v>
      </c>
      <c r="G2690" s="5">
        <v>7.92</v>
      </c>
      <c r="H2690" s="2"/>
    </row>
    <row r="2691" spans="1:13">
      <c r="A2691" s="1">
        <f t="shared" si="49"/>
        <v>22757</v>
      </c>
      <c r="B2691" s="1">
        <v>9</v>
      </c>
      <c r="C2691" s="1">
        <v>5</v>
      </c>
      <c r="D2691" s="2">
        <v>7</v>
      </c>
      <c r="E2691" s="5">
        <v>58.34</v>
      </c>
      <c r="F2691" s="5">
        <v>56.07</v>
      </c>
      <c r="G2691" s="5">
        <v>8.84</v>
      </c>
      <c r="H2691" s="2"/>
    </row>
    <row r="2692" spans="1:13">
      <c r="A2692" s="1">
        <f t="shared" si="49"/>
        <v>22758</v>
      </c>
      <c r="B2692" s="1">
        <v>9</v>
      </c>
      <c r="C2692" s="1">
        <v>5</v>
      </c>
      <c r="D2692" s="2">
        <v>8</v>
      </c>
      <c r="E2692" s="5">
        <v>6.98</v>
      </c>
      <c r="F2692" s="5">
        <v>5.85</v>
      </c>
      <c r="G2692" s="5">
        <v>4.0999999999999996</v>
      </c>
      <c r="H2692" s="2"/>
    </row>
    <row r="2693" spans="1:13">
      <c r="A2693" s="1">
        <f t="shared" si="49"/>
        <v>22759</v>
      </c>
      <c r="B2693" s="1">
        <v>9</v>
      </c>
      <c r="C2693" s="1">
        <v>5</v>
      </c>
      <c r="D2693" s="2">
        <v>9</v>
      </c>
      <c r="E2693" s="5">
        <v>56.62</v>
      </c>
      <c r="F2693" s="5">
        <v>62.54</v>
      </c>
      <c r="G2693" s="5">
        <v>9.2899999999999991</v>
      </c>
      <c r="H2693" s="2"/>
    </row>
    <row r="2694" spans="1:13">
      <c r="A2694" s="1">
        <f t="shared" si="49"/>
        <v>22798</v>
      </c>
      <c r="B2694" s="1">
        <v>9</v>
      </c>
      <c r="C2694" s="1">
        <v>6</v>
      </c>
      <c r="D2694" s="2">
        <v>-2</v>
      </c>
      <c r="E2694" s="5">
        <v>2.71</v>
      </c>
      <c r="F2694" s="5">
        <v>2.42</v>
      </c>
      <c r="G2694" s="5">
        <v>2.2400000000000002</v>
      </c>
      <c r="H2694" s="2"/>
    </row>
    <row r="2695" spans="1:13">
      <c r="A2695" s="1">
        <f t="shared" si="49"/>
        <v>22799</v>
      </c>
      <c r="B2695" s="1">
        <v>9</v>
      </c>
      <c r="C2695" s="1">
        <v>6</v>
      </c>
      <c r="D2695" s="2">
        <v>-1</v>
      </c>
      <c r="E2695" s="5">
        <v>53.13</v>
      </c>
      <c r="F2695" s="5">
        <v>54.11</v>
      </c>
      <c r="G2695" s="5">
        <v>5.26</v>
      </c>
      <c r="H2695" s="2"/>
    </row>
    <row r="2696" spans="1:13">
      <c r="A2696" s="1">
        <f t="shared" si="49"/>
        <v>22800</v>
      </c>
      <c r="B2696" s="1">
        <v>9</v>
      </c>
      <c r="C2696" s="1">
        <v>6</v>
      </c>
      <c r="D2696" s="2">
        <v>0</v>
      </c>
      <c r="E2696" s="5">
        <v>109.99</v>
      </c>
      <c r="F2696" s="5">
        <v>111.4</v>
      </c>
      <c r="G2696" s="5">
        <v>6.28</v>
      </c>
      <c r="H2696" s="2"/>
      <c r="I2696" s="1"/>
      <c r="J2696" s="1"/>
      <c r="K2696" s="2"/>
      <c r="L2696" s="5"/>
      <c r="M2696" s="5"/>
    </row>
    <row r="2697" spans="1:13">
      <c r="A2697" s="1">
        <f t="shared" si="49"/>
        <v>22801</v>
      </c>
      <c r="B2697" s="1">
        <v>9</v>
      </c>
      <c r="C2697" s="1">
        <v>6</v>
      </c>
      <c r="D2697" s="2">
        <v>1</v>
      </c>
      <c r="E2697" s="5">
        <v>33.799999999999997</v>
      </c>
      <c r="F2697" s="5">
        <v>38.31</v>
      </c>
      <c r="G2697" s="5">
        <v>4.76</v>
      </c>
      <c r="H2697" s="2"/>
      <c r="I2697" s="1"/>
      <c r="J2697" s="1"/>
      <c r="K2697" s="2"/>
      <c r="L2697" s="5"/>
      <c r="M2697" s="5"/>
    </row>
    <row r="2698" spans="1:13">
      <c r="A2698" s="1">
        <f t="shared" si="49"/>
        <v>22802</v>
      </c>
      <c r="B2698" s="1">
        <v>9</v>
      </c>
      <c r="C2698" s="1">
        <v>6</v>
      </c>
      <c r="D2698" s="2">
        <v>2</v>
      </c>
      <c r="E2698" s="5">
        <v>21.39</v>
      </c>
      <c r="F2698" s="5">
        <v>20.46</v>
      </c>
      <c r="G2698" s="5">
        <v>3.5</v>
      </c>
      <c r="H2698" s="2"/>
      <c r="I2698" s="1"/>
      <c r="J2698" s="1"/>
      <c r="K2698" s="2"/>
      <c r="L2698" s="5"/>
      <c r="M2698" s="5"/>
    </row>
    <row r="2699" spans="1:13">
      <c r="A2699" s="1">
        <f t="shared" si="49"/>
        <v>22803</v>
      </c>
      <c r="B2699" s="1">
        <v>9</v>
      </c>
      <c r="C2699" s="1">
        <v>6</v>
      </c>
      <c r="D2699" s="2">
        <v>3</v>
      </c>
      <c r="E2699" s="5">
        <v>96.68</v>
      </c>
      <c r="F2699" s="5">
        <v>95.21</v>
      </c>
      <c r="G2699" s="5">
        <v>9.42</v>
      </c>
      <c r="H2699" s="2"/>
      <c r="I2699" s="1"/>
      <c r="J2699" s="1"/>
      <c r="K2699" s="2"/>
      <c r="L2699" s="5"/>
      <c r="M2699" s="5"/>
    </row>
    <row r="2700" spans="1:13">
      <c r="A2700" s="1">
        <f t="shared" si="49"/>
        <v>22804</v>
      </c>
      <c r="B2700" s="1">
        <v>9</v>
      </c>
      <c r="C2700" s="1">
        <v>6</v>
      </c>
      <c r="D2700" s="2">
        <v>4</v>
      </c>
      <c r="E2700" s="5">
        <v>57.66</v>
      </c>
      <c r="F2700" s="5">
        <v>46.38</v>
      </c>
      <c r="G2700" s="5">
        <v>8.18</v>
      </c>
      <c r="H2700" s="2"/>
      <c r="I2700" s="1"/>
      <c r="J2700" s="1"/>
      <c r="K2700" s="2"/>
      <c r="L2700" s="5"/>
      <c r="M2700" s="5"/>
    </row>
    <row r="2701" spans="1:13">
      <c r="A2701" s="1">
        <f t="shared" si="49"/>
        <v>22805</v>
      </c>
      <c r="B2701" s="1">
        <v>9</v>
      </c>
      <c r="C2701" s="1">
        <v>6</v>
      </c>
      <c r="D2701" s="2">
        <v>5</v>
      </c>
      <c r="E2701" s="5">
        <v>21.28</v>
      </c>
      <c r="F2701" s="5">
        <v>23.75</v>
      </c>
      <c r="G2701" s="5">
        <v>6.74</v>
      </c>
      <c r="H2701" s="2"/>
      <c r="I2701" s="1"/>
      <c r="J2701" s="1"/>
      <c r="K2701" s="2"/>
      <c r="L2701" s="5"/>
      <c r="M2701" s="5"/>
    </row>
    <row r="2702" spans="1:13">
      <c r="A2702" s="1">
        <f t="shared" si="49"/>
        <v>22806</v>
      </c>
      <c r="B2702" s="1">
        <v>9</v>
      </c>
      <c r="C2702" s="1">
        <v>6</v>
      </c>
      <c r="D2702" s="2">
        <v>6</v>
      </c>
      <c r="E2702" s="5">
        <v>76.13</v>
      </c>
      <c r="F2702" s="5">
        <v>66.34</v>
      </c>
      <c r="G2702" s="5">
        <v>8.41</v>
      </c>
      <c r="H2702" s="2"/>
      <c r="I2702" s="1"/>
      <c r="J2702" s="1"/>
      <c r="K2702" s="2"/>
      <c r="L2702" s="5"/>
      <c r="M2702" s="5"/>
    </row>
    <row r="2703" spans="1:13">
      <c r="A2703" s="1">
        <f t="shared" si="49"/>
        <v>22807</v>
      </c>
      <c r="B2703" s="1">
        <v>9</v>
      </c>
      <c r="C2703" s="1">
        <v>6</v>
      </c>
      <c r="D2703" s="2">
        <v>7</v>
      </c>
      <c r="E2703" s="5">
        <v>25.28</v>
      </c>
      <c r="F2703" s="5">
        <v>31.53</v>
      </c>
      <c r="G2703" s="5">
        <v>7.93</v>
      </c>
      <c r="H2703" s="2"/>
    </row>
    <row r="2704" spans="1:13">
      <c r="A2704" s="1">
        <f t="shared" si="49"/>
        <v>22808</v>
      </c>
      <c r="B2704" s="1">
        <v>9</v>
      </c>
      <c r="C2704" s="1">
        <v>6</v>
      </c>
      <c r="D2704" s="2">
        <v>8</v>
      </c>
      <c r="E2704" s="5">
        <v>11.61</v>
      </c>
      <c r="F2704" s="5">
        <v>7.37</v>
      </c>
      <c r="G2704" s="5">
        <v>5.68</v>
      </c>
      <c r="H2704" s="2"/>
    </row>
    <row r="2705" spans="1:13">
      <c r="A2705" s="1">
        <f t="shared" si="49"/>
        <v>22849</v>
      </c>
      <c r="B2705" s="1">
        <v>9</v>
      </c>
      <c r="C2705" s="1">
        <v>7</v>
      </c>
      <c r="D2705" s="2">
        <v>-1</v>
      </c>
      <c r="E2705" s="5">
        <v>8</v>
      </c>
      <c r="F2705" s="5">
        <v>11.11</v>
      </c>
      <c r="G2705" s="5">
        <v>4.03</v>
      </c>
      <c r="H2705" s="2"/>
    </row>
    <row r="2706" spans="1:13">
      <c r="A2706" s="1">
        <f t="shared" si="49"/>
        <v>22850</v>
      </c>
      <c r="B2706" s="1">
        <v>9</v>
      </c>
      <c r="C2706" s="1">
        <v>7</v>
      </c>
      <c r="D2706" s="2">
        <v>0</v>
      </c>
      <c r="E2706" s="5">
        <v>58.96</v>
      </c>
      <c r="F2706" s="5">
        <v>52.36</v>
      </c>
      <c r="G2706" s="5">
        <v>5.21</v>
      </c>
      <c r="H2706" s="2"/>
    </row>
    <row r="2707" spans="1:13">
      <c r="A2707" s="1">
        <f t="shared" si="49"/>
        <v>22851</v>
      </c>
      <c r="B2707" s="1">
        <v>9</v>
      </c>
      <c r="C2707" s="1">
        <v>7</v>
      </c>
      <c r="D2707" s="2">
        <v>1</v>
      </c>
      <c r="E2707" s="5">
        <v>2.8</v>
      </c>
      <c r="F2707" s="5">
        <v>4.54</v>
      </c>
      <c r="G2707" s="5">
        <v>4.2699999999999996</v>
      </c>
      <c r="H2707" s="2"/>
    </row>
    <row r="2708" spans="1:13">
      <c r="A2708" s="1">
        <f t="shared" si="49"/>
        <v>22852</v>
      </c>
      <c r="B2708" s="1">
        <v>9</v>
      </c>
      <c r="C2708" s="1">
        <v>7</v>
      </c>
      <c r="D2708" s="2">
        <v>2</v>
      </c>
      <c r="E2708" s="5">
        <v>40.22</v>
      </c>
      <c r="F2708" s="5">
        <v>45.6</v>
      </c>
      <c r="G2708" s="5">
        <v>7.78</v>
      </c>
      <c r="H2708" s="2"/>
    </row>
    <row r="2709" spans="1:13">
      <c r="A2709" s="1">
        <f t="shared" si="49"/>
        <v>22853</v>
      </c>
      <c r="B2709" s="1">
        <v>9</v>
      </c>
      <c r="C2709" s="1">
        <v>7</v>
      </c>
      <c r="D2709" s="2">
        <v>3</v>
      </c>
      <c r="E2709" s="5">
        <v>3.78</v>
      </c>
      <c r="F2709" s="5">
        <v>4.6900000000000004</v>
      </c>
      <c r="G2709" s="5">
        <v>2.84</v>
      </c>
      <c r="H2709" s="2"/>
    </row>
    <row r="2710" spans="1:13">
      <c r="A2710" s="1">
        <f t="shared" si="49"/>
        <v>22854</v>
      </c>
      <c r="B2710" s="1">
        <v>9</v>
      </c>
      <c r="C2710" s="1">
        <v>7</v>
      </c>
      <c r="D2710" s="2">
        <v>4</v>
      </c>
      <c r="E2710" s="5">
        <v>41.25</v>
      </c>
      <c r="F2710" s="5">
        <v>53.8</v>
      </c>
      <c r="G2710" s="5">
        <v>8.17</v>
      </c>
      <c r="H2710" s="2"/>
    </row>
    <row r="2711" spans="1:13">
      <c r="A2711" s="1">
        <f t="shared" si="49"/>
        <v>22855</v>
      </c>
      <c r="B2711" s="1">
        <v>9</v>
      </c>
      <c r="C2711" s="1">
        <v>7</v>
      </c>
      <c r="D2711" s="2">
        <v>5</v>
      </c>
      <c r="E2711" s="5">
        <v>9.73</v>
      </c>
      <c r="F2711" s="5">
        <v>17.739999999999998</v>
      </c>
      <c r="G2711" s="5">
        <v>6.17</v>
      </c>
      <c r="H2711" s="2"/>
    </row>
    <row r="2712" spans="1:13">
      <c r="A2712" s="1">
        <f t="shared" si="49"/>
        <v>22856</v>
      </c>
      <c r="B2712" s="1">
        <v>9</v>
      </c>
      <c r="C2712" s="1">
        <v>7</v>
      </c>
      <c r="D2712" s="2">
        <v>6</v>
      </c>
      <c r="E2712" s="5">
        <v>49.81</v>
      </c>
      <c r="F2712" s="5">
        <v>52.32</v>
      </c>
      <c r="G2712" s="5">
        <v>8.99</v>
      </c>
      <c r="H2712" s="2"/>
    </row>
    <row r="2713" spans="1:13">
      <c r="A2713" s="1">
        <f t="shared" si="49"/>
        <v>22857</v>
      </c>
      <c r="B2713" s="1">
        <v>9</v>
      </c>
      <c r="C2713" s="1">
        <v>7</v>
      </c>
      <c r="D2713" s="2">
        <v>7</v>
      </c>
      <c r="E2713" s="5">
        <v>36.44</v>
      </c>
      <c r="F2713" s="5">
        <v>33.18</v>
      </c>
      <c r="G2713" s="5">
        <v>8.18</v>
      </c>
      <c r="H2713" s="2"/>
    </row>
    <row r="2714" spans="1:13">
      <c r="A2714" s="1">
        <f t="shared" si="49"/>
        <v>22858</v>
      </c>
      <c r="B2714" s="1">
        <v>9</v>
      </c>
      <c r="C2714" s="1">
        <v>7</v>
      </c>
      <c r="D2714" s="2">
        <v>8</v>
      </c>
      <c r="E2714" s="5">
        <v>50.08</v>
      </c>
      <c r="F2714" s="5">
        <v>58.49</v>
      </c>
      <c r="G2714" s="5">
        <v>9.76</v>
      </c>
      <c r="H2714" s="2"/>
    </row>
    <row r="2715" spans="1:13">
      <c r="A2715" s="1">
        <f t="shared" si="49"/>
        <v>22901</v>
      </c>
      <c r="B2715" s="1">
        <v>9</v>
      </c>
      <c r="C2715" s="1">
        <v>8</v>
      </c>
      <c r="D2715" s="2">
        <v>1</v>
      </c>
      <c r="E2715" s="5">
        <v>54.98</v>
      </c>
      <c r="F2715" s="5">
        <v>45.22</v>
      </c>
      <c r="G2715" s="5">
        <v>8.0299999999999994</v>
      </c>
      <c r="H2715" s="2"/>
    </row>
    <row r="2716" spans="1:13">
      <c r="A2716" s="1">
        <f t="shared" si="49"/>
        <v>22902</v>
      </c>
      <c r="B2716" s="1">
        <v>9</v>
      </c>
      <c r="C2716" s="1">
        <v>8</v>
      </c>
      <c r="D2716" s="2">
        <v>2</v>
      </c>
      <c r="E2716" s="5">
        <v>22.7</v>
      </c>
      <c r="F2716" s="5">
        <v>25.61</v>
      </c>
      <c r="G2716" s="5">
        <v>7.27</v>
      </c>
      <c r="H2716" s="2"/>
    </row>
    <row r="2717" spans="1:13">
      <c r="A2717" s="1">
        <f t="shared" si="49"/>
        <v>22903</v>
      </c>
      <c r="B2717" s="1">
        <v>9</v>
      </c>
      <c r="C2717" s="1">
        <v>8</v>
      </c>
      <c r="D2717" s="2">
        <v>3</v>
      </c>
      <c r="E2717" s="5">
        <v>35.619999999999997</v>
      </c>
      <c r="F2717" s="5">
        <v>39.46</v>
      </c>
      <c r="G2717" s="5">
        <v>8.23</v>
      </c>
      <c r="H2717" s="2"/>
    </row>
    <row r="2718" spans="1:13">
      <c r="A2718" s="1">
        <f t="shared" si="49"/>
        <v>22904</v>
      </c>
      <c r="B2718" s="1">
        <v>9</v>
      </c>
      <c r="C2718" s="1">
        <v>8</v>
      </c>
      <c r="D2718" s="2">
        <v>4</v>
      </c>
      <c r="E2718" s="5">
        <v>47.54</v>
      </c>
      <c r="F2718" s="5">
        <v>45.92</v>
      </c>
      <c r="G2718" s="5">
        <v>8.59</v>
      </c>
      <c r="H2718" s="2"/>
    </row>
    <row r="2719" spans="1:13">
      <c r="A2719" s="1">
        <f t="shared" si="49"/>
        <v>22905</v>
      </c>
      <c r="B2719" s="1">
        <v>9</v>
      </c>
      <c r="C2719" s="1">
        <v>8</v>
      </c>
      <c r="D2719" s="2">
        <v>5</v>
      </c>
      <c r="E2719" s="5">
        <v>9.5500000000000007</v>
      </c>
      <c r="F2719" s="5">
        <v>0.44</v>
      </c>
      <c r="G2719" s="5">
        <v>4.09</v>
      </c>
      <c r="H2719" s="2"/>
      <c r="I2719" s="1"/>
      <c r="J2719" s="1"/>
      <c r="K2719" s="2"/>
      <c r="L2719" s="5"/>
      <c r="M2719" s="5"/>
    </row>
    <row r="2720" spans="1:13">
      <c r="A2720" s="1">
        <f t="shared" si="49"/>
        <v>22906</v>
      </c>
      <c r="B2720" s="1">
        <v>9</v>
      </c>
      <c r="C2720" s="1">
        <v>8</v>
      </c>
      <c r="D2720" s="2">
        <v>6</v>
      </c>
      <c r="E2720" s="5">
        <v>27.46</v>
      </c>
      <c r="F2720" s="5">
        <v>21.8</v>
      </c>
      <c r="G2720" s="5">
        <v>7.64</v>
      </c>
      <c r="H2720" s="2"/>
      <c r="I2720" s="1"/>
      <c r="J2720" s="1"/>
      <c r="K2720" s="2"/>
      <c r="L2720" s="5"/>
      <c r="M2720" s="5"/>
    </row>
    <row r="2721" spans="1:27">
      <c r="A2721" s="1">
        <f t="shared" si="49"/>
        <v>22907</v>
      </c>
      <c r="B2721" s="1">
        <v>9</v>
      </c>
      <c r="C2721" s="1">
        <v>8</v>
      </c>
      <c r="D2721" s="2">
        <v>7</v>
      </c>
      <c r="E2721" s="5">
        <v>12.11</v>
      </c>
      <c r="F2721" s="5">
        <v>10.23</v>
      </c>
      <c r="G2721" s="5">
        <v>5.64</v>
      </c>
      <c r="H2721" s="2"/>
      <c r="I2721" s="1"/>
      <c r="J2721" s="1"/>
      <c r="K2721" s="2"/>
      <c r="L2721" s="5"/>
      <c r="M2721" s="5"/>
    </row>
    <row r="2722" spans="1:27">
      <c r="A2722" s="1">
        <f t="shared" si="49"/>
        <v>25152</v>
      </c>
      <c r="B2722" s="1">
        <v>10</v>
      </c>
      <c r="C2722" s="1">
        <v>3</v>
      </c>
      <c r="D2722" s="2">
        <v>2</v>
      </c>
      <c r="E2722" s="5">
        <v>2.02</v>
      </c>
      <c r="F2722" s="5">
        <v>5.35</v>
      </c>
      <c r="G2722" s="5">
        <v>3.38</v>
      </c>
      <c r="H2722" s="2"/>
      <c r="I2722" s="1"/>
      <c r="J2722" s="1"/>
      <c r="K2722" s="2"/>
      <c r="L2722" s="5"/>
      <c r="M2722" s="5"/>
    </row>
    <row r="2723" spans="1:27">
      <c r="A2723" s="1">
        <f t="shared" si="49"/>
        <v>25153</v>
      </c>
      <c r="B2723" s="1">
        <v>10</v>
      </c>
      <c r="C2723" s="1">
        <v>3</v>
      </c>
      <c r="D2723" s="2">
        <v>3</v>
      </c>
      <c r="E2723" s="5">
        <v>71.22</v>
      </c>
      <c r="F2723" s="5">
        <v>58.32</v>
      </c>
      <c r="G2723" s="5">
        <v>5.84</v>
      </c>
      <c r="H2723" s="2"/>
      <c r="I2723" s="1"/>
      <c r="J2723" s="1"/>
      <c r="K2723" s="2"/>
      <c r="L2723" s="5"/>
      <c r="M2723" s="5"/>
    </row>
    <row r="2724" spans="1:27">
      <c r="A2724" s="1">
        <f t="shared" si="49"/>
        <v>25154</v>
      </c>
      <c r="B2724" s="1">
        <v>10</v>
      </c>
      <c r="C2724" s="1">
        <v>3</v>
      </c>
      <c r="D2724" s="2">
        <v>4</v>
      </c>
      <c r="E2724" s="5">
        <v>5.96</v>
      </c>
      <c r="F2724" s="5">
        <v>5.72</v>
      </c>
      <c r="G2724" s="5">
        <v>2.9</v>
      </c>
      <c r="H2724" s="2"/>
      <c r="I2724" s="1"/>
      <c r="J2724" s="1"/>
      <c r="K2724" s="2"/>
      <c r="L2724" s="5"/>
      <c r="M2724" s="5"/>
    </row>
    <row r="2725" spans="1:27">
      <c r="A2725" s="1">
        <f t="shared" si="49"/>
        <v>25202</v>
      </c>
      <c r="B2725" s="1">
        <v>10</v>
      </c>
      <c r="C2725" s="1">
        <v>4</v>
      </c>
      <c r="D2725" s="2">
        <v>2</v>
      </c>
      <c r="E2725" s="5">
        <v>17.739999999999998</v>
      </c>
      <c r="F2725" s="5">
        <v>20.65</v>
      </c>
      <c r="G2725" s="5">
        <v>6.6</v>
      </c>
      <c r="H2725" s="2"/>
      <c r="I2725" s="1"/>
      <c r="J2725" s="1"/>
      <c r="K2725" s="2"/>
      <c r="L2725" s="5"/>
      <c r="M2725" s="5"/>
    </row>
    <row r="2726" spans="1:27">
      <c r="A2726" s="1">
        <f t="shared" si="49"/>
        <v>25203</v>
      </c>
      <c r="B2726" s="1">
        <v>10</v>
      </c>
      <c r="C2726" s="1">
        <v>4</v>
      </c>
      <c r="D2726" s="2">
        <v>3</v>
      </c>
      <c r="E2726" s="5">
        <v>6.45</v>
      </c>
      <c r="F2726" s="5">
        <v>6.42</v>
      </c>
      <c r="G2726" s="5">
        <v>3.52</v>
      </c>
      <c r="H2726" s="2"/>
    </row>
    <row r="2727" spans="1:27">
      <c r="A2727" s="1">
        <f t="shared" si="49"/>
        <v>25204</v>
      </c>
      <c r="B2727" s="1">
        <v>10</v>
      </c>
      <c r="C2727" s="1">
        <v>4</v>
      </c>
      <c r="D2727" s="2">
        <v>4</v>
      </c>
      <c r="E2727" s="5">
        <v>36.520000000000003</v>
      </c>
      <c r="F2727" s="5">
        <v>32.18</v>
      </c>
      <c r="G2727" s="5">
        <v>7.53</v>
      </c>
      <c r="H2727" s="2"/>
      <c r="Y2727" t="s">
        <v>29</v>
      </c>
    </row>
    <row r="2730" spans="1:27">
      <c r="A2730" s="3" t="s">
        <v>27</v>
      </c>
    </row>
    <row r="2731" spans="1:27" ht="14.25">
      <c r="A2731" s="1" t="s">
        <v>29</v>
      </c>
      <c r="B2731" s="4" t="s">
        <v>0</v>
      </c>
      <c r="C2731" s="4" t="s">
        <v>1</v>
      </c>
      <c r="D2731" s="4" t="s">
        <v>2</v>
      </c>
      <c r="E2731" s="6" t="s">
        <v>6</v>
      </c>
      <c r="F2731" s="6" t="s">
        <v>7</v>
      </c>
      <c r="G2731" s="6" t="s">
        <v>8</v>
      </c>
      <c r="H2731" s="6" t="s">
        <v>9</v>
      </c>
      <c r="I2731" s="6" t="s">
        <v>10</v>
      </c>
      <c r="J2731" s="6" t="s">
        <v>11</v>
      </c>
      <c r="K2731" s="6" t="s">
        <v>18</v>
      </c>
      <c r="L2731" s="6" t="s">
        <v>19</v>
      </c>
      <c r="M2731" s="6" t="s">
        <v>20</v>
      </c>
      <c r="N2731" s="6" t="s">
        <v>22</v>
      </c>
      <c r="O2731" s="1" t="s">
        <v>21</v>
      </c>
      <c r="P2731" s="6" t="s">
        <v>23</v>
      </c>
      <c r="Q2731" s="6" t="s">
        <v>24</v>
      </c>
      <c r="R2731" s="6" t="s">
        <v>32</v>
      </c>
      <c r="S2731" s="6" t="s">
        <v>33</v>
      </c>
      <c r="T2731" s="6" t="s">
        <v>34</v>
      </c>
      <c r="U2731" s="6" t="s">
        <v>35</v>
      </c>
      <c r="V2731" s="6" t="s">
        <v>36</v>
      </c>
      <c r="W2731" s="6" t="s">
        <v>37</v>
      </c>
      <c r="X2731" s="6" t="s">
        <v>38</v>
      </c>
      <c r="Y2731" s="6" t="s">
        <v>39</v>
      </c>
      <c r="Z2731" s="6" t="s">
        <v>52</v>
      </c>
      <c r="AA2731" s="6" t="s">
        <v>58</v>
      </c>
    </row>
    <row r="2732" spans="1:27">
      <c r="B2732" s="4"/>
      <c r="C2732" s="4"/>
      <c r="D2732" s="4"/>
      <c r="E2732" s="6"/>
      <c r="F2732" s="6"/>
      <c r="G2732" s="6"/>
      <c r="H2732" s="6"/>
      <c r="I2732" s="6"/>
      <c r="J2732" s="6"/>
      <c r="N2732" s="6"/>
      <c r="R2732" s="6"/>
      <c r="S2732" s="6"/>
      <c r="T2732" s="6"/>
      <c r="U2732" s="6"/>
      <c r="V2732" s="6"/>
      <c r="W2732" s="6"/>
      <c r="X2732" s="6"/>
      <c r="Y2732" s="6"/>
      <c r="Z2732" s="6"/>
    </row>
    <row r="2733" spans="1:27">
      <c r="A2733" s="1">
        <f t="shared" ref="A2733:A2764" si="50">2500*B2733+50*C2733+D2733</f>
        <v>2550</v>
      </c>
      <c r="B2733" s="1">
        <v>1</v>
      </c>
      <c r="C2733" s="1">
        <v>1</v>
      </c>
      <c r="D2733" s="2">
        <v>0</v>
      </c>
      <c r="E2733" s="5">
        <v>2019.25</v>
      </c>
      <c r="F2733" s="5">
        <v>2054.23</v>
      </c>
      <c r="G2733" s="5">
        <v>19.09</v>
      </c>
      <c r="H2733" s="5">
        <v>1994.82</v>
      </c>
      <c r="I2733" s="5">
        <v>2018.4</v>
      </c>
      <c r="J2733" s="5">
        <v>18.809999999999999</v>
      </c>
      <c r="K2733" s="6">
        <f t="shared" ref="K2733:K2796" si="51" xml:space="preserve"> 0.5*(E2733+H2733)</f>
        <v>2007.0349999999999</v>
      </c>
      <c r="L2733" s="6">
        <f t="shared" ref="L2733:L2796" si="52">E2733-H2733</f>
        <v>24.430000000000064</v>
      </c>
      <c r="M2733" s="6">
        <f t="shared" ref="M2733:M2796" si="53">0.5*(F2733+I2733)</f>
        <v>2036.3150000000001</v>
      </c>
      <c r="N2733" s="5">
        <f t="shared" ref="N2733:N2796" si="54">0.5*P2733</f>
        <v>13.4000391790472</v>
      </c>
      <c r="O2733" s="6">
        <f t="shared" ref="O2733:O2796" si="55">F2733-I2733</f>
        <v>35.829999999999927</v>
      </c>
      <c r="P2733" s="6">
        <f t="shared" ref="P2733:P2796" si="56">SQRT(G2733*G2733+J2733*J2733)</f>
        <v>26.8000783580944</v>
      </c>
      <c r="Q2733" s="6">
        <f t="shared" ref="Q2733:Q2796" si="57">(G2733*G2733-J2733*J2733)/(G2733*G2733+J2733*J2733)</f>
        <v>1.4774919170944959E-2</v>
      </c>
      <c r="R2733" s="5">
        <f t="shared" ref="R2733:R2796" si="58">ABS(O2733-L2733)/P2733</f>
        <v>0.42537189062198144</v>
      </c>
      <c r="S2733" s="5">
        <f t="shared" ref="S2733:S2796" si="59">ABS(O2733-L2733)</f>
        <v>11.399999999999864</v>
      </c>
      <c r="T2733" s="5">
        <f t="shared" ref="T2733:T2796" si="60">ABS(O2733)</f>
        <v>35.829999999999927</v>
      </c>
      <c r="U2733" s="5">
        <f t="shared" ref="U2733:U2796" si="61">ABS(O2733)/P2733</f>
        <v>1.3369363895601534</v>
      </c>
      <c r="V2733" s="5">
        <f t="shared" ref="V2733:V2796" si="62">ABS(M2733-K2733)/N2733</f>
        <v>2.18506823814243</v>
      </c>
      <c r="W2733" s="5">
        <f t="shared" ref="W2733:W2796" si="63">ABS(M2733-K2733)</f>
        <v>29.2800000000002</v>
      </c>
      <c r="X2733" s="5">
        <f t="shared" ref="X2733:X2796" si="64">ABS(M2733)</f>
        <v>2036.3150000000001</v>
      </c>
      <c r="Y2733" s="5">
        <f t="shared" ref="Y2733:Y2796" si="65">ABS(M2733)/N2733</f>
        <v>151.96336165822993</v>
      </c>
      <c r="Z2733" s="10">
        <f t="shared" ref="Z2733:Z2796" si="66">SQRT(0.004559*B2733*B2733+0.002671*C2733*C2733+0.001998*D2733*D2733-0.001585*B2733*C2733-0.00105*C2733*D2733-0.000781*D2733*B2733)</f>
        <v>7.5133215025047342E-2</v>
      </c>
      <c r="AA2733">
        <f>ABS(L2733)</f>
        <v>24.430000000000064</v>
      </c>
    </row>
    <row r="2734" spans="1:27">
      <c r="A2734" s="1">
        <f t="shared" si="50"/>
        <v>49</v>
      </c>
      <c r="B2734" s="1">
        <v>0</v>
      </c>
      <c r="C2734" s="1">
        <v>1</v>
      </c>
      <c r="D2734" s="2">
        <v>-1</v>
      </c>
      <c r="E2734" s="5">
        <v>510.36</v>
      </c>
      <c r="F2734" s="5">
        <v>492.32</v>
      </c>
      <c r="G2734" s="5">
        <v>8.35</v>
      </c>
      <c r="H2734" s="5">
        <v>500.61</v>
      </c>
      <c r="I2734" s="5">
        <v>489.78</v>
      </c>
      <c r="J2734" s="5">
        <v>6.71</v>
      </c>
      <c r="K2734" s="6">
        <f t="shared" si="51"/>
        <v>505.48500000000001</v>
      </c>
      <c r="L2734" s="6">
        <f t="shared" si="52"/>
        <v>9.75</v>
      </c>
      <c r="M2734" s="6">
        <f t="shared" si="53"/>
        <v>491.04999999999995</v>
      </c>
      <c r="N2734" s="5">
        <f t="shared" si="54"/>
        <v>5.3559919716145954</v>
      </c>
      <c r="O2734" s="6">
        <f t="shared" si="55"/>
        <v>2.5400000000000205</v>
      </c>
      <c r="P2734" s="6">
        <f t="shared" si="56"/>
        <v>10.711983943229191</v>
      </c>
      <c r="Q2734" s="6">
        <f t="shared" si="57"/>
        <v>0.21524297887693403</v>
      </c>
      <c r="R2734" s="5">
        <f t="shared" si="58"/>
        <v>0.67307793198824406</v>
      </c>
      <c r="S2734" s="5">
        <f t="shared" si="59"/>
        <v>7.2099999999999795</v>
      </c>
      <c r="T2734" s="5">
        <f t="shared" si="60"/>
        <v>2.5400000000000205</v>
      </c>
      <c r="U2734" s="5">
        <f t="shared" si="61"/>
        <v>0.23711760710820506</v>
      </c>
      <c r="V2734" s="5">
        <f t="shared" si="62"/>
        <v>2.695112329611753</v>
      </c>
      <c r="W2734" s="5">
        <f t="shared" si="63"/>
        <v>14.435000000000059</v>
      </c>
      <c r="X2734" s="5">
        <f t="shared" si="64"/>
        <v>491.04999999999995</v>
      </c>
      <c r="Y2734" s="5">
        <f t="shared" si="65"/>
        <v>91.682362968884362</v>
      </c>
      <c r="Z2734" s="10">
        <f t="shared" si="66"/>
        <v>7.5624070242218511E-2</v>
      </c>
      <c r="AA2734">
        <f t="shared" ref="AA2734:AA2797" si="67">ABS(L2734)</f>
        <v>9.75</v>
      </c>
    </row>
    <row r="2735" spans="1:27">
      <c r="A2735" s="1">
        <f t="shared" si="50"/>
        <v>2</v>
      </c>
      <c r="B2735" s="1">
        <v>0</v>
      </c>
      <c r="C2735" s="1">
        <v>0</v>
      </c>
      <c r="D2735" s="2">
        <v>2</v>
      </c>
      <c r="E2735" s="5">
        <v>372.9</v>
      </c>
      <c r="F2735" s="5">
        <v>383.62</v>
      </c>
      <c r="G2735" s="5">
        <v>5.56</v>
      </c>
      <c r="H2735" s="5">
        <v>375.91</v>
      </c>
      <c r="I2735" s="5">
        <v>400.49</v>
      </c>
      <c r="J2735" s="5">
        <v>5.67</v>
      </c>
      <c r="K2735" s="6">
        <f t="shared" si="51"/>
        <v>374.40499999999997</v>
      </c>
      <c r="L2735" s="6">
        <f t="shared" si="52"/>
        <v>-3.0100000000000477</v>
      </c>
      <c r="M2735" s="6">
        <f t="shared" si="53"/>
        <v>392.05500000000001</v>
      </c>
      <c r="N2735" s="5">
        <f t="shared" si="54"/>
        <v>3.9705950435671475</v>
      </c>
      <c r="O2735" s="6">
        <f t="shared" si="55"/>
        <v>-16.870000000000005</v>
      </c>
      <c r="P2735" s="6">
        <f t="shared" si="56"/>
        <v>7.9411900871342951</v>
      </c>
      <c r="Q2735" s="6">
        <f t="shared" si="57"/>
        <v>-1.9588503468781011E-2</v>
      </c>
      <c r="R2735" s="7">
        <f t="shared" si="58"/>
        <v>1.7453303406569831</v>
      </c>
      <c r="S2735" s="7">
        <f t="shared" si="59"/>
        <v>13.859999999999957</v>
      </c>
      <c r="T2735">
        <f t="shared" si="60"/>
        <v>16.870000000000005</v>
      </c>
      <c r="U2735" s="7">
        <f t="shared" si="61"/>
        <v>2.1243667277693654</v>
      </c>
      <c r="V2735" s="7">
        <f t="shared" si="62"/>
        <v>4.4451775631451529</v>
      </c>
      <c r="W2735" s="7">
        <f t="shared" si="63"/>
        <v>17.650000000000034</v>
      </c>
      <c r="X2735">
        <f t="shared" si="64"/>
        <v>392.05500000000001</v>
      </c>
      <c r="Y2735" s="7">
        <f t="shared" si="65"/>
        <v>98.739608471324047</v>
      </c>
      <c r="Z2735" s="10">
        <f t="shared" si="66"/>
        <v>8.9397986554508049E-2</v>
      </c>
      <c r="AA2735">
        <f t="shared" si="67"/>
        <v>3.0100000000000477</v>
      </c>
    </row>
    <row r="2736" spans="1:27">
      <c r="A2736" s="1">
        <f t="shared" si="50"/>
        <v>52</v>
      </c>
      <c r="B2736" s="1">
        <v>0</v>
      </c>
      <c r="C2736" s="1">
        <v>1</v>
      </c>
      <c r="D2736" s="2">
        <v>2</v>
      </c>
      <c r="E2736" s="5">
        <v>1272.4000000000001</v>
      </c>
      <c r="F2736" s="5">
        <v>1408.36</v>
      </c>
      <c r="G2736" s="5">
        <v>8.24</v>
      </c>
      <c r="H2736" s="5">
        <v>1283.77</v>
      </c>
      <c r="I2736" s="5">
        <v>1406.77</v>
      </c>
      <c r="J2736" s="5">
        <v>13.71</v>
      </c>
      <c r="K2736" s="6">
        <f t="shared" si="51"/>
        <v>1278.085</v>
      </c>
      <c r="L2736" s="6">
        <f t="shared" si="52"/>
        <v>-11.369999999999891</v>
      </c>
      <c r="M2736" s="6">
        <f t="shared" si="53"/>
        <v>1407.5650000000001</v>
      </c>
      <c r="N2736" s="5">
        <f t="shared" si="54"/>
        <v>7.9978387705679594</v>
      </c>
      <c r="O2736" s="6">
        <f t="shared" si="55"/>
        <v>1.5899999999999181</v>
      </c>
      <c r="P2736" s="6">
        <f t="shared" si="56"/>
        <v>15.995677541135919</v>
      </c>
      <c r="Q2736" s="6">
        <f t="shared" si="57"/>
        <v>-0.46926327777858123</v>
      </c>
      <c r="R2736" s="5">
        <f t="shared" si="58"/>
        <v>0.8102188836121953</v>
      </c>
      <c r="S2736" s="5">
        <f t="shared" si="59"/>
        <v>12.959999999999809</v>
      </c>
      <c r="T2736" s="5">
        <f t="shared" si="60"/>
        <v>1.5899999999999181</v>
      </c>
      <c r="U2736" s="5">
        <f t="shared" si="61"/>
        <v>9.9401853776492521E-2</v>
      </c>
      <c r="V2736" s="5">
        <f t="shared" si="62"/>
        <v>16.18937361884392</v>
      </c>
      <c r="W2736" s="5">
        <f t="shared" si="63"/>
        <v>129.48000000000002</v>
      </c>
      <c r="X2736" s="5">
        <f t="shared" si="64"/>
        <v>1407.5650000000001</v>
      </c>
      <c r="Y2736" s="5">
        <f t="shared" si="65"/>
        <v>175.99317020240994</v>
      </c>
      <c r="Z2736" s="10">
        <f t="shared" si="66"/>
        <v>9.2536479293303581E-2</v>
      </c>
      <c r="AA2736">
        <f t="shared" si="67"/>
        <v>11.369999999999891</v>
      </c>
    </row>
    <row r="2737" spans="1:27">
      <c r="A2737" s="1">
        <f t="shared" si="50"/>
        <v>2450</v>
      </c>
      <c r="B2737" s="1">
        <v>1</v>
      </c>
      <c r="C2737" s="1">
        <v>-1</v>
      </c>
      <c r="D2737" s="2">
        <v>0</v>
      </c>
      <c r="E2737" s="5">
        <v>665.39</v>
      </c>
      <c r="F2737" s="5">
        <v>779.44</v>
      </c>
      <c r="G2737" s="5">
        <v>9.94</v>
      </c>
      <c r="H2737" s="5">
        <v>671.49</v>
      </c>
      <c r="I2737" s="5">
        <v>795.01</v>
      </c>
      <c r="J2737" s="5">
        <v>9.9499999999999993</v>
      </c>
      <c r="K2737" s="6">
        <f t="shared" si="51"/>
        <v>668.44</v>
      </c>
      <c r="L2737" s="6">
        <f t="shared" si="52"/>
        <v>-6.1000000000000227</v>
      </c>
      <c r="M2737" s="6">
        <f t="shared" si="53"/>
        <v>787.22500000000002</v>
      </c>
      <c r="N2737" s="5">
        <f t="shared" si="54"/>
        <v>7.0321778276718794</v>
      </c>
      <c r="O2737" s="6">
        <f t="shared" si="55"/>
        <v>-15.569999999999936</v>
      </c>
      <c r="P2737" s="6">
        <f t="shared" si="56"/>
        <v>14.064355655343759</v>
      </c>
      <c r="Q2737" s="6">
        <f t="shared" si="57"/>
        <v>-1.0055301631243666E-3</v>
      </c>
      <c r="R2737" s="5">
        <f t="shared" si="58"/>
        <v>0.6733333706903083</v>
      </c>
      <c r="S2737" s="5">
        <f t="shared" si="59"/>
        <v>9.4699999999999136</v>
      </c>
      <c r="T2737" s="5">
        <f t="shared" si="60"/>
        <v>15.569999999999936</v>
      </c>
      <c r="U2737" s="5">
        <f t="shared" si="61"/>
        <v>1.1070539156967427</v>
      </c>
      <c r="V2737" s="5">
        <f t="shared" si="62"/>
        <v>16.891637684783312</v>
      </c>
      <c r="W2737" s="5">
        <f t="shared" si="63"/>
        <v>118.78499999999997</v>
      </c>
      <c r="X2737" s="5">
        <f t="shared" si="64"/>
        <v>787.22500000000002</v>
      </c>
      <c r="Y2737" s="5">
        <f t="shared" si="65"/>
        <v>111.94611673530788</v>
      </c>
      <c r="Z2737" s="10">
        <f t="shared" si="66"/>
        <v>9.3888231424390997E-2</v>
      </c>
      <c r="AA2737">
        <f t="shared" si="67"/>
        <v>6.1000000000000227</v>
      </c>
    </row>
    <row r="2738" spans="1:27">
      <c r="A2738" s="1">
        <f t="shared" si="50"/>
        <v>2449</v>
      </c>
      <c r="B2738" s="1">
        <v>1</v>
      </c>
      <c r="C2738" s="1">
        <v>-1</v>
      </c>
      <c r="D2738" s="2">
        <v>-1</v>
      </c>
      <c r="E2738" s="5">
        <v>4433.43</v>
      </c>
      <c r="F2738" s="5">
        <v>4545.33</v>
      </c>
      <c r="G2738" s="5">
        <v>41</v>
      </c>
      <c r="H2738" s="5">
        <v>4386.0200000000004</v>
      </c>
      <c r="I2738" s="5">
        <v>4595.5</v>
      </c>
      <c r="J2738" s="5">
        <v>41.44</v>
      </c>
      <c r="K2738" s="6">
        <f t="shared" si="51"/>
        <v>4409.7250000000004</v>
      </c>
      <c r="L2738" s="6">
        <f t="shared" si="52"/>
        <v>47.409999999999854</v>
      </c>
      <c r="M2738" s="6">
        <f t="shared" si="53"/>
        <v>4570.415</v>
      </c>
      <c r="N2738" s="5">
        <f t="shared" si="54"/>
        <v>29.147356655449904</v>
      </c>
      <c r="O2738" s="6">
        <f t="shared" si="55"/>
        <v>-50.170000000000073</v>
      </c>
      <c r="P2738" s="6">
        <f t="shared" si="56"/>
        <v>58.294713310899809</v>
      </c>
      <c r="Q2738" s="6">
        <f t="shared" si="57"/>
        <v>-1.0674125826713825E-2</v>
      </c>
      <c r="R2738" s="5">
        <f t="shared" si="58"/>
        <v>1.6739082235396232</v>
      </c>
      <c r="S2738" s="5">
        <f t="shared" si="59"/>
        <v>97.579999999999927</v>
      </c>
      <c r="T2738" s="5">
        <f t="shared" si="60"/>
        <v>50.170000000000073</v>
      </c>
      <c r="U2738" s="5">
        <f t="shared" si="61"/>
        <v>0.86062692739273505</v>
      </c>
      <c r="V2738" s="5">
        <f t="shared" si="62"/>
        <v>5.5130213658655789</v>
      </c>
      <c r="W2738" s="5">
        <f t="shared" si="63"/>
        <v>160.6899999999996</v>
      </c>
      <c r="X2738" s="5">
        <f t="shared" si="64"/>
        <v>4570.415</v>
      </c>
      <c r="Y2738" s="5">
        <f t="shared" si="65"/>
        <v>156.80375596410849</v>
      </c>
      <c r="Z2738" s="10">
        <f t="shared" si="66"/>
        <v>0.10268398122394748</v>
      </c>
      <c r="AA2738">
        <f t="shared" si="67"/>
        <v>47.409999999999854</v>
      </c>
    </row>
    <row r="2739" spans="1:27">
      <c r="A2739" s="1">
        <f t="shared" si="50"/>
        <v>100</v>
      </c>
      <c r="B2739" s="1">
        <v>0</v>
      </c>
      <c r="C2739" s="1">
        <v>2</v>
      </c>
      <c r="D2739" s="2">
        <v>0</v>
      </c>
      <c r="E2739" s="5">
        <v>82.57</v>
      </c>
      <c r="F2739" s="5">
        <v>99.53</v>
      </c>
      <c r="G2739" s="5">
        <v>2.8</v>
      </c>
      <c r="H2739" s="5">
        <v>81.75</v>
      </c>
      <c r="I2739" s="5">
        <v>99.08</v>
      </c>
      <c r="J2739" s="5">
        <v>2.08</v>
      </c>
      <c r="K2739" s="6">
        <f t="shared" si="51"/>
        <v>82.16</v>
      </c>
      <c r="L2739" s="6">
        <f t="shared" si="52"/>
        <v>0.81999999999999318</v>
      </c>
      <c r="M2739" s="6">
        <f t="shared" si="53"/>
        <v>99.305000000000007</v>
      </c>
      <c r="N2739" s="5">
        <f t="shared" si="54"/>
        <v>1.7440183485273313</v>
      </c>
      <c r="O2739" s="6">
        <f t="shared" si="55"/>
        <v>0.45000000000000284</v>
      </c>
      <c r="P2739" s="6">
        <f t="shared" si="56"/>
        <v>3.4880366970546626</v>
      </c>
      <c r="Q2739" s="6">
        <f t="shared" si="57"/>
        <v>0.28879537085744333</v>
      </c>
      <c r="R2739" s="5">
        <f t="shared" si="58"/>
        <v>0.10607686562254993</v>
      </c>
      <c r="S2739" s="5">
        <f t="shared" si="59"/>
        <v>0.36999999999999034</v>
      </c>
      <c r="T2739" s="5">
        <f t="shared" si="60"/>
        <v>0.45000000000000284</v>
      </c>
      <c r="U2739" s="5">
        <f t="shared" si="61"/>
        <v>0.12901240413553788</v>
      </c>
      <c r="V2739" s="5">
        <f t="shared" si="62"/>
        <v>9.8307451951279301</v>
      </c>
      <c r="W2739" s="5">
        <f t="shared" si="63"/>
        <v>17.14500000000001</v>
      </c>
      <c r="X2739" s="5">
        <f t="shared" si="64"/>
        <v>99.305000000000007</v>
      </c>
      <c r="Y2739" s="5">
        <f t="shared" si="65"/>
        <v>56.940341300797819</v>
      </c>
      <c r="Z2739" s="10">
        <f t="shared" si="66"/>
        <v>0.1033634364753804</v>
      </c>
      <c r="AA2739">
        <f t="shared" si="67"/>
        <v>0.81999999999999318</v>
      </c>
    </row>
    <row r="2740" spans="1:27">
      <c r="A2740" s="1">
        <f t="shared" si="50"/>
        <v>48</v>
      </c>
      <c r="B2740" s="1">
        <v>0</v>
      </c>
      <c r="C2740" s="1">
        <v>1</v>
      </c>
      <c r="D2740" s="2">
        <v>-2</v>
      </c>
      <c r="E2740" s="5">
        <v>139.75</v>
      </c>
      <c r="F2740" s="5">
        <v>135.75</v>
      </c>
      <c r="G2740" s="5">
        <v>3.12</v>
      </c>
      <c r="H2740" s="5">
        <v>147.16999999999999</v>
      </c>
      <c r="I2740" s="5">
        <v>142.66999999999999</v>
      </c>
      <c r="J2740" s="5">
        <v>2.2799999999999998</v>
      </c>
      <c r="K2740" s="6">
        <f t="shared" si="51"/>
        <v>143.45999999999998</v>
      </c>
      <c r="L2740" s="6">
        <f t="shared" si="52"/>
        <v>-7.4199999999999875</v>
      </c>
      <c r="M2740" s="6">
        <f t="shared" si="53"/>
        <v>139.20999999999998</v>
      </c>
      <c r="N2740" s="5">
        <f t="shared" si="54"/>
        <v>1.9321490625725541</v>
      </c>
      <c r="O2740" s="6">
        <f t="shared" si="55"/>
        <v>-6.9199999999999875</v>
      </c>
      <c r="P2740" s="6">
        <f t="shared" si="56"/>
        <v>3.8642981251451083</v>
      </c>
      <c r="Q2740" s="6">
        <f t="shared" si="57"/>
        <v>0.30376084860173586</v>
      </c>
      <c r="R2740" s="5">
        <f t="shared" si="58"/>
        <v>0.12938960292594517</v>
      </c>
      <c r="S2740" s="5">
        <f t="shared" si="59"/>
        <v>0.5</v>
      </c>
      <c r="T2740" s="5">
        <f t="shared" si="60"/>
        <v>6.9199999999999875</v>
      </c>
      <c r="U2740" s="5">
        <f t="shared" si="61"/>
        <v>1.790752104495078</v>
      </c>
      <c r="V2740" s="5">
        <f t="shared" si="62"/>
        <v>2.1996232497410682</v>
      </c>
      <c r="W2740" s="5">
        <f t="shared" si="63"/>
        <v>4.25</v>
      </c>
      <c r="X2740" s="5">
        <f t="shared" si="64"/>
        <v>139.20999999999998</v>
      </c>
      <c r="Y2740" s="5">
        <f t="shared" si="65"/>
        <v>72.049306493283311</v>
      </c>
      <c r="Z2740" s="10">
        <f t="shared" si="66"/>
        <v>0.11297344820797496</v>
      </c>
      <c r="AA2740">
        <f t="shared" si="67"/>
        <v>7.4199999999999875</v>
      </c>
    </row>
    <row r="2741" spans="1:27">
      <c r="A2741" s="1">
        <f t="shared" si="50"/>
        <v>2498</v>
      </c>
      <c r="B2741" s="1">
        <v>1</v>
      </c>
      <c r="C2741" s="1">
        <v>0</v>
      </c>
      <c r="D2741" s="2">
        <v>-2</v>
      </c>
      <c r="E2741" s="5">
        <v>1544.73</v>
      </c>
      <c r="F2741" s="5">
        <v>1562.78</v>
      </c>
      <c r="G2741" s="5">
        <v>17.14</v>
      </c>
      <c r="H2741" s="5">
        <v>1570.62</v>
      </c>
      <c r="I2741" s="5">
        <v>1601.15</v>
      </c>
      <c r="J2741" s="5">
        <v>13.81</v>
      </c>
      <c r="K2741" s="6">
        <f t="shared" si="51"/>
        <v>1557.675</v>
      </c>
      <c r="L2741" s="6">
        <f t="shared" si="52"/>
        <v>-25.889999999999873</v>
      </c>
      <c r="M2741" s="6">
        <f t="shared" si="53"/>
        <v>1581.9650000000001</v>
      </c>
      <c r="N2741" s="5">
        <f t="shared" si="54"/>
        <v>11.005631513002786</v>
      </c>
      <c r="O2741" s="6">
        <f t="shared" si="55"/>
        <v>-38.370000000000118</v>
      </c>
      <c r="P2741" s="6">
        <f t="shared" si="56"/>
        <v>22.011263026005572</v>
      </c>
      <c r="Q2741" s="6">
        <f t="shared" si="57"/>
        <v>0.21272325017538854</v>
      </c>
      <c r="R2741" s="5">
        <f t="shared" si="58"/>
        <v>0.56698245735628816</v>
      </c>
      <c r="S2741" s="5">
        <f t="shared" si="59"/>
        <v>12.480000000000246</v>
      </c>
      <c r="T2741" s="5">
        <f t="shared" si="60"/>
        <v>38.370000000000118</v>
      </c>
      <c r="U2741" s="5">
        <f t="shared" si="61"/>
        <v>1.7431984686506741</v>
      </c>
      <c r="V2741" s="5">
        <f t="shared" si="62"/>
        <v>2.2070519053179609</v>
      </c>
      <c r="W2741" s="5">
        <f t="shared" si="63"/>
        <v>24.290000000000191</v>
      </c>
      <c r="X2741" s="5">
        <f t="shared" si="64"/>
        <v>1581.9650000000001</v>
      </c>
      <c r="Y2741" s="5">
        <f t="shared" si="65"/>
        <v>143.74141076147799</v>
      </c>
      <c r="Z2741" s="10">
        <f t="shared" si="66"/>
        <v>0.11879814813371462</v>
      </c>
      <c r="AA2741">
        <f t="shared" si="67"/>
        <v>25.889999999999873</v>
      </c>
    </row>
    <row r="2742" spans="1:27">
      <c r="A2742" s="1">
        <f t="shared" si="50"/>
        <v>102</v>
      </c>
      <c r="B2742" s="1">
        <v>0</v>
      </c>
      <c r="C2742" s="1">
        <v>2</v>
      </c>
      <c r="D2742" s="2">
        <v>2</v>
      </c>
      <c r="E2742" s="5">
        <v>3827.45</v>
      </c>
      <c r="F2742" s="5">
        <v>3883.17</v>
      </c>
      <c r="G2742" s="5">
        <v>36.520000000000003</v>
      </c>
      <c r="H2742" s="5">
        <v>3827.52</v>
      </c>
      <c r="I2742" s="5">
        <v>3973.88</v>
      </c>
      <c r="J2742" s="5">
        <v>35.049999999999997</v>
      </c>
      <c r="K2742" s="6">
        <f t="shared" si="51"/>
        <v>3827.4849999999997</v>
      </c>
      <c r="L2742" s="6">
        <f t="shared" si="52"/>
        <v>-7.0000000000163709E-2</v>
      </c>
      <c r="M2742" s="6">
        <f t="shared" si="53"/>
        <v>3928.5250000000001</v>
      </c>
      <c r="N2742" s="5">
        <f t="shared" si="54"/>
        <v>25.309152988592881</v>
      </c>
      <c r="O2742" s="6">
        <f t="shared" si="55"/>
        <v>-90.710000000000036</v>
      </c>
      <c r="P2742" s="6">
        <f t="shared" si="56"/>
        <v>50.618305977185763</v>
      </c>
      <c r="Q2742" s="6">
        <f t="shared" si="57"/>
        <v>4.1061341936105444E-2</v>
      </c>
      <c r="R2742" s="5">
        <f t="shared" si="58"/>
        <v>1.790656527321407</v>
      </c>
      <c r="S2742" s="5">
        <f t="shared" si="59"/>
        <v>90.639999999999873</v>
      </c>
      <c r="T2742" s="5">
        <f t="shared" si="60"/>
        <v>90.710000000000036</v>
      </c>
      <c r="U2742" s="5">
        <f t="shared" si="61"/>
        <v>1.7920394262282118</v>
      </c>
      <c r="V2742" s="5">
        <f t="shared" si="62"/>
        <v>3.9922315869496017</v>
      </c>
      <c r="W2742" s="5">
        <f t="shared" si="63"/>
        <v>101.04000000000042</v>
      </c>
      <c r="X2742" s="5">
        <f t="shared" si="64"/>
        <v>3928.5250000000001</v>
      </c>
      <c r="Y2742" s="5">
        <f t="shared" si="65"/>
        <v>155.22151222408075</v>
      </c>
      <c r="Z2742" s="10">
        <f t="shared" si="66"/>
        <v>0.12031624994156027</v>
      </c>
      <c r="AA2742">
        <f t="shared" si="67"/>
        <v>7.0000000000163709E-2</v>
      </c>
    </row>
    <row r="2743" spans="1:27">
      <c r="A2743" s="1">
        <f t="shared" si="50"/>
        <v>2448</v>
      </c>
      <c r="B2743" s="1">
        <v>1</v>
      </c>
      <c r="C2743" s="1">
        <v>-1</v>
      </c>
      <c r="D2743" s="2">
        <v>-2</v>
      </c>
      <c r="E2743" s="5">
        <v>4152.75</v>
      </c>
      <c r="F2743" s="5">
        <v>4347.72</v>
      </c>
      <c r="G2743" s="5">
        <v>40.090000000000003</v>
      </c>
      <c r="H2743" s="5">
        <v>4175</v>
      </c>
      <c r="I2743" s="5">
        <v>4402.07</v>
      </c>
      <c r="J2743" s="5">
        <v>28.08</v>
      </c>
      <c r="K2743" s="6">
        <f t="shared" si="51"/>
        <v>4163.875</v>
      </c>
      <c r="L2743" s="6">
        <f t="shared" si="52"/>
        <v>-22.25</v>
      </c>
      <c r="M2743" s="6">
        <f t="shared" si="53"/>
        <v>4374.8950000000004</v>
      </c>
      <c r="N2743" s="5">
        <f t="shared" si="54"/>
        <v>24.472916152350951</v>
      </c>
      <c r="O2743" s="6">
        <f t="shared" si="55"/>
        <v>-54.349999999999454</v>
      </c>
      <c r="P2743" s="6">
        <f t="shared" si="56"/>
        <v>48.945832304701902</v>
      </c>
      <c r="Q2743" s="6">
        <f t="shared" si="57"/>
        <v>0.34174712176364741</v>
      </c>
      <c r="R2743" s="5">
        <f t="shared" si="58"/>
        <v>0.65582703344725468</v>
      </c>
      <c r="S2743" s="5">
        <f t="shared" si="59"/>
        <v>32.099999999999454</v>
      </c>
      <c r="T2743" s="5">
        <f t="shared" si="60"/>
        <v>54.349999999999454</v>
      </c>
      <c r="U2743" s="5">
        <f t="shared" si="61"/>
        <v>1.1104111921451258</v>
      </c>
      <c r="V2743" s="5">
        <f t="shared" si="62"/>
        <v>8.6225931836786494</v>
      </c>
      <c r="W2743" s="5">
        <f t="shared" si="63"/>
        <v>211.02000000000044</v>
      </c>
      <c r="X2743" s="5">
        <f t="shared" si="64"/>
        <v>4374.8950000000004</v>
      </c>
      <c r="Y2743" s="5">
        <f t="shared" si="65"/>
        <v>178.76476071609198</v>
      </c>
      <c r="Z2743" s="10">
        <f t="shared" si="66"/>
        <v>0.12754999019992122</v>
      </c>
      <c r="AA2743">
        <f t="shared" si="67"/>
        <v>22.25</v>
      </c>
    </row>
    <row r="2744" spans="1:27">
      <c r="A2744" s="1">
        <f t="shared" si="50"/>
        <v>2548</v>
      </c>
      <c r="B2744" s="1">
        <v>1</v>
      </c>
      <c r="C2744" s="1">
        <v>1</v>
      </c>
      <c r="D2744" s="2">
        <v>-2</v>
      </c>
      <c r="E2744" s="5">
        <v>551.11</v>
      </c>
      <c r="F2744" s="5">
        <v>545.54</v>
      </c>
      <c r="G2744" s="5">
        <v>11.64</v>
      </c>
      <c r="H2744" s="5">
        <v>518.14</v>
      </c>
      <c r="I2744" s="5">
        <v>527.03</v>
      </c>
      <c r="J2744" s="5">
        <v>7.65</v>
      </c>
      <c r="K2744" s="6">
        <f t="shared" si="51"/>
        <v>534.625</v>
      </c>
      <c r="L2744" s="6">
        <f t="shared" si="52"/>
        <v>32.970000000000027</v>
      </c>
      <c r="M2744" s="6">
        <f t="shared" si="53"/>
        <v>536.28499999999997</v>
      </c>
      <c r="N2744" s="5">
        <f t="shared" si="54"/>
        <v>6.9644113175486702</v>
      </c>
      <c r="O2744" s="6">
        <f t="shared" si="55"/>
        <v>18.509999999999991</v>
      </c>
      <c r="P2744" s="6">
        <f t="shared" si="56"/>
        <v>13.92882263509734</v>
      </c>
      <c r="Q2744" s="6">
        <f t="shared" si="57"/>
        <v>0.3967128854334343</v>
      </c>
      <c r="R2744" s="5">
        <f t="shared" si="58"/>
        <v>1.0381351230336047</v>
      </c>
      <c r="S2744" s="5">
        <f t="shared" si="59"/>
        <v>14.460000000000036</v>
      </c>
      <c r="T2744" s="5">
        <f t="shared" si="60"/>
        <v>18.509999999999991</v>
      </c>
      <c r="U2744" s="5">
        <f t="shared" si="61"/>
        <v>1.328899109775378</v>
      </c>
      <c r="V2744" s="5">
        <f t="shared" si="62"/>
        <v>0.2383546755512789</v>
      </c>
      <c r="W2744" s="5">
        <f t="shared" si="63"/>
        <v>1.6599999999999682</v>
      </c>
      <c r="X2744" s="5">
        <f t="shared" si="64"/>
        <v>536.28499999999997</v>
      </c>
      <c r="Y2744" s="5">
        <f t="shared" si="65"/>
        <v>77.003636854228944</v>
      </c>
      <c r="Z2744" s="10">
        <f t="shared" si="66"/>
        <v>0.13152566289511716</v>
      </c>
      <c r="AA2744">
        <f t="shared" si="67"/>
        <v>32.970000000000027</v>
      </c>
    </row>
    <row r="2745" spans="1:27">
      <c r="A2745" s="1">
        <f t="shared" si="50"/>
        <v>53</v>
      </c>
      <c r="B2745" s="1">
        <v>0</v>
      </c>
      <c r="C2745" s="1">
        <v>1</v>
      </c>
      <c r="D2745" s="2">
        <v>3</v>
      </c>
      <c r="E2745" s="5">
        <v>377.92</v>
      </c>
      <c r="F2745" s="5">
        <v>358.15</v>
      </c>
      <c r="G2745" s="5">
        <v>7.71</v>
      </c>
      <c r="H2745" s="5">
        <v>391</v>
      </c>
      <c r="I2745" s="5">
        <v>368.44</v>
      </c>
      <c r="J2745" s="5">
        <v>7.86</v>
      </c>
      <c r="K2745" s="6">
        <f t="shared" si="51"/>
        <v>384.46000000000004</v>
      </c>
      <c r="L2745" s="6">
        <f t="shared" si="52"/>
        <v>-13.079999999999984</v>
      </c>
      <c r="M2745" s="6">
        <f t="shared" si="53"/>
        <v>363.29499999999996</v>
      </c>
      <c r="N2745" s="5">
        <f t="shared" si="54"/>
        <v>5.5050817432623109</v>
      </c>
      <c r="O2745" s="6">
        <f t="shared" si="55"/>
        <v>-10.29000000000002</v>
      </c>
      <c r="P2745" s="6">
        <f t="shared" si="56"/>
        <v>11.010163486524622</v>
      </c>
      <c r="Q2745" s="6">
        <f t="shared" si="57"/>
        <v>-1.9266034612043709E-2</v>
      </c>
      <c r="R2745" s="5">
        <f t="shared" si="58"/>
        <v>0.25340223180288418</v>
      </c>
      <c r="S2745" s="5">
        <f t="shared" si="59"/>
        <v>2.7899999999999636</v>
      </c>
      <c r="T2745" s="5">
        <f t="shared" si="60"/>
        <v>10.29000000000002</v>
      </c>
      <c r="U2745" s="5">
        <f t="shared" si="61"/>
        <v>0.93459102697194174</v>
      </c>
      <c r="V2745" s="5">
        <f t="shared" si="62"/>
        <v>3.8446295599341456</v>
      </c>
      <c r="W2745" s="5">
        <f t="shared" si="63"/>
        <v>21.165000000000077</v>
      </c>
      <c r="X2745" s="5">
        <f t="shared" si="64"/>
        <v>363.29499999999996</v>
      </c>
      <c r="Y2745" s="5">
        <f t="shared" si="65"/>
        <v>65.992662224250893</v>
      </c>
      <c r="Z2745" s="10">
        <f t="shared" si="66"/>
        <v>0.13229890400150715</v>
      </c>
      <c r="AA2745">
        <f t="shared" si="67"/>
        <v>13.079999999999984</v>
      </c>
    </row>
    <row r="2746" spans="1:27">
      <c r="A2746" s="1">
        <f t="shared" si="50"/>
        <v>3</v>
      </c>
      <c r="B2746" s="1">
        <v>0</v>
      </c>
      <c r="C2746" s="1">
        <v>0</v>
      </c>
      <c r="D2746" s="2">
        <v>3</v>
      </c>
      <c r="E2746" s="5">
        <v>2098.8000000000002</v>
      </c>
      <c r="F2746" s="5">
        <v>2114.37</v>
      </c>
      <c r="G2746" s="5">
        <v>15.46</v>
      </c>
      <c r="H2746" s="5">
        <v>2098.81</v>
      </c>
      <c r="I2746" s="5">
        <v>2123.7399999999998</v>
      </c>
      <c r="J2746" s="5">
        <v>21.84</v>
      </c>
      <c r="K2746" s="6">
        <f t="shared" si="51"/>
        <v>2098.8050000000003</v>
      </c>
      <c r="L2746" s="6">
        <f t="shared" si="52"/>
        <v>-9.9999999997635314E-3</v>
      </c>
      <c r="M2746" s="6">
        <f t="shared" si="53"/>
        <v>2119.0549999999998</v>
      </c>
      <c r="N2746" s="5">
        <f t="shared" si="54"/>
        <v>13.379062000005829</v>
      </c>
      <c r="O2746" s="6">
        <f t="shared" si="55"/>
        <v>-9.3699999999998909</v>
      </c>
      <c r="P2746" s="6">
        <f t="shared" si="56"/>
        <v>26.758124000011659</v>
      </c>
      <c r="Q2746" s="6">
        <f t="shared" si="57"/>
        <v>-0.33236722154779369</v>
      </c>
      <c r="R2746" s="5">
        <f t="shared" si="58"/>
        <v>0.34980030737566092</v>
      </c>
      <c r="S2746" s="5">
        <f t="shared" si="59"/>
        <v>9.3600000000001273</v>
      </c>
      <c r="T2746" s="5">
        <f t="shared" si="60"/>
        <v>9.3699999999998909</v>
      </c>
      <c r="U2746" s="5">
        <f t="shared" si="61"/>
        <v>0.35017402565276279</v>
      </c>
      <c r="V2746" s="5">
        <f t="shared" si="62"/>
        <v>1.5135590222984783</v>
      </c>
      <c r="W2746" s="5">
        <f t="shared" si="63"/>
        <v>20.249999999999545</v>
      </c>
      <c r="X2746" s="5">
        <f t="shared" si="64"/>
        <v>2119.0549999999998</v>
      </c>
      <c r="Y2746" s="5">
        <f t="shared" si="65"/>
        <v>158.38591674058139</v>
      </c>
      <c r="Z2746" s="10">
        <f t="shared" si="66"/>
        <v>0.13409697983176208</v>
      </c>
      <c r="AA2746">
        <f t="shared" si="67"/>
        <v>9.9999999997635314E-3</v>
      </c>
    </row>
    <row r="2747" spans="1:27">
      <c r="A2747" s="1">
        <f t="shared" si="50"/>
        <v>2399</v>
      </c>
      <c r="B2747" s="1">
        <v>1</v>
      </c>
      <c r="C2747" s="1">
        <v>-2</v>
      </c>
      <c r="D2747" s="2">
        <v>-1</v>
      </c>
      <c r="E2747" s="5">
        <v>1543.86</v>
      </c>
      <c r="F2747" s="5">
        <v>1578.64</v>
      </c>
      <c r="G2747" s="5">
        <v>17.47</v>
      </c>
      <c r="H2747" s="5">
        <v>1560.61</v>
      </c>
      <c r="I2747" s="5">
        <v>1617.89</v>
      </c>
      <c r="J2747" s="5">
        <v>17.61</v>
      </c>
      <c r="K2747" s="6">
        <f t="shared" si="51"/>
        <v>1552.2349999999999</v>
      </c>
      <c r="L2747" s="6">
        <f t="shared" si="52"/>
        <v>-16.75</v>
      </c>
      <c r="M2747" s="6">
        <f t="shared" si="53"/>
        <v>1598.2650000000001</v>
      </c>
      <c r="N2747" s="5">
        <f t="shared" si="54"/>
        <v>12.402751710809984</v>
      </c>
      <c r="O2747" s="6">
        <f t="shared" si="55"/>
        <v>-39.25</v>
      </c>
      <c r="P2747" s="6">
        <f t="shared" si="56"/>
        <v>24.805503421619967</v>
      </c>
      <c r="Q2747" s="6">
        <f t="shared" si="57"/>
        <v>-7.9816288620589287E-3</v>
      </c>
      <c r="R2747" s="5">
        <f t="shared" si="58"/>
        <v>0.90705677758547165</v>
      </c>
      <c r="S2747" s="5">
        <f t="shared" si="59"/>
        <v>22.5</v>
      </c>
      <c r="T2747" s="5">
        <f t="shared" si="60"/>
        <v>39.25</v>
      </c>
      <c r="U2747" s="5">
        <f t="shared" si="61"/>
        <v>1.5823101564546562</v>
      </c>
      <c r="V2747" s="5">
        <f t="shared" si="62"/>
        <v>3.7112731975341728</v>
      </c>
      <c r="W2747" s="5">
        <f t="shared" si="63"/>
        <v>46.0300000000002</v>
      </c>
      <c r="X2747" s="5">
        <f t="shared" si="64"/>
        <v>1598.2650000000001</v>
      </c>
      <c r="Y2747" s="5">
        <f t="shared" si="65"/>
        <v>128.86374227801281</v>
      </c>
      <c r="Z2747" s="10">
        <f t="shared" si="66"/>
        <v>0.13817380359532699</v>
      </c>
      <c r="AA2747">
        <f t="shared" si="67"/>
        <v>16.75</v>
      </c>
    </row>
    <row r="2748" spans="1:27">
      <c r="A2748" s="1">
        <f t="shared" si="50"/>
        <v>2603</v>
      </c>
      <c r="B2748" s="1">
        <v>1</v>
      </c>
      <c r="C2748" s="1">
        <v>2</v>
      </c>
      <c r="D2748" s="2">
        <v>3</v>
      </c>
      <c r="E2748" s="5">
        <v>1924.43</v>
      </c>
      <c r="F2748" s="5">
        <v>2075.77</v>
      </c>
      <c r="G2748" s="5">
        <v>21.82</v>
      </c>
      <c r="H2748" s="5">
        <v>1879.35</v>
      </c>
      <c r="I2748" s="5">
        <v>2076.54</v>
      </c>
      <c r="J2748" s="5">
        <v>18.16</v>
      </c>
      <c r="K2748" s="6">
        <f t="shared" si="51"/>
        <v>1901.8899999999999</v>
      </c>
      <c r="L2748" s="6">
        <f t="shared" si="52"/>
        <v>45.080000000000155</v>
      </c>
      <c r="M2748" s="6">
        <f t="shared" si="53"/>
        <v>2076.1549999999997</v>
      </c>
      <c r="N2748" s="5">
        <f t="shared" si="54"/>
        <v>14.194171338968683</v>
      </c>
      <c r="O2748" s="6">
        <f t="shared" si="55"/>
        <v>-0.76999999999998181</v>
      </c>
      <c r="P2748" s="6">
        <f t="shared" si="56"/>
        <v>28.388342677937366</v>
      </c>
      <c r="Q2748" s="6">
        <f t="shared" si="57"/>
        <v>0.18156987608853731</v>
      </c>
      <c r="R2748" s="5">
        <f t="shared" si="58"/>
        <v>1.6150995681630083</v>
      </c>
      <c r="S2748" s="5">
        <f t="shared" si="59"/>
        <v>45.850000000000136</v>
      </c>
      <c r="T2748" s="5">
        <f t="shared" si="60"/>
        <v>0.76999999999998181</v>
      </c>
      <c r="U2748" s="5">
        <f t="shared" si="61"/>
        <v>2.7123809541668119E-2</v>
      </c>
      <c r="V2748" s="5">
        <f t="shared" si="62"/>
        <v>12.277222518906241</v>
      </c>
      <c r="W2748" s="5">
        <f t="shared" si="63"/>
        <v>174.26499999999987</v>
      </c>
      <c r="X2748" s="5">
        <f t="shared" si="64"/>
        <v>2076.1549999999997</v>
      </c>
      <c r="Y2748" s="5">
        <f t="shared" si="65"/>
        <v>146.26813714021637</v>
      </c>
      <c r="Z2748" s="10">
        <f t="shared" si="66"/>
        <v>0.14632839779072279</v>
      </c>
      <c r="AA2748">
        <f t="shared" si="67"/>
        <v>45.080000000000155</v>
      </c>
    </row>
    <row r="2749" spans="1:27">
      <c r="A2749" s="1">
        <f t="shared" si="50"/>
        <v>2401</v>
      </c>
      <c r="B2749" s="1">
        <v>1</v>
      </c>
      <c r="C2749" s="1">
        <v>-2</v>
      </c>
      <c r="D2749" s="2">
        <v>1</v>
      </c>
      <c r="E2749" s="5">
        <v>4499.8100000000004</v>
      </c>
      <c r="F2749" s="5">
        <v>4680.87</v>
      </c>
      <c r="G2749" s="5">
        <v>30.47</v>
      </c>
      <c r="H2749" s="5">
        <v>4525.59</v>
      </c>
      <c r="I2749" s="5">
        <v>4652.82</v>
      </c>
      <c r="J2749" s="5">
        <v>39.97</v>
      </c>
      <c r="K2749" s="6">
        <f t="shared" si="51"/>
        <v>4512.7000000000007</v>
      </c>
      <c r="L2749" s="6">
        <f t="shared" si="52"/>
        <v>-25.779999999999745</v>
      </c>
      <c r="M2749" s="6">
        <f t="shared" si="53"/>
        <v>4666.8449999999993</v>
      </c>
      <c r="N2749" s="5">
        <f t="shared" si="54"/>
        <v>25.129772183607237</v>
      </c>
      <c r="O2749" s="6">
        <f t="shared" si="55"/>
        <v>28.050000000000182</v>
      </c>
      <c r="P2749" s="6">
        <f t="shared" si="56"/>
        <v>50.259544367214474</v>
      </c>
      <c r="Q2749" s="6">
        <f t="shared" si="57"/>
        <v>-0.2649145783302424</v>
      </c>
      <c r="R2749" s="5">
        <f t="shared" si="58"/>
        <v>1.0710403502009171</v>
      </c>
      <c r="S2749" s="5">
        <f t="shared" si="59"/>
        <v>53.829999999999927</v>
      </c>
      <c r="T2749" s="5">
        <f t="shared" si="60"/>
        <v>28.050000000000182</v>
      </c>
      <c r="U2749" s="5">
        <f t="shared" si="61"/>
        <v>0.55810295045766234</v>
      </c>
      <c r="V2749" s="5">
        <f t="shared" si="62"/>
        <v>6.1339593082563306</v>
      </c>
      <c r="W2749" s="5">
        <f t="shared" si="63"/>
        <v>154.14499999999862</v>
      </c>
      <c r="X2749" s="5">
        <f t="shared" si="64"/>
        <v>4666.8449999999993</v>
      </c>
      <c r="Y2749" s="5">
        <f t="shared" si="65"/>
        <v>185.70980134250067</v>
      </c>
      <c r="Z2749" s="10">
        <f t="shared" si="66"/>
        <v>0.14741099009232655</v>
      </c>
      <c r="AA2749">
        <f t="shared" si="67"/>
        <v>25.779999999999745</v>
      </c>
    </row>
    <row r="2750" spans="1:27">
      <c r="A2750" s="1">
        <f t="shared" si="50"/>
        <v>103</v>
      </c>
      <c r="B2750" s="1">
        <v>0</v>
      </c>
      <c r="C2750" s="1">
        <v>2</v>
      </c>
      <c r="D2750" s="2">
        <v>3</v>
      </c>
      <c r="E2750" s="5">
        <v>2598.84</v>
      </c>
      <c r="F2750" s="5">
        <v>2575.31</v>
      </c>
      <c r="G2750" s="5">
        <v>36.869999999999997</v>
      </c>
      <c r="H2750" s="5">
        <v>2577.31</v>
      </c>
      <c r="I2750" s="5">
        <v>2611.6799999999998</v>
      </c>
      <c r="J2750" s="5">
        <v>24.66</v>
      </c>
      <c r="K2750" s="6">
        <f t="shared" si="51"/>
        <v>2588.0749999999998</v>
      </c>
      <c r="L2750" s="6">
        <f t="shared" si="52"/>
        <v>21.5300000000002</v>
      </c>
      <c r="M2750" s="6">
        <f t="shared" si="53"/>
        <v>2593.4949999999999</v>
      </c>
      <c r="N2750" s="5">
        <f t="shared" si="54"/>
        <v>22.178325567995433</v>
      </c>
      <c r="O2750" s="6">
        <f t="shared" si="55"/>
        <v>-36.369999999999891</v>
      </c>
      <c r="P2750" s="6">
        <f t="shared" si="56"/>
        <v>44.356651135990866</v>
      </c>
      <c r="Q2750" s="6">
        <f t="shared" si="57"/>
        <v>0.38184321573560515</v>
      </c>
      <c r="R2750" s="5">
        <f t="shared" si="58"/>
        <v>1.3053284798820213</v>
      </c>
      <c r="S2750" s="5">
        <f t="shared" si="59"/>
        <v>57.900000000000091</v>
      </c>
      <c r="T2750" s="5">
        <f t="shared" si="60"/>
        <v>36.369999999999891</v>
      </c>
      <c r="U2750" s="5">
        <f t="shared" si="61"/>
        <v>0.81994467725922104</v>
      </c>
      <c r="V2750" s="5">
        <f t="shared" si="62"/>
        <v>0.24438274131124835</v>
      </c>
      <c r="W2750" s="5">
        <f t="shared" si="63"/>
        <v>5.4200000000000728</v>
      </c>
      <c r="X2750" s="5">
        <f t="shared" si="64"/>
        <v>2593.4949999999999</v>
      </c>
      <c r="Y2750" s="5">
        <f t="shared" si="65"/>
        <v>116.93826894409732</v>
      </c>
      <c r="Z2750" s="10">
        <f t="shared" si="66"/>
        <v>0.1495526663085617</v>
      </c>
      <c r="AA2750">
        <f t="shared" si="67"/>
        <v>21.5300000000002</v>
      </c>
    </row>
    <row r="2751" spans="1:27">
      <c r="A2751" s="1">
        <f t="shared" si="50"/>
        <v>98</v>
      </c>
      <c r="B2751" s="1">
        <v>0</v>
      </c>
      <c r="C2751" s="1">
        <v>2</v>
      </c>
      <c r="D2751" s="2">
        <v>-2</v>
      </c>
      <c r="E2751" s="5">
        <v>181.19</v>
      </c>
      <c r="F2751" s="5">
        <v>193.75</v>
      </c>
      <c r="G2751" s="5">
        <v>3.77</v>
      </c>
      <c r="H2751" s="5">
        <v>180.66</v>
      </c>
      <c r="I2751" s="5">
        <v>187.31</v>
      </c>
      <c r="J2751" s="5">
        <v>3.97</v>
      </c>
      <c r="K2751" s="6">
        <f t="shared" si="51"/>
        <v>180.92500000000001</v>
      </c>
      <c r="L2751" s="6">
        <f t="shared" si="52"/>
        <v>0.53000000000000114</v>
      </c>
      <c r="M2751" s="6">
        <f t="shared" si="53"/>
        <v>190.53</v>
      </c>
      <c r="N2751" s="5">
        <f t="shared" si="54"/>
        <v>2.7374166653982366</v>
      </c>
      <c r="O2751" s="6">
        <f t="shared" si="55"/>
        <v>6.4399999999999977</v>
      </c>
      <c r="P2751" s="6">
        <f t="shared" si="56"/>
        <v>5.4748333307964732</v>
      </c>
      <c r="Q2751" s="6">
        <f t="shared" si="57"/>
        <v>-5.1645103390294253E-2</v>
      </c>
      <c r="R2751" s="5">
        <f t="shared" si="58"/>
        <v>1.0794849163271636</v>
      </c>
      <c r="S2751" s="5">
        <f t="shared" si="59"/>
        <v>5.9099999999999966</v>
      </c>
      <c r="T2751" s="5">
        <f t="shared" si="60"/>
        <v>6.4399999999999977</v>
      </c>
      <c r="U2751" s="5">
        <f t="shared" si="61"/>
        <v>1.1762915162685168</v>
      </c>
      <c r="V2751" s="5">
        <f t="shared" si="62"/>
        <v>3.5087826129686635</v>
      </c>
      <c r="W2751" s="5">
        <f t="shared" si="63"/>
        <v>9.6049999999999898</v>
      </c>
      <c r="X2751" s="5">
        <f t="shared" si="64"/>
        <v>190.53</v>
      </c>
      <c r="Y2751" s="5">
        <f t="shared" si="65"/>
        <v>69.602118818211366</v>
      </c>
      <c r="Z2751" s="10">
        <f t="shared" si="66"/>
        <v>0.15124814048443702</v>
      </c>
      <c r="AA2751">
        <f t="shared" si="67"/>
        <v>0.53000000000000114</v>
      </c>
    </row>
    <row r="2752" spans="1:27">
      <c r="A2752" s="1">
        <f t="shared" si="50"/>
        <v>47</v>
      </c>
      <c r="B2752" s="1">
        <v>0</v>
      </c>
      <c r="C2752" s="1">
        <v>1</v>
      </c>
      <c r="D2752" s="2">
        <v>-3</v>
      </c>
      <c r="E2752" s="5">
        <v>73.97</v>
      </c>
      <c r="F2752" s="5">
        <v>84.54</v>
      </c>
      <c r="G2752" s="5">
        <v>3.59</v>
      </c>
      <c r="H2752" s="5">
        <v>86.48</v>
      </c>
      <c r="I2752" s="5">
        <v>96.42</v>
      </c>
      <c r="J2752" s="5">
        <v>2.37</v>
      </c>
      <c r="K2752" s="6">
        <f t="shared" si="51"/>
        <v>80.224999999999994</v>
      </c>
      <c r="L2752" s="6">
        <f t="shared" si="52"/>
        <v>-12.510000000000005</v>
      </c>
      <c r="M2752" s="6">
        <f t="shared" si="53"/>
        <v>90.48</v>
      </c>
      <c r="N2752" s="5">
        <f t="shared" si="54"/>
        <v>2.150871916223744</v>
      </c>
      <c r="O2752" s="6">
        <f t="shared" si="55"/>
        <v>-11.879999999999995</v>
      </c>
      <c r="P2752" s="6">
        <f t="shared" si="56"/>
        <v>4.3017438324474879</v>
      </c>
      <c r="Q2752" s="6">
        <f t="shared" si="57"/>
        <v>0.392931640097271</v>
      </c>
      <c r="R2752" s="5">
        <f t="shared" si="58"/>
        <v>0.14645223531164328</v>
      </c>
      <c r="S2752" s="5">
        <f t="shared" si="59"/>
        <v>0.63000000000000966</v>
      </c>
      <c r="T2752" s="5">
        <f t="shared" si="60"/>
        <v>11.879999999999995</v>
      </c>
      <c r="U2752" s="5">
        <f t="shared" si="61"/>
        <v>2.7616707230195154</v>
      </c>
      <c r="V2752" s="5">
        <f t="shared" si="62"/>
        <v>4.767833882923429</v>
      </c>
      <c r="W2752" s="5">
        <f t="shared" si="63"/>
        <v>10.25500000000001</v>
      </c>
      <c r="X2752" s="5">
        <f t="shared" si="64"/>
        <v>90.48</v>
      </c>
      <c r="Y2752" s="5">
        <f t="shared" si="65"/>
        <v>42.066661114277082</v>
      </c>
      <c r="Z2752" s="10">
        <f t="shared" si="66"/>
        <v>0.15428220895488892</v>
      </c>
      <c r="AA2752">
        <f t="shared" si="67"/>
        <v>12.510000000000005</v>
      </c>
    </row>
    <row r="2753" spans="1:27">
      <c r="A2753" s="1">
        <f t="shared" si="50"/>
        <v>2652</v>
      </c>
      <c r="B2753" s="1">
        <v>1</v>
      </c>
      <c r="C2753" s="1">
        <v>3</v>
      </c>
      <c r="D2753" s="2">
        <v>2</v>
      </c>
      <c r="E2753" s="5">
        <v>286.92</v>
      </c>
      <c r="F2753" s="5">
        <v>313.11</v>
      </c>
      <c r="G2753" s="5">
        <v>4.66</v>
      </c>
      <c r="H2753" s="5">
        <v>287.52</v>
      </c>
      <c r="I2753" s="5">
        <v>316</v>
      </c>
      <c r="J2753" s="5">
        <v>6.16</v>
      </c>
      <c r="K2753" s="6">
        <f t="shared" si="51"/>
        <v>287.22000000000003</v>
      </c>
      <c r="L2753" s="6">
        <f t="shared" si="52"/>
        <v>-0.59999999999996589</v>
      </c>
      <c r="M2753" s="6">
        <f t="shared" si="53"/>
        <v>314.55500000000001</v>
      </c>
      <c r="N2753" s="5">
        <f t="shared" si="54"/>
        <v>3.8620331433067738</v>
      </c>
      <c r="O2753" s="6">
        <f t="shared" si="55"/>
        <v>-2.8899999999999864</v>
      </c>
      <c r="P2753" s="6">
        <f t="shared" si="56"/>
        <v>7.7240662866135477</v>
      </c>
      <c r="Q2753" s="6">
        <f t="shared" si="57"/>
        <v>-0.27203609716197458</v>
      </c>
      <c r="R2753" s="5">
        <f t="shared" si="58"/>
        <v>0.29647596421703187</v>
      </c>
      <c r="S2753" s="5">
        <f t="shared" si="59"/>
        <v>2.2900000000000205</v>
      </c>
      <c r="T2753" s="5">
        <f t="shared" si="60"/>
        <v>2.8899999999999864</v>
      </c>
      <c r="U2753" s="5">
        <f t="shared" si="61"/>
        <v>0.37415525615162026</v>
      </c>
      <c r="V2753" s="5">
        <f t="shared" si="62"/>
        <v>7.0778781501069767</v>
      </c>
      <c r="W2753" s="5">
        <f t="shared" si="63"/>
        <v>27.33499999999998</v>
      </c>
      <c r="X2753" s="5">
        <f t="shared" si="64"/>
        <v>314.55500000000001</v>
      </c>
      <c r="Y2753" s="5">
        <f t="shared" si="65"/>
        <v>81.44803224828614</v>
      </c>
      <c r="Z2753" s="10">
        <f t="shared" si="66"/>
        <v>0.15483216720048842</v>
      </c>
      <c r="AA2753">
        <f t="shared" si="67"/>
        <v>0.59999999999996589</v>
      </c>
    </row>
    <row r="2754" spans="1:27">
      <c r="A2754" s="1">
        <f t="shared" si="50"/>
        <v>4950</v>
      </c>
      <c r="B2754" s="1">
        <v>2</v>
      </c>
      <c r="C2754" s="1">
        <v>-1</v>
      </c>
      <c r="D2754" s="2">
        <v>0</v>
      </c>
      <c r="E2754" s="5">
        <v>4101.2700000000004</v>
      </c>
      <c r="F2754" s="5">
        <v>4087.65</v>
      </c>
      <c r="G2754" s="5">
        <v>33.39</v>
      </c>
      <c r="H2754" s="5">
        <v>4166.5</v>
      </c>
      <c r="I2754" s="5">
        <v>4099.6400000000003</v>
      </c>
      <c r="J2754" s="5">
        <v>38.44</v>
      </c>
      <c r="K2754" s="6">
        <f t="shared" si="51"/>
        <v>4133.8850000000002</v>
      </c>
      <c r="L2754" s="6">
        <f t="shared" si="52"/>
        <v>-65.229999999999563</v>
      </c>
      <c r="M2754" s="6">
        <f t="shared" si="53"/>
        <v>4093.6450000000004</v>
      </c>
      <c r="N2754" s="5">
        <f t="shared" si="54"/>
        <v>25.458425422637593</v>
      </c>
      <c r="O2754" s="6">
        <f t="shared" si="55"/>
        <v>-11.990000000000236</v>
      </c>
      <c r="P2754" s="6">
        <f t="shared" si="56"/>
        <v>50.916850845275185</v>
      </c>
      <c r="Q2754" s="6">
        <f t="shared" si="57"/>
        <v>-0.13991818866057909</v>
      </c>
      <c r="R2754" s="5">
        <f t="shared" si="58"/>
        <v>1.0456263322683421</v>
      </c>
      <c r="S2754" s="5">
        <f t="shared" si="59"/>
        <v>53.239999999999327</v>
      </c>
      <c r="T2754" s="5">
        <f t="shared" si="60"/>
        <v>11.990000000000236</v>
      </c>
      <c r="U2754" s="5">
        <f t="shared" si="61"/>
        <v>0.23548196325878715</v>
      </c>
      <c r="V2754" s="5">
        <f t="shared" si="62"/>
        <v>1.5806162137670319</v>
      </c>
      <c r="W2754" s="5">
        <f t="shared" si="63"/>
        <v>40.239999999999782</v>
      </c>
      <c r="X2754" s="5">
        <f t="shared" si="64"/>
        <v>4093.6450000000004</v>
      </c>
      <c r="Y2754" s="5">
        <f t="shared" si="65"/>
        <v>160.79725796238512</v>
      </c>
      <c r="Z2754" s="10">
        <f t="shared" si="66"/>
        <v>0.15516765126791085</v>
      </c>
      <c r="AA2754">
        <f t="shared" si="67"/>
        <v>65.229999999999563</v>
      </c>
    </row>
    <row r="2755" spans="1:27">
      <c r="A2755" s="1">
        <f t="shared" si="50"/>
        <v>2497</v>
      </c>
      <c r="B2755" s="1">
        <v>1</v>
      </c>
      <c r="C2755" s="1">
        <v>0</v>
      </c>
      <c r="D2755" s="2">
        <v>-3</v>
      </c>
      <c r="E2755" s="5">
        <v>1074.78</v>
      </c>
      <c r="F2755" s="5">
        <v>1007.13</v>
      </c>
      <c r="G2755" s="5">
        <v>10.54</v>
      </c>
      <c r="H2755" s="5">
        <v>1053.76</v>
      </c>
      <c r="I2755" s="5">
        <v>982.33</v>
      </c>
      <c r="J2755" s="5">
        <v>13.36</v>
      </c>
      <c r="K2755" s="6">
        <f t="shared" si="51"/>
        <v>1064.27</v>
      </c>
      <c r="L2755" s="6">
        <f t="shared" si="52"/>
        <v>21.019999999999982</v>
      </c>
      <c r="M2755" s="6">
        <f t="shared" si="53"/>
        <v>994.73</v>
      </c>
      <c r="N2755" s="5">
        <f t="shared" si="54"/>
        <v>8.5085427659499953</v>
      </c>
      <c r="O2755" s="6">
        <f t="shared" si="55"/>
        <v>24.799999999999955</v>
      </c>
      <c r="P2755" s="6">
        <f t="shared" si="56"/>
        <v>17.017085531899991</v>
      </c>
      <c r="Q2755" s="6">
        <f t="shared" si="57"/>
        <v>-0.23274300956001293</v>
      </c>
      <c r="R2755" s="5">
        <f t="shared" si="58"/>
        <v>0.2221296938840695</v>
      </c>
      <c r="S2755" s="5">
        <f t="shared" si="59"/>
        <v>3.7799999999999727</v>
      </c>
      <c r="T2755" s="5">
        <f t="shared" si="60"/>
        <v>24.799999999999955</v>
      </c>
      <c r="U2755" s="5">
        <f t="shared" si="61"/>
        <v>1.4573588381812046</v>
      </c>
      <c r="V2755" s="5">
        <f t="shared" si="62"/>
        <v>8.1729623876710562</v>
      </c>
      <c r="W2755" s="5">
        <f t="shared" si="63"/>
        <v>69.539999999999964</v>
      </c>
      <c r="X2755" s="5">
        <f t="shared" si="64"/>
        <v>994.73</v>
      </c>
      <c r="Y2755" s="5">
        <f t="shared" si="65"/>
        <v>116.90956105677357</v>
      </c>
      <c r="Z2755" s="10">
        <f t="shared" si="66"/>
        <v>0.15774663229368799</v>
      </c>
      <c r="AA2755">
        <f t="shared" si="67"/>
        <v>21.019999999999982</v>
      </c>
    </row>
    <row r="2756" spans="1:27">
      <c r="A2756" s="1">
        <f t="shared" si="50"/>
        <v>152</v>
      </c>
      <c r="B2756" s="1">
        <v>0</v>
      </c>
      <c r="C2756" s="1">
        <v>3</v>
      </c>
      <c r="D2756" s="2">
        <v>2</v>
      </c>
      <c r="E2756" s="5">
        <v>1296.5999999999999</v>
      </c>
      <c r="F2756" s="5">
        <v>1236.06</v>
      </c>
      <c r="G2756" s="5">
        <v>9.7200000000000006</v>
      </c>
      <c r="H2756" s="5">
        <v>1272.1600000000001</v>
      </c>
      <c r="I2756" s="5">
        <v>1222.0999999999999</v>
      </c>
      <c r="J2756" s="5">
        <v>13.47</v>
      </c>
      <c r="K2756" s="6">
        <f t="shared" si="51"/>
        <v>1284.3800000000001</v>
      </c>
      <c r="L2756" s="6">
        <f t="shared" si="52"/>
        <v>24.439999999999827</v>
      </c>
      <c r="M2756" s="6">
        <f t="shared" si="53"/>
        <v>1229.08</v>
      </c>
      <c r="N2756" s="5">
        <f t="shared" si="54"/>
        <v>8.3054093818426562</v>
      </c>
      <c r="O2756" s="6">
        <f t="shared" si="55"/>
        <v>13.960000000000036</v>
      </c>
      <c r="P2756" s="6">
        <f t="shared" si="56"/>
        <v>16.610818763685312</v>
      </c>
      <c r="Q2756" s="6">
        <f t="shared" si="57"/>
        <v>-0.3151736757812883</v>
      </c>
      <c r="R2756" s="5">
        <f t="shared" si="58"/>
        <v>0.6309141138130554</v>
      </c>
      <c r="S2756" s="5">
        <f t="shared" si="59"/>
        <v>10.479999999999791</v>
      </c>
      <c r="T2756" s="5">
        <f t="shared" si="60"/>
        <v>13.960000000000036</v>
      </c>
      <c r="U2756" s="5">
        <f t="shared" si="61"/>
        <v>0.84041612870519578</v>
      </c>
      <c r="V2756" s="5">
        <f t="shared" si="62"/>
        <v>6.6583111629509109</v>
      </c>
      <c r="W2756" s="5">
        <f t="shared" si="63"/>
        <v>55.300000000000182</v>
      </c>
      <c r="X2756" s="5">
        <f t="shared" si="64"/>
        <v>1229.08</v>
      </c>
      <c r="Y2756" s="5">
        <f t="shared" si="65"/>
        <v>147.9854807262148</v>
      </c>
      <c r="Z2756" s="10">
        <f t="shared" si="66"/>
        <v>0.16040885262353821</v>
      </c>
      <c r="AA2756">
        <f t="shared" si="67"/>
        <v>24.439999999999827</v>
      </c>
    </row>
    <row r="2757" spans="1:27">
      <c r="A2757" s="1">
        <f t="shared" si="50"/>
        <v>2598</v>
      </c>
      <c r="B2757" s="1">
        <v>1</v>
      </c>
      <c r="C2757" s="1">
        <v>2</v>
      </c>
      <c r="D2757" s="2">
        <v>-2</v>
      </c>
      <c r="E2757" s="5">
        <v>1530.69</v>
      </c>
      <c r="F2757" s="5">
        <v>1373.28</v>
      </c>
      <c r="G2757" s="5">
        <v>17</v>
      </c>
      <c r="H2757" s="5">
        <v>1465.77</v>
      </c>
      <c r="I2757" s="5">
        <v>1281.0999999999999</v>
      </c>
      <c r="J2757" s="5">
        <v>15.98</v>
      </c>
      <c r="K2757" s="6">
        <f t="shared" si="51"/>
        <v>1498.23</v>
      </c>
      <c r="L2757" s="6">
        <f t="shared" si="52"/>
        <v>64.920000000000073</v>
      </c>
      <c r="M2757" s="6">
        <f t="shared" si="53"/>
        <v>1327.19</v>
      </c>
      <c r="N2757" s="5">
        <f t="shared" si="54"/>
        <v>11.665766155722478</v>
      </c>
      <c r="O2757" s="6">
        <f t="shared" si="55"/>
        <v>92.180000000000064</v>
      </c>
      <c r="P2757" s="6">
        <f t="shared" si="56"/>
        <v>23.331532311444956</v>
      </c>
      <c r="Q2757" s="6">
        <f t="shared" si="57"/>
        <v>6.1796559779146262E-2</v>
      </c>
      <c r="R2757" s="5">
        <f t="shared" si="58"/>
        <v>1.1683758973099243</v>
      </c>
      <c r="S2757" s="5">
        <f t="shared" si="59"/>
        <v>27.259999999999991</v>
      </c>
      <c r="T2757" s="5">
        <f t="shared" si="60"/>
        <v>92.180000000000064</v>
      </c>
      <c r="U2757" s="5">
        <f t="shared" si="61"/>
        <v>3.9508763834933576</v>
      </c>
      <c r="V2757" s="5">
        <f t="shared" si="62"/>
        <v>14.661703116352859</v>
      </c>
      <c r="W2757" s="5">
        <f t="shared" si="63"/>
        <v>171.03999999999996</v>
      </c>
      <c r="X2757" s="5">
        <f t="shared" si="64"/>
        <v>1327.19</v>
      </c>
      <c r="Y2757" s="5">
        <f t="shared" si="65"/>
        <v>113.76792422235943</v>
      </c>
      <c r="Z2757" s="10">
        <f t="shared" si="66"/>
        <v>0.16070780939332102</v>
      </c>
      <c r="AA2757">
        <f t="shared" si="67"/>
        <v>64.920000000000073</v>
      </c>
    </row>
    <row r="2758" spans="1:27">
      <c r="A2758" s="1">
        <f t="shared" si="50"/>
        <v>2447</v>
      </c>
      <c r="B2758" s="1">
        <v>1</v>
      </c>
      <c r="C2758" s="1">
        <v>-1</v>
      </c>
      <c r="D2758" s="2">
        <v>-3</v>
      </c>
      <c r="E2758" s="5">
        <v>5774.33</v>
      </c>
      <c r="F2758" s="5">
        <v>5791.77</v>
      </c>
      <c r="G2758" s="5">
        <v>52.94</v>
      </c>
      <c r="H2758" s="5">
        <v>5765.67</v>
      </c>
      <c r="I2758" s="5">
        <v>5771.03</v>
      </c>
      <c r="J2758" s="5">
        <v>37.06</v>
      </c>
      <c r="K2758" s="6">
        <f t="shared" si="51"/>
        <v>5770</v>
      </c>
      <c r="L2758" s="6">
        <f t="shared" si="52"/>
        <v>8.6599999999998545</v>
      </c>
      <c r="M2758" s="6">
        <f t="shared" si="53"/>
        <v>5781.4</v>
      </c>
      <c r="N2758" s="5">
        <f t="shared" si="54"/>
        <v>32.311326187577009</v>
      </c>
      <c r="O2758" s="6">
        <f t="shared" si="55"/>
        <v>20.740000000000691</v>
      </c>
      <c r="P2758" s="6">
        <f t="shared" si="56"/>
        <v>64.622652375154019</v>
      </c>
      <c r="Q2758" s="6">
        <f t="shared" si="57"/>
        <v>0.34223423303996137</v>
      </c>
      <c r="R2758" s="5">
        <f t="shared" si="58"/>
        <v>0.1869313554304888</v>
      </c>
      <c r="S2758" s="5">
        <f t="shared" si="59"/>
        <v>12.080000000000837</v>
      </c>
      <c r="T2758" s="5">
        <f t="shared" si="60"/>
        <v>20.740000000000691</v>
      </c>
      <c r="U2758" s="5">
        <f t="shared" si="61"/>
        <v>0.32094009202220186</v>
      </c>
      <c r="V2758" s="5">
        <f t="shared" si="62"/>
        <v>0.35281745892505906</v>
      </c>
      <c r="W2758" s="5">
        <f t="shared" si="63"/>
        <v>11.399999999999636</v>
      </c>
      <c r="X2758" s="5">
        <f t="shared" si="64"/>
        <v>5781.4</v>
      </c>
      <c r="Y2758" s="5">
        <f t="shared" si="65"/>
        <v>178.92796991485977</v>
      </c>
      <c r="Z2758" s="10">
        <f t="shared" si="66"/>
        <v>0.161214143300146</v>
      </c>
      <c r="AA2758">
        <f t="shared" si="67"/>
        <v>8.6599999999998545</v>
      </c>
    </row>
    <row r="2759" spans="1:27">
      <c r="A2759" s="1">
        <f t="shared" si="50"/>
        <v>4949</v>
      </c>
      <c r="B2759" s="1">
        <v>2</v>
      </c>
      <c r="C2759" s="1">
        <v>-1</v>
      </c>
      <c r="D2759" s="2">
        <v>-1</v>
      </c>
      <c r="E2759" s="5">
        <v>78.16</v>
      </c>
      <c r="F2759" s="5">
        <v>79.97</v>
      </c>
      <c r="G2759" s="5">
        <v>2.13</v>
      </c>
      <c r="H2759" s="5">
        <v>92.15</v>
      </c>
      <c r="I2759" s="5">
        <v>87.05</v>
      </c>
      <c r="J2759" s="5">
        <v>3.71</v>
      </c>
      <c r="K2759" s="6">
        <f t="shared" si="51"/>
        <v>85.155000000000001</v>
      </c>
      <c r="L2759" s="6">
        <f t="shared" si="52"/>
        <v>-13.990000000000009</v>
      </c>
      <c r="M2759" s="6">
        <f t="shared" si="53"/>
        <v>83.509999999999991</v>
      </c>
      <c r="N2759" s="5">
        <f t="shared" si="54"/>
        <v>2.1389834033951733</v>
      </c>
      <c r="O2759" s="6">
        <f t="shared" si="55"/>
        <v>-7.0799999999999983</v>
      </c>
      <c r="P2759" s="6">
        <f t="shared" si="56"/>
        <v>4.2779668067903467</v>
      </c>
      <c r="Q2759" s="6">
        <f t="shared" si="57"/>
        <v>-0.50419102781268788</v>
      </c>
      <c r="R2759" s="5">
        <f t="shared" si="58"/>
        <v>1.6152532995421753</v>
      </c>
      <c r="S2759" s="5">
        <f t="shared" si="59"/>
        <v>6.9100000000000108</v>
      </c>
      <c r="T2759" s="5">
        <f t="shared" si="60"/>
        <v>7.0799999999999983</v>
      </c>
      <c r="U2759" s="5">
        <f t="shared" si="61"/>
        <v>1.6549918032935718</v>
      </c>
      <c r="V2759" s="5">
        <f t="shared" si="62"/>
        <v>0.76905692554179184</v>
      </c>
      <c r="W2759" s="5">
        <f t="shared" si="63"/>
        <v>1.6450000000000102</v>
      </c>
      <c r="X2759" s="5">
        <f t="shared" si="64"/>
        <v>83.509999999999991</v>
      </c>
      <c r="Y2759" s="5">
        <f t="shared" si="65"/>
        <v>39.041911156227734</v>
      </c>
      <c r="Z2759" s="10">
        <f t="shared" si="66"/>
        <v>0.16305520537535745</v>
      </c>
      <c r="AA2759">
        <f t="shared" si="67"/>
        <v>13.990000000000009</v>
      </c>
    </row>
    <row r="2760" spans="1:27">
      <c r="A2760" s="1">
        <f t="shared" si="50"/>
        <v>2547</v>
      </c>
      <c r="B2760" s="1">
        <v>1</v>
      </c>
      <c r="C2760" s="1">
        <v>1</v>
      </c>
      <c r="D2760" s="2">
        <v>-3</v>
      </c>
      <c r="E2760" s="5">
        <v>1705.52</v>
      </c>
      <c r="F2760" s="5">
        <v>1687.14</v>
      </c>
      <c r="G2760" s="5">
        <v>19.96</v>
      </c>
      <c r="H2760" s="5">
        <v>1741.82</v>
      </c>
      <c r="I2760" s="5">
        <v>1728.4</v>
      </c>
      <c r="J2760" s="5">
        <v>13.73</v>
      </c>
      <c r="K2760" s="6">
        <f t="shared" si="51"/>
        <v>1723.67</v>
      </c>
      <c r="L2760" s="6">
        <f t="shared" si="52"/>
        <v>-36.299999999999955</v>
      </c>
      <c r="M2760" s="6">
        <f t="shared" si="53"/>
        <v>1707.77</v>
      </c>
      <c r="N2760" s="5">
        <f t="shared" si="54"/>
        <v>12.113159166790471</v>
      </c>
      <c r="O2760" s="6">
        <f t="shared" si="55"/>
        <v>-41.259999999999991</v>
      </c>
      <c r="P2760" s="6">
        <f t="shared" si="56"/>
        <v>24.226318333580942</v>
      </c>
      <c r="Q2760" s="6">
        <f t="shared" si="57"/>
        <v>0.35761375805164125</v>
      </c>
      <c r="R2760" s="5">
        <f t="shared" si="58"/>
        <v>0.2047360202117384</v>
      </c>
      <c r="S2760" s="5">
        <f t="shared" si="59"/>
        <v>4.9600000000000364</v>
      </c>
      <c r="T2760" s="5">
        <f t="shared" si="60"/>
        <v>41.259999999999991</v>
      </c>
      <c r="U2760" s="5">
        <f t="shared" si="61"/>
        <v>1.7031064907129563</v>
      </c>
      <c r="V2760" s="5">
        <f t="shared" si="62"/>
        <v>1.3126220650671918</v>
      </c>
      <c r="W2760" s="5">
        <f t="shared" si="63"/>
        <v>15.900000000000091</v>
      </c>
      <c r="X2760" s="5">
        <f t="shared" si="64"/>
        <v>1707.77</v>
      </c>
      <c r="Y2760" s="5">
        <f t="shared" si="65"/>
        <v>140.98469082137012</v>
      </c>
      <c r="Z2760" s="10">
        <f t="shared" si="66"/>
        <v>0.17064583206161235</v>
      </c>
      <c r="AA2760">
        <f t="shared" si="67"/>
        <v>36.299999999999955</v>
      </c>
    </row>
    <row r="2761" spans="1:27">
      <c r="A2761" s="1">
        <f t="shared" si="50"/>
        <v>4998</v>
      </c>
      <c r="B2761" s="1">
        <v>2</v>
      </c>
      <c r="C2761" s="1">
        <v>0</v>
      </c>
      <c r="D2761" s="2">
        <v>-2</v>
      </c>
      <c r="E2761" s="5">
        <v>115.19</v>
      </c>
      <c r="F2761" s="5">
        <v>102.97</v>
      </c>
      <c r="G2761" s="5">
        <v>4.28</v>
      </c>
      <c r="H2761" s="5">
        <v>125.5</v>
      </c>
      <c r="I2761" s="5">
        <v>107.47</v>
      </c>
      <c r="J2761" s="5">
        <v>4.29</v>
      </c>
      <c r="K2761" s="6">
        <f t="shared" si="51"/>
        <v>120.345</v>
      </c>
      <c r="L2761" s="6">
        <f t="shared" si="52"/>
        <v>-10.310000000000002</v>
      </c>
      <c r="M2761" s="6">
        <f t="shared" si="53"/>
        <v>105.22</v>
      </c>
      <c r="N2761" s="5">
        <f t="shared" si="54"/>
        <v>3.0299546201222221</v>
      </c>
      <c r="O2761" s="6">
        <f t="shared" si="55"/>
        <v>-4.5</v>
      </c>
      <c r="P2761" s="6">
        <f t="shared" si="56"/>
        <v>6.0599092402444441</v>
      </c>
      <c r="Q2761" s="6">
        <f t="shared" si="57"/>
        <v>-2.3337191095377284E-3</v>
      </c>
      <c r="R2761" s="5">
        <f t="shared" si="58"/>
        <v>0.95876023380271602</v>
      </c>
      <c r="S2761" s="5">
        <f t="shared" si="59"/>
        <v>5.8100000000000023</v>
      </c>
      <c r="T2761" s="5">
        <f t="shared" si="60"/>
        <v>4.5</v>
      </c>
      <c r="U2761" s="5">
        <f t="shared" si="61"/>
        <v>0.74258537902103616</v>
      </c>
      <c r="V2761" s="5">
        <f t="shared" si="62"/>
        <v>4.991823936752521</v>
      </c>
      <c r="W2761" s="5">
        <f t="shared" si="63"/>
        <v>15.125</v>
      </c>
      <c r="X2761" s="5">
        <f t="shared" si="64"/>
        <v>105.22</v>
      </c>
      <c r="Y2761" s="5">
        <f t="shared" si="65"/>
        <v>34.726592702485966</v>
      </c>
      <c r="Z2761" s="10">
        <f t="shared" si="66"/>
        <v>0.17132425397473647</v>
      </c>
      <c r="AA2761">
        <f t="shared" si="67"/>
        <v>10.310000000000002</v>
      </c>
    </row>
    <row r="2762" spans="1:27">
      <c r="A2762" s="1">
        <f t="shared" si="50"/>
        <v>2653</v>
      </c>
      <c r="B2762" s="1">
        <v>1</v>
      </c>
      <c r="C2762" s="1">
        <v>3</v>
      </c>
      <c r="D2762" s="2">
        <v>3</v>
      </c>
      <c r="E2762" s="5">
        <v>1715.11</v>
      </c>
      <c r="F2762" s="5">
        <v>1726.74</v>
      </c>
      <c r="G2762" s="5">
        <v>30.36</v>
      </c>
      <c r="H2762" s="5">
        <v>1757.31</v>
      </c>
      <c r="I2762" s="5">
        <v>1780.52</v>
      </c>
      <c r="J2762" s="5">
        <v>15.68</v>
      </c>
      <c r="K2762" s="6">
        <f t="shared" si="51"/>
        <v>1736.21</v>
      </c>
      <c r="L2762" s="6">
        <f t="shared" si="52"/>
        <v>-42.200000000000045</v>
      </c>
      <c r="M2762" s="6">
        <f t="shared" si="53"/>
        <v>1753.63</v>
      </c>
      <c r="N2762" s="5">
        <f t="shared" si="54"/>
        <v>17.085022680699023</v>
      </c>
      <c r="O2762" s="6">
        <f t="shared" si="55"/>
        <v>-53.779999999999973</v>
      </c>
      <c r="P2762" s="6">
        <f t="shared" si="56"/>
        <v>34.170045361398046</v>
      </c>
      <c r="Q2762" s="6">
        <f t="shared" si="57"/>
        <v>0.57885562765075471</v>
      </c>
      <c r="R2762" s="5">
        <f t="shared" si="58"/>
        <v>0.33889331657375765</v>
      </c>
      <c r="S2762" s="5">
        <f t="shared" si="59"/>
        <v>11.579999999999927</v>
      </c>
      <c r="T2762" s="5">
        <f t="shared" si="60"/>
        <v>53.779999999999973</v>
      </c>
      <c r="U2762" s="5">
        <f t="shared" si="61"/>
        <v>1.5738931403572358</v>
      </c>
      <c r="V2762" s="5">
        <f t="shared" si="62"/>
        <v>1.0196064895880692</v>
      </c>
      <c r="W2762" s="5">
        <f t="shared" si="63"/>
        <v>17.420000000000073</v>
      </c>
      <c r="X2762" s="5">
        <f t="shared" si="64"/>
        <v>1753.63</v>
      </c>
      <c r="Y2762" s="5">
        <f t="shared" si="65"/>
        <v>102.6413621318208</v>
      </c>
      <c r="Z2762" s="10">
        <f t="shared" si="66"/>
        <v>0.17329743217947577</v>
      </c>
      <c r="AA2762">
        <f t="shared" si="67"/>
        <v>42.200000000000045</v>
      </c>
    </row>
    <row r="2763" spans="1:27">
      <c r="A2763" s="1">
        <f t="shared" si="50"/>
        <v>54</v>
      </c>
      <c r="B2763" s="1">
        <v>0</v>
      </c>
      <c r="C2763" s="1">
        <v>1</v>
      </c>
      <c r="D2763" s="2">
        <v>4</v>
      </c>
      <c r="E2763" s="5">
        <v>175.48</v>
      </c>
      <c r="F2763" s="5">
        <v>163.58000000000001</v>
      </c>
      <c r="G2763" s="5">
        <v>3.85</v>
      </c>
      <c r="H2763" s="5">
        <v>147.25</v>
      </c>
      <c r="I2763" s="5">
        <v>141.76</v>
      </c>
      <c r="J2763" s="5">
        <v>4.53</v>
      </c>
      <c r="K2763" s="6">
        <f t="shared" si="51"/>
        <v>161.36500000000001</v>
      </c>
      <c r="L2763" s="6">
        <f t="shared" si="52"/>
        <v>28.22999999999999</v>
      </c>
      <c r="M2763" s="6">
        <f t="shared" si="53"/>
        <v>152.67000000000002</v>
      </c>
      <c r="N2763" s="5">
        <f t="shared" si="54"/>
        <v>2.9725157695124178</v>
      </c>
      <c r="O2763" s="6">
        <f t="shared" si="55"/>
        <v>21.820000000000022</v>
      </c>
      <c r="P2763" s="6">
        <f t="shared" si="56"/>
        <v>5.9450315390248356</v>
      </c>
      <c r="Q2763" s="6">
        <f t="shared" si="57"/>
        <v>-0.161229536490547</v>
      </c>
      <c r="R2763" s="5">
        <f t="shared" si="58"/>
        <v>1.0782112690105932</v>
      </c>
      <c r="S2763" s="5">
        <f t="shared" si="59"/>
        <v>6.4099999999999682</v>
      </c>
      <c r="T2763" s="5">
        <f t="shared" si="60"/>
        <v>21.820000000000022</v>
      </c>
      <c r="U2763" s="5">
        <f t="shared" si="61"/>
        <v>3.6702917144791396</v>
      </c>
      <c r="V2763" s="5">
        <f t="shared" si="62"/>
        <v>2.9251316642892817</v>
      </c>
      <c r="W2763" s="5">
        <f t="shared" si="63"/>
        <v>8.6949999999999932</v>
      </c>
      <c r="X2763" s="5">
        <f t="shared" si="64"/>
        <v>152.67000000000002</v>
      </c>
      <c r="Y2763" s="5">
        <f t="shared" si="65"/>
        <v>51.360534926629676</v>
      </c>
      <c r="Z2763" s="10">
        <f t="shared" si="66"/>
        <v>0.17446776206508754</v>
      </c>
      <c r="AA2763">
        <f t="shared" si="67"/>
        <v>28.22999999999999</v>
      </c>
    </row>
    <row r="2764" spans="1:27">
      <c r="A2764" s="1">
        <f t="shared" si="50"/>
        <v>5048</v>
      </c>
      <c r="B2764" s="1">
        <v>2</v>
      </c>
      <c r="C2764" s="1">
        <v>1</v>
      </c>
      <c r="D2764" s="2">
        <v>-2</v>
      </c>
      <c r="E2764" s="5">
        <v>40.19</v>
      </c>
      <c r="F2764" s="5">
        <v>38.47</v>
      </c>
      <c r="G2764" s="5">
        <v>2.81</v>
      </c>
      <c r="H2764" s="5">
        <v>26.34</v>
      </c>
      <c r="I2764" s="5">
        <v>23.17</v>
      </c>
      <c r="J2764" s="5">
        <v>2.2400000000000002</v>
      </c>
      <c r="K2764" s="6">
        <f t="shared" si="51"/>
        <v>33.265000000000001</v>
      </c>
      <c r="L2764" s="6">
        <f t="shared" si="52"/>
        <v>13.849999999999998</v>
      </c>
      <c r="M2764" s="6">
        <f t="shared" si="53"/>
        <v>30.82</v>
      </c>
      <c r="N2764" s="5">
        <f t="shared" si="54"/>
        <v>1.7967818454114013</v>
      </c>
      <c r="O2764" s="6">
        <f t="shared" si="55"/>
        <v>15.299999999999997</v>
      </c>
      <c r="P2764" s="6">
        <f t="shared" si="56"/>
        <v>3.5935636908228026</v>
      </c>
      <c r="Q2764" s="6">
        <f t="shared" si="57"/>
        <v>0.2229028086450823</v>
      </c>
      <c r="R2764" s="5">
        <f t="shared" si="58"/>
        <v>0.40349917929741747</v>
      </c>
      <c r="S2764" s="5">
        <f t="shared" si="59"/>
        <v>1.4499999999999993</v>
      </c>
      <c r="T2764" s="5">
        <f t="shared" si="60"/>
        <v>15.299999999999997</v>
      </c>
      <c r="U2764" s="5">
        <f t="shared" si="61"/>
        <v>4.2576120298279232</v>
      </c>
      <c r="V2764" s="5">
        <f t="shared" si="62"/>
        <v>1.3607661977685328</v>
      </c>
      <c r="W2764" s="5">
        <f t="shared" si="63"/>
        <v>2.4450000000000003</v>
      </c>
      <c r="X2764" s="5">
        <f t="shared" si="64"/>
        <v>30.82</v>
      </c>
      <c r="Y2764" s="5">
        <f t="shared" si="65"/>
        <v>17.152889249581257</v>
      </c>
      <c r="Z2764" s="10">
        <f t="shared" si="66"/>
        <v>0.17593464695732902</v>
      </c>
      <c r="AA2764">
        <f t="shared" si="67"/>
        <v>13.849999999999998</v>
      </c>
    </row>
    <row r="2765" spans="1:27">
      <c r="A2765" s="1">
        <f t="shared" ref="A2765:A2796" si="68">2500*B2765+50*C2765+D2765</f>
        <v>2397</v>
      </c>
      <c r="B2765" s="1">
        <v>1</v>
      </c>
      <c r="C2765" s="1">
        <v>-2</v>
      </c>
      <c r="D2765" s="2">
        <v>-3</v>
      </c>
      <c r="E2765" s="5">
        <v>2227.73</v>
      </c>
      <c r="F2765" s="5">
        <v>2335.1</v>
      </c>
      <c r="G2765" s="5">
        <v>24.67</v>
      </c>
      <c r="H2765" s="5">
        <v>2242.13</v>
      </c>
      <c r="I2765" s="5">
        <v>2291.79</v>
      </c>
      <c r="J2765" s="5">
        <v>16.55</v>
      </c>
      <c r="K2765" s="6">
        <f t="shared" si="51"/>
        <v>2234.9300000000003</v>
      </c>
      <c r="L2765" s="6">
        <f t="shared" si="52"/>
        <v>-14.400000000000091</v>
      </c>
      <c r="M2765" s="6">
        <f t="shared" si="53"/>
        <v>2313.4449999999997</v>
      </c>
      <c r="N2765" s="5">
        <f t="shared" si="54"/>
        <v>14.853546714505597</v>
      </c>
      <c r="O2765" s="6">
        <f t="shared" si="55"/>
        <v>43.309999999999945</v>
      </c>
      <c r="P2765" s="6">
        <f t="shared" si="56"/>
        <v>29.707093429011195</v>
      </c>
      <c r="Q2765" s="6">
        <f t="shared" si="57"/>
        <v>0.37926580891759587</v>
      </c>
      <c r="R2765" s="5">
        <f t="shared" si="58"/>
        <v>1.9426336722542472</v>
      </c>
      <c r="S2765" s="5">
        <f t="shared" si="59"/>
        <v>57.710000000000036</v>
      </c>
      <c r="T2765" s="5">
        <f t="shared" si="60"/>
        <v>43.309999999999945</v>
      </c>
      <c r="U2765" s="5">
        <f t="shared" si="61"/>
        <v>1.4579009590249747</v>
      </c>
      <c r="V2765" s="5">
        <f t="shared" si="62"/>
        <v>5.2859429137771965</v>
      </c>
      <c r="W2765" s="5">
        <f t="shared" si="63"/>
        <v>78.514999999999418</v>
      </c>
      <c r="X2765" s="5">
        <f t="shared" si="64"/>
        <v>2313.4449999999997</v>
      </c>
      <c r="Y2765" s="5">
        <f t="shared" si="65"/>
        <v>155.75034329953991</v>
      </c>
      <c r="Z2765" s="10">
        <f t="shared" si="66"/>
        <v>0.1801055246237605</v>
      </c>
      <c r="AA2765">
        <f t="shared" si="67"/>
        <v>14.400000000000091</v>
      </c>
    </row>
    <row r="2766" spans="1:27">
      <c r="A2766" s="1">
        <f t="shared" si="68"/>
        <v>2604</v>
      </c>
      <c r="B2766" s="1">
        <v>1</v>
      </c>
      <c r="C2766" s="1">
        <v>2</v>
      </c>
      <c r="D2766" s="2">
        <v>4</v>
      </c>
      <c r="E2766" s="5">
        <v>32.200000000000003</v>
      </c>
      <c r="F2766" s="5">
        <v>39.630000000000003</v>
      </c>
      <c r="G2766" s="5">
        <v>2.71</v>
      </c>
      <c r="H2766" s="5">
        <v>28.28</v>
      </c>
      <c r="I2766" s="5">
        <v>36.630000000000003</v>
      </c>
      <c r="J2766" s="5">
        <v>1.73</v>
      </c>
      <c r="K2766" s="6">
        <f t="shared" si="51"/>
        <v>30.240000000000002</v>
      </c>
      <c r="L2766" s="6">
        <f t="shared" si="52"/>
        <v>3.9200000000000017</v>
      </c>
      <c r="M2766" s="6">
        <f t="shared" si="53"/>
        <v>38.130000000000003</v>
      </c>
      <c r="N2766" s="5">
        <f t="shared" si="54"/>
        <v>1.6075602632560932</v>
      </c>
      <c r="O2766" s="6">
        <f t="shared" si="55"/>
        <v>3</v>
      </c>
      <c r="P2766" s="6">
        <f t="shared" si="56"/>
        <v>3.2151205265121865</v>
      </c>
      <c r="Q2766" s="6">
        <f t="shared" si="57"/>
        <v>0.42093450711038022</v>
      </c>
      <c r="R2766" s="5">
        <f t="shared" si="58"/>
        <v>0.28614790407189872</v>
      </c>
      <c r="S2766" s="5">
        <f t="shared" si="59"/>
        <v>0.92000000000000171</v>
      </c>
      <c r="T2766" s="5">
        <f t="shared" si="60"/>
        <v>3</v>
      </c>
      <c r="U2766" s="5">
        <f t="shared" si="61"/>
        <v>0.93309099153879849</v>
      </c>
      <c r="V2766" s="5">
        <f t="shared" si="62"/>
        <v>4.9080586154940802</v>
      </c>
      <c r="W2766" s="5">
        <f t="shared" si="63"/>
        <v>7.8900000000000006</v>
      </c>
      <c r="X2766" s="5">
        <f t="shared" si="64"/>
        <v>38.130000000000003</v>
      </c>
      <c r="Y2766" s="5">
        <f t="shared" si="65"/>
        <v>23.719173004916261</v>
      </c>
      <c r="Z2766" s="10">
        <f t="shared" si="66"/>
        <v>0.18032470712578463</v>
      </c>
      <c r="AA2766">
        <f t="shared" si="67"/>
        <v>3.9200000000000017</v>
      </c>
    </row>
    <row r="2767" spans="1:27">
      <c r="A2767" s="1">
        <f t="shared" si="68"/>
        <v>153</v>
      </c>
      <c r="B2767" s="1">
        <v>0</v>
      </c>
      <c r="C2767" s="1">
        <v>3</v>
      </c>
      <c r="D2767" s="2">
        <v>3</v>
      </c>
      <c r="E2767" s="5">
        <v>71.239999999999995</v>
      </c>
      <c r="F2767" s="5">
        <v>72.11</v>
      </c>
      <c r="G2767" s="5">
        <v>2.15</v>
      </c>
      <c r="H2767" s="5">
        <v>92.27</v>
      </c>
      <c r="I2767" s="5">
        <v>86.5</v>
      </c>
      <c r="J2767" s="5">
        <v>3.03</v>
      </c>
      <c r="K2767" s="6">
        <f t="shared" si="51"/>
        <v>81.754999999999995</v>
      </c>
      <c r="L2767" s="6">
        <f t="shared" si="52"/>
        <v>-21.03</v>
      </c>
      <c r="M2767" s="6">
        <f t="shared" si="53"/>
        <v>79.305000000000007</v>
      </c>
      <c r="N2767" s="5">
        <f t="shared" si="54"/>
        <v>1.8576463603172699</v>
      </c>
      <c r="O2767" s="6">
        <f t="shared" si="55"/>
        <v>-14.39</v>
      </c>
      <c r="P2767" s="6">
        <f t="shared" si="56"/>
        <v>3.7152927206345399</v>
      </c>
      <c r="Q2767" s="6">
        <f t="shared" si="57"/>
        <v>-0.33023747772287987</v>
      </c>
      <c r="R2767" s="5">
        <f t="shared" si="58"/>
        <v>1.7872077651168079</v>
      </c>
      <c r="S2767" s="5">
        <f t="shared" si="59"/>
        <v>6.6400000000000006</v>
      </c>
      <c r="T2767" s="5">
        <f t="shared" si="60"/>
        <v>14.39</v>
      </c>
      <c r="U2767" s="5">
        <f t="shared" si="61"/>
        <v>3.8731806837395877</v>
      </c>
      <c r="V2767" s="5">
        <f t="shared" si="62"/>
        <v>1.3188732001614936</v>
      </c>
      <c r="W2767" s="5">
        <f t="shared" si="63"/>
        <v>2.4499999999999886</v>
      </c>
      <c r="X2767" s="5">
        <f t="shared" si="64"/>
        <v>79.305000000000007</v>
      </c>
      <c r="Y2767" s="5">
        <f t="shared" si="65"/>
        <v>42.691118015839891</v>
      </c>
      <c r="Z2767" s="10">
        <f t="shared" si="66"/>
        <v>0.18047437491234042</v>
      </c>
      <c r="AA2767">
        <f t="shared" si="67"/>
        <v>21.03</v>
      </c>
    </row>
    <row r="2768" spans="1:27">
      <c r="A2768" s="1">
        <f t="shared" si="68"/>
        <v>2349</v>
      </c>
      <c r="B2768" s="1">
        <v>1</v>
      </c>
      <c r="C2768" s="1">
        <v>-3</v>
      </c>
      <c r="D2768" s="2">
        <v>-1</v>
      </c>
      <c r="E2768" s="5">
        <v>2552.23</v>
      </c>
      <c r="F2768" s="5">
        <v>2469.98</v>
      </c>
      <c r="G2768" s="5">
        <v>26.14</v>
      </c>
      <c r="H2768" s="5">
        <v>2553.1</v>
      </c>
      <c r="I2768" s="5">
        <v>2493.9499999999998</v>
      </c>
      <c r="J2768" s="5">
        <v>16.54</v>
      </c>
      <c r="K2768" s="6">
        <f t="shared" si="51"/>
        <v>2552.665</v>
      </c>
      <c r="L2768" s="6">
        <f t="shared" si="52"/>
        <v>-0.86999999999989086</v>
      </c>
      <c r="M2768" s="6">
        <f t="shared" si="53"/>
        <v>2481.9650000000001</v>
      </c>
      <c r="N2768" s="5">
        <f t="shared" si="54"/>
        <v>15.466667385057455</v>
      </c>
      <c r="O2768" s="6">
        <f t="shared" si="55"/>
        <v>-23.9699999999998</v>
      </c>
      <c r="P2768" s="6">
        <f t="shared" si="56"/>
        <v>30.933334770114911</v>
      </c>
      <c r="Q2768" s="6">
        <f t="shared" si="57"/>
        <v>0.42819556069824238</v>
      </c>
      <c r="R2768" s="5">
        <f t="shared" si="58"/>
        <v>0.74676720669370289</v>
      </c>
      <c r="S2768" s="5">
        <f t="shared" si="59"/>
        <v>23.099999999999909</v>
      </c>
      <c r="T2768" s="5">
        <f t="shared" si="60"/>
        <v>23.9699999999998</v>
      </c>
      <c r="U2768" s="5">
        <f t="shared" si="61"/>
        <v>0.77489220538735848</v>
      </c>
      <c r="V2768" s="5">
        <f t="shared" si="62"/>
        <v>4.5711204773372183</v>
      </c>
      <c r="W2768" s="5">
        <f t="shared" si="63"/>
        <v>70.699999999999818</v>
      </c>
      <c r="X2768" s="5">
        <f t="shared" si="64"/>
        <v>2481.9650000000001</v>
      </c>
      <c r="Y2768" s="5">
        <f t="shared" si="65"/>
        <v>160.47186754645401</v>
      </c>
      <c r="Z2768" s="10">
        <f t="shared" si="66"/>
        <v>0.18160947111866166</v>
      </c>
      <c r="AA2768">
        <f t="shared" si="67"/>
        <v>0.86999999999989086</v>
      </c>
    </row>
    <row r="2769" spans="1:27">
      <c r="A2769" s="1">
        <f t="shared" si="68"/>
        <v>4948</v>
      </c>
      <c r="B2769" s="1">
        <v>2</v>
      </c>
      <c r="C2769" s="1">
        <v>-1</v>
      </c>
      <c r="D2769" s="2">
        <v>-2</v>
      </c>
      <c r="E2769" s="5">
        <v>2858.75</v>
      </c>
      <c r="F2769" s="5">
        <v>2734.57</v>
      </c>
      <c r="G2769" s="5">
        <v>29.13</v>
      </c>
      <c r="H2769" s="5">
        <v>2835.2</v>
      </c>
      <c r="I2769" s="5">
        <v>2748.63</v>
      </c>
      <c r="J2769" s="5">
        <v>29.27</v>
      </c>
      <c r="K2769" s="6">
        <f t="shared" si="51"/>
        <v>2846.9749999999999</v>
      </c>
      <c r="L2769" s="6">
        <f t="shared" si="52"/>
        <v>23.550000000000182</v>
      </c>
      <c r="M2769" s="6">
        <f t="shared" si="53"/>
        <v>2741.6000000000004</v>
      </c>
      <c r="N2769" s="5">
        <f t="shared" si="54"/>
        <v>20.647577339726809</v>
      </c>
      <c r="O2769" s="6">
        <f t="shared" si="55"/>
        <v>-14.059999999999945</v>
      </c>
      <c r="P2769" s="6">
        <f t="shared" si="56"/>
        <v>41.295154679453617</v>
      </c>
      <c r="Q2769" s="6">
        <f t="shared" si="57"/>
        <v>-4.7944929946804613E-3</v>
      </c>
      <c r="R2769" s="5">
        <f t="shared" si="58"/>
        <v>0.91076060356090549</v>
      </c>
      <c r="S2769" s="5">
        <f t="shared" si="59"/>
        <v>37.610000000000127</v>
      </c>
      <c r="T2769" s="5">
        <f t="shared" si="60"/>
        <v>14.059999999999945</v>
      </c>
      <c r="U2769" s="5">
        <f t="shared" si="61"/>
        <v>0.3404757800070789</v>
      </c>
      <c r="V2769" s="5">
        <f t="shared" si="62"/>
        <v>5.1035043126950104</v>
      </c>
      <c r="W2769" s="5">
        <f t="shared" si="63"/>
        <v>105.37499999999955</v>
      </c>
      <c r="X2769" s="5">
        <f t="shared" si="64"/>
        <v>2741.6000000000004</v>
      </c>
      <c r="Y2769" s="5">
        <f t="shared" si="65"/>
        <v>132.78071101954643</v>
      </c>
      <c r="Z2769" s="10">
        <f t="shared" si="66"/>
        <v>0.18191481522954636</v>
      </c>
      <c r="AA2769">
        <f t="shared" si="67"/>
        <v>23.550000000000182</v>
      </c>
    </row>
    <row r="2770" spans="1:27">
      <c r="A2770" s="1">
        <f t="shared" si="68"/>
        <v>2350</v>
      </c>
      <c r="B2770" s="1">
        <v>1</v>
      </c>
      <c r="C2770" s="1">
        <v>-3</v>
      </c>
      <c r="D2770" s="2">
        <v>0</v>
      </c>
      <c r="E2770" s="5">
        <v>1335.21</v>
      </c>
      <c r="F2770" s="5">
        <v>1356.66</v>
      </c>
      <c r="G2770" s="5">
        <v>20.7</v>
      </c>
      <c r="H2770" s="5">
        <v>1337.15</v>
      </c>
      <c r="I2770" s="5">
        <v>1362.08</v>
      </c>
      <c r="J2770" s="5">
        <v>14.98</v>
      </c>
      <c r="K2770" s="6">
        <f t="shared" si="51"/>
        <v>1336.18</v>
      </c>
      <c r="L2770" s="6">
        <f t="shared" si="52"/>
        <v>-1.9400000000000546</v>
      </c>
      <c r="M2770" s="6">
        <f t="shared" si="53"/>
        <v>1359.37</v>
      </c>
      <c r="N2770" s="5">
        <f t="shared" si="54"/>
        <v>12.775860049327404</v>
      </c>
      <c r="O2770" s="6">
        <f t="shared" si="55"/>
        <v>-5.4199999999998454</v>
      </c>
      <c r="P2770" s="6">
        <f t="shared" si="56"/>
        <v>25.551720098654808</v>
      </c>
      <c r="Q2770" s="6">
        <f t="shared" si="57"/>
        <v>0.31259396676685691</v>
      </c>
      <c r="R2770" s="5">
        <f t="shared" si="58"/>
        <v>0.13619435351371895</v>
      </c>
      <c r="S2770" s="5">
        <f t="shared" si="59"/>
        <v>3.4799999999997908</v>
      </c>
      <c r="T2770" s="5">
        <f t="shared" si="60"/>
        <v>5.4199999999998454</v>
      </c>
      <c r="U2770" s="5">
        <f t="shared" si="61"/>
        <v>0.21211879196677588</v>
      </c>
      <c r="V2770" s="5">
        <f t="shared" si="62"/>
        <v>1.8151419873467294</v>
      </c>
      <c r="W2770" s="5">
        <f t="shared" si="63"/>
        <v>23.189999999999827</v>
      </c>
      <c r="X2770" s="5">
        <f t="shared" si="64"/>
        <v>1359.37</v>
      </c>
      <c r="Y2770" s="5">
        <f t="shared" si="65"/>
        <v>106.40144731951452</v>
      </c>
      <c r="Z2770" s="10">
        <f t="shared" si="66"/>
        <v>0.18262803727796018</v>
      </c>
      <c r="AA2770">
        <f t="shared" si="67"/>
        <v>1.9400000000000546</v>
      </c>
    </row>
    <row r="2771" spans="1:27">
      <c r="A2771" s="1">
        <f t="shared" si="68"/>
        <v>104</v>
      </c>
      <c r="B2771" s="1">
        <v>0</v>
      </c>
      <c r="C2771" s="1">
        <v>2</v>
      </c>
      <c r="D2771" s="2">
        <v>4</v>
      </c>
      <c r="E2771" s="5">
        <v>995.69</v>
      </c>
      <c r="F2771" s="5">
        <v>999.13</v>
      </c>
      <c r="G2771" s="5">
        <v>9.02</v>
      </c>
      <c r="H2771" s="5">
        <v>990.81</v>
      </c>
      <c r="I2771" s="5">
        <v>1011.6</v>
      </c>
      <c r="J2771" s="5">
        <v>9.14</v>
      </c>
      <c r="K2771" s="6">
        <f t="shared" si="51"/>
        <v>993.25</v>
      </c>
      <c r="L2771" s="6">
        <f t="shared" si="52"/>
        <v>4.8800000000001091</v>
      </c>
      <c r="M2771" s="6">
        <f t="shared" si="53"/>
        <v>1005.365</v>
      </c>
      <c r="N2771" s="5">
        <f t="shared" si="54"/>
        <v>6.4206697469968042</v>
      </c>
      <c r="O2771" s="6">
        <f t="shared" si="55"/>
        <v>-12.470000000000027</v>
      </c>
      <c r="P2771" s="6">
        <f t="shared" si="56"/>
        <v>12.841339493993608</v>
      </c>
      <c r="Q2771" s="6">
        <f t="shared" si="57"/>
        <v>-1.3215281989084346E-2</v>
      </c>
      <c r="R2771" s="5">
        <f t="shared" si="58"/>
        <v>1.3511051559781129</v>
      </c>
      <c r="S2771" s="5">
        <f t="shared" si="59"/>
        <v>17.350000000000136</v>
      </c>
      <c r="T2771" s="5">
        <f t="shared" si="60"/>
        <v>12.470000000000027</v>
      </c>
      <c r="U2771" s="5">
        <f t="shared" si="61"/>
        <v>0.9710824953917564</v>
      </c>
      <c r="V2771" s="5">
        <f t="shared" si="62"/>
        <v>1.8868748086080371</v>
      </c>
      <c r="W2771" s="5">
        <f t="shared" si="63"/>
        <v>12.115000000000009</v>
      </c>
      <c r="X2771" s="5">
        <f t="shared" si="64"/>
        <v>1005.365</v>
      </c>
      <c r="Y2771" s="5">
        <f t="shared" si="65"/>
        <v>156.58257465589912</v>
      </c>
      <c r="Z2771" s="10">
        <f t="shared" si="66"/>
        <v>0.18507295858660716</v>
      </c>
      <c r="AA2771">
        <f t="shared" si="67"/>
        <v>4.8800000000001091</v>
      </c>
    </row>
    <row r="2772" spans="1:27">
      <c r="A2772" s="1">
        <f t="shared" si="68"/>
        <v>4900</v>
      </c>
      <c r="B2772" s="1">
        <v>2</v>
      </c>
      <c r="C2772" s="1">
        <v>-2</v>
      </c>
      <c r="D2772" s="2">
        <v>0</v>
      </c>
      <c r="E2772" s="5">
        <v>943.64</v>
      </c>
      <c r="F2772" s="5">
        <v>925.37</v>
      </c>
      <c r="G2772" s="5">
        <v>12.58</v>
      </c>
      <c r="H2772" s="5">
        <v>943.49</v>
      </c>
      <c r="I2772" s="5">
        <v>907.52</v>
      </c>
      <c r="J2772" s="5">
        <v>17.579999999999998</v>
      </c>
      <c r="K2772" s="6">
        <f t="shared" si="51"/>
        <v>943.56500000000005</v>
      </c>
      <c r="L2772" s="6">
        <f t="shared" si="52"/>
        <v>0.14999999999997726</v>
      </c>
      <c r="M2772" s="6">
        <f t="shared" si="53"/>
        <v>916.44499999999994</v>
      </c>
      <c r="N2772" s="5">
        <f t="shared" si="54"/>
        <v>10.808709451178711</v>
      </c>
      <c r="O2772" s="6">
        <f t="shared" si="55"/>
        <v>17.850000000000023</v>
      </c>
      <c r="P2772" s="6">
        <f t="shared" si="56"/>
        <v>21.617418902357421</v>
      </c>
      <c r="Q2772" s="6">
        <f t="shared" si="57"/>
        <v>-0.32269606139613544</v>
      </c>
      <c r="R2772" s="5">
        <f t="shared" si="58"/>
        <v>0.81878415179667108</v>
      </c>
      <c r="S2772" s="5">
        <f t="shared" si="59"/>
        <v>17.700000000000045</v>
      </c>
      <c r="T2772" s="5">
        <f t="shared" si="60"/>
        <v>17.850000000000023</v>
      </c>
      <c r="U2772" s="5">
        <f t="shared" si="61"/>
        <v>0.82572300054070957</v>
      </c>
      <c r="V2772" s="5">
        <f t="shared" si="62"/>
        <v>2.5090877058447187</v>
      </c>
      <c r="W2772" s="5">
        <f t="shared" si="63"/>
        <v>27.120000000000118</v>
      </c>
      <c r="X2772" s="5">
        <f t="shared" si="64"/>
        <v>916.44499999999994</v>
      </c>
      <c r="Y2772" s="5">
        <f t="shared" si="65"/>
        <v>84.787643163084553</v>
      </c>
      <c r="Z2772" s="10">
        <f t="shared" si="66"/>
        <v>0.18777646284878199</v>
      </c>
      <c r="AA2772">
        <f t="shared" si="67"/>
        <v>0.14999999999997726</v>
      </c>
    </row>
    <row r="2773" spans="1:27">
      <c r="A2773" s="1">
        <f t="shared" si="68"/>
        <v>2348</v>
      </c>
      <c r="B2773" s="1">
        <v>1</v>
      </c>
      <c r="C2773" s="1">
        <v>-3</v>
      </c>
      <c r="D2773" s="2">
        <v>-2</v>
      </c>
      <c r="E2773" s="5">
        <v>2406.1799999999998</v>
      </c>
      <c r="F2773" s="5">
        <v>2258.54</v>
      </c>
      <c r="G2773" s="5">
        <v>24.3</v>
      </c>
      <c r="H2773" s="5">
        <v>2381.21</v>
      </c>
      <c r="I2773" s="5">
        <v>2264.86</v>
      </c>
      <c r="J2773" s="5">
        <v>25.18</v>
      </c>
      <c r="K2773" s="6">
        <f t="shared" si="51"/>
        <v>2393.6949999999997</v>
      </c>
      <c r="L2773" s="6">
        <f t="shared" si="52"/>
        <v>24.9699999999998</v>
      </c>
      <c r="M2773" s="6">
        <f t="shared" si="53"/>
        <v>2261.6999999999998</v>
      </c>
      <c r="N2773" s="5">
        <f t="shared" si="54"/>
        <v>17.496588238853882</v>
      </c>
      <c r="O2773" s="6">
        <f t="shared" si="55"/>
        <v>-6.3200000000001637</v>
      </c>
      <c r="P2773" s="6">
        <f t="shared" si="56"/>
        <v>34.993176477707763</v>
      </c>
      <c r="Q2773" s="6">
        <f t="shared" si="57"/>
        <v>-3.5558679857550943E-2</v>
      </c>
      <c r="R2773" s="5">
        <f t="shared" si="58"/>
        <v>0.8941743262413776</v>
      </c>
      <c r="S2773" s="5">
        <f t="shared" si="59"/>
        <v>31.289999999999964</v>
      </c>
      <c r="T2773" s="5">
        <f t="shared" si="60"/>
        <v>6.3200000000001637</v>
      </c>
      <c r="U2773" s="5">
        <f t="shared" si="61"/>
        <v>0.18060663924083284</v>
      </c>
      <c r="V2773" s="5">
        <f t="shared" si="62"/>
        <v>7.5440421982889534</v>
      </c>
      <c r="W2773" s="5">
        <f t="shared" si="63"/>
        <v>131.99499999999989</v>
      </c>
      <c r="X2773" s="5">
        <f t="shared" si="64"/>
        <v>2261.6999999999998</v>
      </c>
      <c r="Y2773" s="5">
        <f t="shared" si="65"/>
        <v>129.26520125663956</v>
      </c>
      <c r="Z2773" s="10">
        <f t="shared" si="66"/>
        <v>0.19132955861549467</v>
      </c>
      <c r="AA2773">
        <f t="shared" si="67"/>
        <v>24.9699999999998</v>
      </c>
    </row>
    <row r="2774" spans="1:27">
      <c r="A2774" s="1">
        <f t="shared" si="68"/>
        <v>5153</v>
      </c>
      <c r="B2774" s="1">
        <v>2</v>
      </c>
      <c r="C2774" s="1">
        <v>3</v>
      </c>
      <c r="D2774" s="2">
        <v>3</v>
      </c>
      <c r="E2774" s="5">
        <v>4940.7</v>
      </c>
      <c r="F2774" s="5">
        <v>5340.75</v>
      </c>
      <c r="G2774" s="5">
        <v>50.8</v>
      </c>
      <c r="H2774" s="5">
        <v>5010.55</v>
      </c>
      <c r="I2774" s="5">
        <v>5298.47</v>
      </c>
      <c r="J2774" s="5">
        <v>43.98</v>
      </c>
      <c r="K2774" s="6">
        <f t="shared" si="51"/>
        <v>4975.625</v>
      </c>
      <c r="L2774" s="6">
        <f t="shared" si="52"/>
        <v>-69.850000000000364</v>
      </c>
      <c r="M2774" s="6">
        <f t="shared" si="53"/>
        <v>5319.6100000000006</v>
      </c>
      <c r="N2774" s="5">
        <f t="shared" si="54"/>
        <v>33.596429869853729</v>
      </c>
      <c r="O2774" s="6">
        <f t="shared" si="55"/>
        <v>42.279999999999745</v>
      </c>
      <c r="P2774" s="6">
        <f t="shared" si="56"/>
        <v>67.192859739707458</v>
      </c>
      <c r="Q2774" s="6">
        <f t="shared" si="57"/>
        <v>0.14317092430621201</v>
      </c>
      <c r="R2774" s="5">
        <f t="shared" si="58"/>
        <v>1.6687785046561601</v>
      </c>
      <c r="S2774" s="5">
        <f t="shared" si="59"/>
        <v>112.13000000000011</v>
      </c>
      <c r="T2774" s="5">
        <f t="shared" si="60"/>
        <v>42.279999999999745</v>
      </c>
      <c r="U2774" s="5">
        <f t="shared" si="61"/>
        <v>0.62923352516598552</v>
      </c>
      <c r="V2774" s="5">
        <f t="shared" si="62"/>
        <v>10.238736714958524</v>
      </c>
      <c r="W2774" s="5">
        <f t="shared" si="63"/>
        <v>343.98500000000058</v>
      </c>
      <c r="X2774" s="5">
        <f t="shared" si="64"/>
        <v>5319.6100000000006</v>
      </c>
      <c r="Y2774" s="5">
        <f t="shared" si="65"/>
        <v>158.33855027475158</v>
      </c>
      <c r="Z2774" s="10">
        <f t="shared" si="66"/>
        <v>0.1913400114978569</v>
      </c>
      <c r="AA2774">
        <f t="shared" si="67"/>
        <v>69.850000000000364</v>
      </c>
    </row>
    <row r="2775" spans="1:27">
      <c r="A2775" s="1">
        <f t="shared" si="68"/>
        <v>4899</v>
      </c>
      <c r="B2775" s="1">
        <v>2</v>
      </c>
      <c r="C2775" s="1">
        <v>-2</v>
      </c>
      <c r="D2775" s="2">
        <v>-1</v>
      </c>
      <c r="E2775" s="5">
        <v>314.3</v>
      </c>
      <c r="F2775" s="5">
        <v>290.14999999999998</v>
      </c>
      <c r="G2775" s="5">
        <v>4.78</v>
      </c>
      <c r="H2775" s="5">
        <v>286.36</v>
      </c>
      <c r="I2775" s="5">
        <v>266.62</v>
      </c>
      <c r="J2775" s="5">
        <v>7.4</v>
      </c>
      <c r="K2775" s="6">
        <f t="shared" si="51"/>
        <v>300.33000000000004</v>
      </c>
      <c r="L2775" s="6">
        <f t="shared" si="52"/>
        <v>27.939999999999998</v>
      </c>
      <c r="M2775" s="6">
        <f t="shared" si="53"/>
        <v>278.38499999999999</v>
      </c>
      <c r="N2775" s="5">
        <f t="shared" si="54"/>
        <v>4.4047814928779383</v>
      </c>
      <c r="O2775" s="6">
        <f t="shared" si="55"/>
        <v>23.529999999999973</v>
      </c>
      <c r="P2775" s="6">
        <f t="shared" si="56"/>
        <v>8.8095629857558766</v>
      </c>
      <c r="Q2775" s="6">
        <f t="shared" si="57"/>
        <v>-0.41118744878131752</v>
      </c>
      <c r="R2775" s="5">
        <f t="shared" si="58"/>
        <v>0.5005923684444421</v>
      </c>
      <c r="S2775" s="5">
        <f t="shared" si="59"/>
        <v>4.410000000000025</v>
      </c>
      <c r="T2775" s="5">
        <f t="shared" si="60"/>
        <v>23.529999999999973</v>
      </c>
      <c r="U2775" s="5">
        <f t="shared" si="61"/>
        <v>2.6709610951241816</v>
      </c>
      <c r="V2775" s="5">
        <f t="shared" si="62"/>
        <v>4.9820859526137165</v>
      </c>
      <c r="W2775" s="5">
        <f t="shared" si="63"/>
        <v>21.94500000000005</v>
      </c>
      <c r="X2775" s="5">
        <f t="shared" si="64"/>
        <v>278.38499999999999</v>
      </c>
      <c r="Y2775" s="5">
        <f t="shared" si="65"/>
        <v>63.200637863675837</v>
      </c>
      <c r="Z2775" s="10">
        <f t="shared" si="66"/>
        <v>0.19162463307205574</v>
      </c>
      <c r="AA2775">
        <f t="shared" si="67"/>
        <v>27.939999999999998</v>
      </c>
    </row>
    <row r="2776" spans="1:27">
      <c r="A2776" s="1">
        <f t="shared" si="68"/>
        <v>2351</v>
      </c>
      <c r="B2776" s="1">
        <v>1</v>
      </c>
      <c r="C2776" s="1">
        <v>-3</v>
      </c>
      <c r="D2776" s="2">
        <v>1</v>
      </c>
      <c r="E2776" s="5">
        <v>2853.82</v>
      </c>
      <c r="F2776" s="5">
        <v>2962.54</v>
      </c>
      <c r="G2776" s="5">
        <v>34.5</v>
      </c>
      <c r="H2776" s="5">
        <v>2858.05</v>
      </c>
      <c r="I2776" s="5">
        <v>2979.46</v>
      </c>
      <c r="J2776" s="5">
        <v>26.99</v>
      </c>
      <c r="K2776" s="6">
        <f t="shared" si="51"/>
        <v>2855.9350000000004</v>
      </c>
      <c r="L2776" s="6">
        <f t="shared" si="52"/>
        <v>-4.2300000000000182</v>
      </c>
      <c r="M2776" s="6">
        <f t="shared" si="53"/>
        <v>2971</v>
      </c>
      <c r="N2776" s="5">
        <f t="shared" si="54"/>
        <v>21.901541612407105</v>
      </c>
      <c r="O2776" s="6">
        <f t="shared" si="55"/>
        <v>-16.920000000000073</v>
      </c>
      <c r="P2776" s="6">
        <f t="shared" si="56"/>
        <v>43.803083224814209</v>
      </c>
      <c r="Q2776" s="6">
        <f t="shared" si="57"/>
        <v>0.24067726541909595</v>
      </c>
      <c r="R2776" s="5">
        <f t="shared" si="58"/>
        <v>0.28970563407306538</v>
      </c>
      <c r="S2776" s="5">
        <f t="shared" si="59"/>
        <v>12.690000000000055</v>
      </c>
      <c r="T2776" s="5">
        <f t="shared" si="60"/>
        <v>16.920000000000073</v>
      </c>
      <c r="U2776" s="5">
        <f t="shared" si="61"/>
        <v>0.38627417876408721</v>
      </c>
      <c r="V2776" s="5">
        <f t="shared" si="62"/>
        <v>5.253739761168954</v>
      </c>
      <c r="W2776" s="5">
        <f t="shared" si="63"/>
        <v>115.0649999999996</v>
      </c>
      <c r="X2776" s="5">
        <f t="shared" si="64"/>
        <v>2971</v>
      </c>
      <c r="Y2776" s="5">
        <f t="shared" si="65"/>
        <v>135.65255143121726</v>
      </c>
      <c r="Z2776" s="10">
        <f t="shared" si="66"/>
        <v>0.19421637418096346</v>
      </c>
      <c r="AA2776">
        <f t="shared" si="67"/>
        <v>4.2300000000000182</v>
      </c>
    </row>
    <row r="2777" spans="1:27">
      <c r="A2777" s="1">
        <f t="shared" si="68"/>
        <v>2597</v>
      </c>
      <c r="B2777" s="1">
        <v>1</v>
      </c>
      <c r="C2777" s="1">
        <v>2</v>
      </c>
      <c r="D2777" s="2">
        <v>-3</v>
      </c>
      <c r="E2777" s="5">
        <v>2601.96</v>
      </c>
      <c r="F2777" s="5">
        <v>2477.1</v>
      </c>
      <c r="G2777" s="5">
        <v>27.7</v>
      </c>
      <c r="H2777" s="5">
        <v>2656.38</v>
      </c>
      <c r="I2777" s="5">
        <v>2538.79</v>
      </c>
      <c r="J2777" s="5">
        <v>18.72</v>
      </c>
      <c r="K2777" s="6">
        <f t="shared" si="51"/>
        <v>2629.17</v>
      </c>
      <c r="L2777" s="6">
        <f t="shared" si="52"/>
        <v>-54.420000000000073</v>
      </c>
      <c r="M2777" s="6">
        <f t="shared" si="53"/>
        <v>2507.9449999999997</v>
      </c>
      <c r="N2777" s="5">
        <f t="shared" si="54"/>
        <v>16.716222659440739</v>
      </c>
      <c r="O2777" s="6">
        <f t="shared" si="55"/>
        <v>-61.690000000000055</v>
      </c>
      <c r="P2777" s="6">
        <f t="shared" si="56"/>
        <v>33.432445318881477</v>
      </c>
      <c r="Q2777" s="6">
        <f t="shared" si="57"/>
        <v>0.37294534164113574</v>
      </c>
      <c r="R2777" s="5">
        <f t="shared" si="58"/>
        <v>0.21745343275545986</v>
      </c>
      <c r="S2777" s="5">
        <f t="shared" si="59"/>
        <v>7.2699999999999818</v>
      </c>
      <c r="T2777" s="5">
        <f t="shared" si="60"/>
        <v>61.690000000000055</v>
      </c>
      <c r="U2777" s="5">
        <f t="shared" si="61"/>
        <v>1.8452135167378767</v>
      </c>
      <c r="V2777" s="5">
        <f t="shared" si="62"/>
        <v>7.2519373826081885</v>
      </c>
      <c r="W2777" s="5">
        <f t="shared" si="63"/>
        <v>121.22500000000036</v>
      </c>
      <c r="X2777" s="5">
        <f t="shared" si="64"/>
        <v>2507.9449999999997</v>
      </c>
      <c r="Y2777" s="5">
        <f t="shared" si="65"/>
        <v>150.03060506517002</v>
      </c>
      <c r="Z2777" s="10">
        <f t="shared" si="66"/>
        <v>0.19671807237770506</v>
      </c>
      <c r="AA2777">
        <f t="shared" si="67"/>
        <v>54.420000000000073</v>
      </c>
    </row>
    <row r="2778" spans="1:27">
      <c r="A2778" s="1">
        <f t="shared" si="68"/>
        <v>46</v>
      </c>
      <c r="B2778" s="1">
        <v>0</v>
      </c>
      <c r="C2778" s="1">
        <v>1</v>
      </c>
      <c r="D2778" s="2">
        <v>-4</v>
      </c>
      <c r="E2778" s="5">
        <v>5672.35</v>
      </c>
      <c r="F2778" s="5">
        <v>5871.91</v>
      </c>
      <c r="G2778" s="5">
        <v>55.59</v>
      </c>
      <c r="H2778" s="5">
        <v>5662.75</v>
      </c>
      <c r="I2778" s="5">
        <v>5809.7</v>
      </c>
      <c r="J2778" s="5">
        <v>37.94</v>
      </c>
      <c r="K2778" s="6">
        <f t="shared" si="51"/>
        <v>5667.55</v>
      </c>
      <c r="L2778" s="6">
        <f t="shared" si="52"/>
        <v>9.6000000000003638</v>
      </c>
      <c r="M2778" s="6">
        <f t="shared" si="53"/>
        <v>5840.8050000000003</v>
      </c>
      <c r="N2778" s="5">
        <f t="shared" si="54"/>
        <v>33.651492166024376</v>
      </c>
      <c r="O2778" s="6">
        <f t="shared" si="55"/>
        <v>62.210000000000036</v>
      </c>
      <c r="P2778" s="6">
        <f t="shared" si="56"/>
        <v>67.302984332048752</v>
      </c>
      <c r="Q2778" s="6">
        <f t="shared" si="57"/>
        <v>0.36444080730704043</v>
      </c>
      <c r="R2778" s="5">
        <f t="shared" si="58"/>
        <v>0.78168896256428733</v>
      </c>
      <c r="S2778" s="5">
        <f t="shared" si="59"/>
        <v>52.609999999999673</v>
      </c>
      <c r="T2778" s="5">
        <f t="shared" si="60"/>
        <v>62.210000000000036</v>
      </c>
      <c r="U2778" s="5">
        <f t="shared" si="61"/>
        <v>0.92432751114093603</v>
      </c>
      <c r="V2778" s="5">
        <f t="shared" si="62"/>
        <v>5.1485086945096574</v>
      </c>
      <c r="W2778" s="5">
        <f t="shared" si="63"/>
        <v>173.25500000000011</v>
      </c>
      <c r="X2778" s="5">
        <f t="shared" si="64"/>
        <v>5840.8050000000003</v>
      </c>
      <c r="Y2778" s="5">
        <f t="shared" si="65"/>
        <v>173.56748910816691</v>
      </c>
      <c r="Z2778" s="10">
        <f t="shared" si="66"/>
        <v>0.19707612742288197</v>
      </c>
      <c r="AA2778">
        <f t="shared" si="67"/>
        <v>9.6000000000003638</v>
      </c>
    </row>
    <row r="2779" spans="1:27">
      <c r="A2779" s="1">
        <f t="shared" si="68"/>
        <v>2702</v>
      </c>
      <c r="B2779" s="1">
        <v>1</v>
      </c>
      <c r="C2779" s="1">
        <v>4</v>
      </c>
      <c r="D2779" s="2">
        <v>2</v>
      </c>
      <c r="E2779" s="5">
        <v>103.39</v>
      </c>
      <c r="F2779" s="5">
        <v>99.45</v>
      </c>
      <c r="G2779" s="5">
        <v>3.72</v>
      </c>
      <c r="H2779" s="5">
        <v>124.08</v>
      </c>
      <c r="I2779" s="5">
        <v>124.2</v>
      </c>
      <c r="J2779" s="5">
        <v>3.74</v>
      </c>
      <c r="K2779" s="6">
        <f t="shared" si="51"/>
        <v>113.735</v>
      </c>
      <c r="L2779" s="6">
        <f t="shared" si="52"/>
        <v>-20.689999999999998</v>
      </c>
      <c r="M2779" s="6">
        <f t="shared" si="53"/>
        <v>111.825</v>
      </c>
      <c r="N2779" s="5">
        <f t="shared" si="54"/>
        <v>2.6375177724519698</v>
      </c>
      <c r="O2779" s="6">
        <f t="shared" si="55"/>
        <v>-24.75</v>
      </c>
      <c r="P2779" s="6">
        <f t="shared" si="56"/>
        <v>5.2750355449039397</v>
      </c>
      <c r="Q2779" s="6">
        <f t="shared" si="57"/>
        <v>-5.3618917559117522E-3</v>
      </c>
      <c r="R2779" s="5">
        <f t="shared" si="58"/>
        <v>0.76966306017070385</v>
      </c>
      <c r="S2779" s="5">
        <f t="shared" si="59"/>
        <v>4.0600000000000023</v>
      </c>
      <c r="T2779" s="5">
        <f t="shared" si="60"/>
        <v>24.75</v>
      </c>
      <c r="U2779" s="5">
        <f t="shared" si="61"/>
        <v>4.6919115121243617</v>
      </c>
      <c r="V2779" s="5">
        <f t="shared" si="62"/>
        <v>0.72416573641676885</v>
      </c>
      <c r="W2779" s="5">
        <f t="shared" si="63"/>
        <v>1.9099999999999966</v>
      </c>
      <c r="X2779" s="5">
        <f t="shared" si="64"/>
        <v>111.825</v>
      </c>
      <c r="Y2779" s="5">
        <f t="shared" si="65"/>
        <v>42.397818573196503</v>
      </c>
      <c r="Z2779" s="10">
        <f t="shared" si="66"/>
        <v>0.1974461952026425</v>
      </c>
      <c r="AA2779">
        <f t="shared" si="67"/>
        <v>20.689999999999998</v>
      </c>
    </row>
    <row r="2780" spans="1:27">
      <c r="A2780" s="1">
        <f t="shared" si="68"/>
        <v>2496</v>
      </c>
      <c r="B2780" s="1">
        <v>1</v>
      </c>
      <c r="C2780" s="1">
        <v>0</v>
      </c>
      <c r="D2780" s="2">
        <v>-4</v>
      </c>
      <c r="E2780" s="5">
        <v>1173.26</v>
      </c>
      <c r="F2780" s="5">
        <v>1192.19</v>
      </c>
      <c r="G2780" s="5">
        <v>16.18</v>
      </c>
      <c r="H2780" s="5">
        <v>1181.43</v>
      </c>
      <c r="I2780" s="5">
        <v>1182.71</v>
      </c>
      <c r="J2780" s="5">
        <v>11.15</v>
      </c>
      <c r="K2780" s="6">
        <f t="shared" si="51"/>
        <v>1177.345</v>
      </c>
      <c r="L2780" s="6">
        <f t="shared" si="52"/>
        <v>-8.1700000000000728</v>
      </c>
      <c r="M2780" s="6">
        <f t="shared" si="53"/>
        <v>1187.45</v>
      </c>
      <c r="N2780" s="5">
        <f t="shared" si="54"/>
        <v>9.8249033074122405</v>
      </c>
      <c r="O2780" s="6">
        <f t="shared" si="55"/>
        <v>9.4800000000000182</v>
      </c>
      <c r="P2780" s="6">
        <f t="shared" si="56"/>
        <v>19.649806614824481</v>
      </c>
      <c r="Q2780" s="6">
        <f t="shared" si="57"/>
        <v>0.356033657338787</v>
      </c>
      <c r="R2780" s="5">
        <f t="shared" si="58"/>
        <v>0.89822766941046295</v>
      </c>
      <c r="S2780" s="5">
        <f t="shared" si="59"/>
        <v>17.650000000000091</v>
      </c>
      <c r="T2780" s="5">
        <f t="shared" si="60"/>
        <v>9.4800000000000182</v>
      </c>
      <c r="U2780" s="5">
        <f t="shared" si="61"/>
        <v>0.4824474960912839</v>
      </c>
      <c r="V2780" s="5">
        <f t="shared" si="62"/>
        <v>1.0285088497895407</v>
      </c>
      <c r="W2780" s="5">
        <f t="shared" si="63"/>
        <v>10.105000000000018</v>
      </c>
      <c r="X2780" s="5">
        <f t="shared" si="64"/>
        <v>1187.45</v>
      </c>
      <c r="Y2780" s="5">
        <f t="shared" si="65"/>
        <v>120.86124034464008</v>
      </c>
      <c r="Z2780" s="10">
        <f t="shared" si="66"/>
        <v>0.19912558851137141</v>
      </c>
      <c r="AA2780">
        <f t="shared" si="67"/>
        <v>8.1700000000000728</v>
      </c>
    </row>
    <row r="2781" spans="1:27">
      <c r="A2781" s="1">
        <f t="shared" si="68"/>
        <v>2648</v>
      </c>
      <c r="B2781" s="1">
        <v>1</v>
      </c>
      <c r="C2781" s="1">
        <v>3</v>
      </c>
      <c r="D2781" s="2">
        <v>-2</v>
      </c>
      <c r="E2781" s="5">
        <v>1762.72</v>
      </c>
      <c r="F2781" s="5">
        <v>1689.57</v>
      </c>
      <c r="G2781" s="5">
        <v>20.89</v>
      </c>
      <c r="H2781" s="5">
        <v>1843.73</v>
      </c>
      <c r="I2781" s="5">
        <v>1748.71</v>
      </c>
      <c r="J2781" s="5">
        <v>21.09</v>
      </c>
      <c r="K2781" s="6">
        <f t="shared" si="51"/>
        <v>1803.2249999999999</v>
      </c>
      <c r="L2781" s="6">
        <f t="shared" si="52"/>
        <v>-81.009999999999991</v>
      </c>
      <c r="M2781" s="6">
        <f t="shared" si="53"/>
        <v>1719.1399999999999</v>
      </c>
      <c r="N2781" s="5">
        <f t="shared" si="54"/>
        <v>14.84233977511632</v>
      </c>
      <c r="O2781" s="6">
        <f t="shared" si="55"/>
        <v>-59.1400000000001</v>
      </c>
      <c r="P2781" s="6">
        <f t="shared" si="56"/>
        <v>29.684679550232641</v>
      </c>
      <c r="Q2781" s="6">
        <f t="shared" si="57"/>
        <v>-9.5281305685261178E-3</v>
      </c>
      <c r="R2781" s="5">
        <f t="shared" si="58"/>
        <v>0.73674367826647114</v>
      </c>
      <c r="S2781" s="5">
        <f t="shared" si="59"/>
        <v>21.869999999999891</v>
      </c>
      <c r="T2781" s="5">
        <f t="shared" si="60"/>
        <v>59.1400000000001</v>
      </c>
      <c r="U2781" s="5">
        <f t="shared" si="61"/>
        <v>1.9922734857192224</v>
      </c>
      <c r="V2781" s="5">
        <f t="shared" si="62"/>
        <v>5.6652119055360366</v>
      </c>
      <c r="W2781" s="5">
        <f t="shared" si="63"/>
        <v>84.085000000000036</v>
      </c>
      <c r="X2781" s="5">
        <f t="shared" si="64"/>
        <v>1719.1399999999999</v>
      </c>
      <c r="Y2781" s="5">
        <f t="shared" si="65"/>
        <v>115.82675144536144</v>
      </c>
      <c r="Z2781" s="10">
        <f t="shared" si="66"/>
        <v>0.19924106002528696</v>
      </c>
      <c r="AA2781">
        <f t="shared" si="67"/>
        <v>81.009999999999991</v>
      </c>
    </row>
    <row r="2782" spans="1:27">
      <c r="A2782" s="1">
        <f t="shared" si="68"/>
        <v>2446</v>
      </c>
      <c r="B2782" s="1">
        <v>1</v>
      </c>
      <c r="C2782" s="1">
        <v>-1</v>
      </c>
      <c r="D2782" s="2">
        <v>-4</v>
      </c>
      <c r="E2782" s="5">
        <v>64.790000000000006</v>
      </c>
      <c r="F2782" s="5">
        <v>66.56</v>
      </c>
      <c r="G2782" s="5">
        <v>3.56</v>
      </c>
      <c r="H2782" s="5">
        <v>72.84</v>
      </c>
      <c r="I2782" s="5">
        <v>74.56</v>
      </c>
      <c r="J2782" s="5">
        <v>2.84</v>
      </c>
      <c r="K2782" s="6">
        <f t="shared" si="51"/>
        <v>68.814999999999998</v>
      </c>
      <c r="L2782" s="6">
        <f t="shared" si="52"/>
        <v>-8.0499999999999972</v>
      </c>
      <c r="M2782" s="6">
        <f t="shared" si="53"/>
        <v>70.56</v>
      </c>
      <c r="N2782" s="5">
        <f t="shared" si="54"/>
        <v>2.2770155906361293</v>
      </c>
      <c r="O2782" s="6">
        <f t="shared" si="55"/>
        <v>-8</v>
      </c>
      <c r="P2782" s="6">
        <f t="shared" si="56"/>
        <v>4.5540311812722587</v>
      </c>
      <c r="Q2782" s="6">
        <f t="shared" si="57"/>
        <v>0.22218793396080855</v>
      </c>
      <c r="R2782" s="5">
        <f t="shared" si="58"/>
        <v>1.0979283630207528E-2</v>
      </c>
      <c r="S2782" s="5">
        <f t="shared" si="59"/>
        <v>4.9999999999997158E-2</v>
      </c>
      <c r="T2782" s="5">
        <f t="shared" si="60"/>
        <v>8</v>
      </c>
      <c r="U2782" s="5">
        <f t="shared" si="61"/>
        <v>1.7566853808333043</v>
      </c>
      <c r="V2782" s="5">
        <f t="shared" si="62"/>
        <v>0.76635399738853094</v>
      </c>
      <c r="W2782" s="5">
        <f t="shared" si="63"/>
        <v>1.7450000000000045</v>
      </c>
      <c r="X2782" s="5">
        <f t="shared" si="64"/>
        <v>70.56</v>
      </c>
      <c r="Y2782" s="5">
        <f t="shared" si="65"/>
        <v>30.987930117899488</v>
      </c>
      <c r="Z2782" s="10">
        <f t="shared" si="66"/>
        <v>0.19926615367392428</v>
      </c>
      <c r="AA2782">
        <f t="shared" si="67"/>
        <v>8.0499999999999972</v>
      </c>
    </row>
    <row r="2783" spans="1:27">
      <c r="A2783" s="1">
        <f t="shared" si="68"/>
        <v>2654</v>
      </c>
      <c r="B2783" s="1">
        <v>1</v>
      </c>
      <c r="C2783" s="1">
        <v>3</v>
      </c>
      <c r="D2783" s="2">
        <v>4</v>
      </c>
      <c r="E2783" s="5">
        <v>716.02</v>
      </c>
      <c r="F2783" s="5">
        <v>721.32</v>
      </c>
      <c r="G2783" s="5">
        <v>16.149999999999999</v>
      </c>
      <c r="H2783" s="5">
        <v>710.08</v>
      </c>
      <c r="I2783" s="5">
        <v>697.73</v>
      </c>
      <c r="J2783" s="5">
        <v>12.38</v>
      </c>
      <c r="K2783" s="6">
        <f t="shared" si="51"/>
        <v>713.05</v>
      </c>
      <c r="L2783" s="6">
        <f t="shared" si="52"/>
        <v>5.9399999999999409</v>
      </c>
      <c r="M2783" s="6">
        <f t="shared" si="53"/>
        <v>709.52500000000009</v>
      </c>
      <c r="N2783" s="5">
        <f t="shared" si="54"/>
        <v>10.174562644163139</v>
      </c>
      <c r="O2783" s="6">
        <f t="shared" si="55"/>
        <v>23.590000000000032</v>
      </c>
      <c r="P2783" s="6">
        <f t="shared" si="56"/>
        <v>20.349125288326277</v>
      </c>
      <c r="Q2783" s="6">
        <f t="shared" si="57"/>
        <v>0.25974765200251426</v>
      </c>
      <c r="R2783" s="5">
        <f t="shared" si="58"/>
        <v>0.86735914934512692</v>
      </c>
      <c r="S2783" s="5">
        <f t="shared" si="59"/>
        <v>17.650000000000091</v>
      </c>
      <c r="T2783" s="5">
        <f t="shared" si="60"/>
        <v>23.590000000000032</v>
      </c>
      <c r="U2783" s="5">
        <f t="shared" si="61"/>
        <v>1.1592635882748705</v>
      </c>
      <c r="V2783" s="5">
        <f t="shared" si="62"/>
        <v>0.34645223812367576</v>
      </c>
      <c r="W2783" s="5">
        <f t="shared" si="63"/>
        <v>3.5249999999998636</v>
      </c>
      <c r="X2783" s="5">
        <f t="shared" si="64"/>
        <v>709.52500000000009</v>
      </c>
      <c r="Y2783" s="5">
        <f t="shared" si="65"/>
        <v>69.735184185733502</v>
      </c>
      <c r="Z2783" s="10">
        <f t="shared" si="66"/>
        <v>0.20021738186281432</v>
      </c>
      <c r="AA2783">
        <f t="shared" si="67"/>
        <v>5.9399999999999409</v>
      </c>
    </row>
    <row r="2784" spans="1:27">
      <c r="A2784" s="1">
        <f t="shared" si="68"/>
        <v>201</v>
      </c>
      <c r="B2784" s="1">
        <v>0</v>
      </c>
      <c r="C2784" s="1">
        <v>4</v>
      </c>
      <c r="D2784" s="2">
        <v>1</v>
      </c>
      <c r="E2784" s="5">
        <v>322.83999999999997</v>
      </c>
      <c r="F2784" s="5">
        <v>273.26</v>
      </c>
      <c r="G2784" s="5">
        <v>7.22</v>
      </c>
      <c r="H2784" s="5">
        <v>322.94</v>
      </c>
      <c r="I2784" s="5">
        <v>274.02999999999997</v>
      </c>
      <c r="J2784" s="5">
        <v>7.22</v>
      </c>
      <c r="K2784" s="6">
        <f t="shared" si="51"/>
        <v>322.89</v>
      </c>
      <c r="L2784" s="6">
        <f t="shared" si="52"/>
        <v>-0.10000000000002274</v>
      </c>
      <c r="M2784" s="6">
        <f t="shared" si="53"/>
        <v>273.64499999999998</v>
      </c>
      <c r="N2784" s="5">
        <f t="shared" si="54"/>
        <v>5.1053109601668734</v>
      </c>
      <c r="O2784" s="6">
        <f t="shared" si="55"/>
        <v>-0.76999999999998181</v>
      </c>
      <c r="P2784" s="6">
        <f t="shared" si="56"/>
        <v>10.210621920333747</v>
      </c>
      <c r="Q2784" s="6">
        <f t="shared" si="57"/>
        <v>0</v>
      </c>
      <c r="R2784" s="5">
        <f t="shared" si="58"/>
        <v>6.5617942298470622E-2</v>
      </c>
      <c r="S2784" s="5">
        <f t="shared" si="59"/>
        <v>0.66999999999995907</v>
      </c>
      <c r="T2784" s="5">
        <f t="shared" si="60"/>
        <v>0.76999999999998181</v>
      </c>
      <c r="U2784" s="5">
        <f t="shared" si="61"/>
        <v>7.5411665029588459E-2</v>
      </c>
      <c r="V2784" s="5">
        <f t="shared" si="62"/>
        <v>9.6458375178757709</v>
      </c>
      <c r="W2784" s="5">
        <f t="shared" si="63"/>
        <v>49.245000000000005</v>
      </c>
      <c r="X2784" s="5">
        <f t="shared" si="64"/>
        <v>273.64499999999998</v>
      </c>
      <c r="Y2784" s="5">
        <f t="shared" si="65"/>
        <v>53.600065135122655</v>
      </c>
      <c r="Z2784" s="10">
        <f t="shared" si="66"/>
        <v>0.20133057393252521</v>
      </c>
      <c r="AA2784">
        <f t="shared" si="67"/>
        <v>0.10000000000002274</v>
      </c>
    </row>
    <row r="2785" spans="1:27">
      <c r="A2785" s="1">
        <f t="shared" si="68"/>
        <v>4997</v>
      </c>
      <c r="B2785" s="1">
        <v>2</v>
      </c>
      <c r="C2785" s="1">
        <v>0</v>
      </c>
      <c r="D2785" s="2">
        <v>-3</v>
      </c>
      <c r="E2785" s="5">
        <v>15.08</v>
      </c>
      <c r="F2785" s="5">
        <v>21.2</v>
      </c>
      <c r="G2785" s="5">
        <v>2.4700000000000002</v>
      </c>
      <c r="H2785" s="5">
        <v>0.47</v>
      </c>
      <c r="I2785" s="5">
        <v>14.65</v>
      </c>
      <c r="J2785" s="5">
        <v>2.33</v>
      </c>
      <c r="K2785" s="6">
        <f t="shared" si="51"/>
        <v>7.7750000000000004</v>
      </c>
      <c r="L2785" s="6">
        <f t="shared" si="52"/>
        <v>14.61</v>
      </c>
      <c r="M2785" s="6">
        <f t="shared" si="53"/>
        <v>17.925000000000001</v>
      </c>
      <c r="N2785" s="5">
        <f t="shared" si="54"/>
        <v>1.6977779595695075</v>
      </c>
      <c r="O2785" s="6">
        <f t="shared" si="55"/>
        <v>6.5499999999999989</v>
      </c>
      <c r="P2785" s="6">
        <f t="shared" si="56"/>
        <v>3.395555919139015</v>
      </c>
      <c r="Q2785" s="6">
        <f t="shared" si="57"/>
        <v>5.8283751669586679E-2</v>
      </c>
      <c r="R2785" s="5">
        <f t="shared" si="58"/>
        <v>2.373690845310453</v>
      </c>
      <c r="S2785" s="5">
        <f t="shared" si="59"/>
        <v>8.06</v>
      </c>
      <c r="T2785" s="5">
        <f t="shared" si="60"/>
        <v>6.5499999999999989</v>
      </c>
      <c r="U2785" s="5">
        <f t="shared" si="61"/>
        <v>1.9289919400475761</v>
      </c>
      <c r="V2785" s="5">
        <f t="shared" si="62"/>
        <v>5.978402501216153</v>
      </c>
      <c r="W2785" s="5">
        <f t="shared" si="63"/>
        <v>10.15</v>
      </c>
      <c r="X2785" s="5">
        <f t="shared" si="64"/>
        <v>17.925000000000001</v>
      </c>
      <c r="Y2785" s="5">
        <f t="shared" si="65"/>
        <v>10.55791771766498</v>
      </c>
      <c r="Z2785" s="10">
        <f t="shared" si="66"/>
        <v>0.20224737328331363</v>
      </c>
      <c r="AA2785">
        <f t="shared" si="67"/>
        <v>14.61</v>
      </c>
    </row>
    <row r="2786" spans="1:27">
      <c r="A2786" s="1">
        <f t="shared" si="68"/>
        <v>4898</v>
      </c>
      <c r="B2786" s="1">
        <v>2</v>
      </c>
      <c r="C2786" s="1">
        <v>-2</v>
      </c>
      <c r="D2786" s="2">
        <v>-2</v>
      </c>
      <c r="E2786" s="5">
        <v>1321.86</v>
      </c>
      <c r="F2786" s="5">
        <v>1270.3599999999999</v>
      </c>
      <c r="G2786" s="5">
        <v>17.21</v>
      </c>
      <c r="H2786" s="5">
        <v>1295.29</v>
      </c>
      <c r="I2786" s="5">
        <v>1259.98</v>
      </c>
      <c r="J2786" s="5">
        <v>16.989999999999998</v>
      </c>
      <c r="K2786" s="6">
        <f t="shared" si="51"/>
        <v>1308.5749999999998</v>
      </c>
      <c r="L2786" s="6">
        <f t="shared" si="52"/>
        <v>26.569999999999936</v>
      </c>
      <c r="M2786" s="6">
        <f t="shared" si="53"/>
        <v>1265.17</v>
      </c>
      <c r="N2786" s="5">
        <f t="shared" si="54"/>
        <v>12.091776130908148</v>
      </c>
      <c r="O2786" s="6">
        <f t="shared" si="55"/>
        <v>10.379999999999882</v>
      </c>
      <c r="P2786" s="6">
        <f t="shared" si="56"/>
        <v>24.183552261816295</v>
      </c>
      <c r="Q2786" s="6">
        <f t="shared" si="57"/>
        <v>1.2864964720518925E-2</v>
      </c>
      <c r="R2786" s="5">
        <f t="shared" si="58"/>
        <v>0.66946327093404889</v>
      </c>
      <c r="S2786" s="5">
        <f t="shared" si="59"/>
        <v>16.190000000000055</v>
      </c>
      <c r="T2786" s="5">
        <f t="shared" si="60"/>
        <v>10.379999999999882</v>
      </c>
      <c r="U2786" s="5">
        <f t="shared" si="61"/>
        <v>0.42921734109297871</v>
      </c>
      <c r="V2786" s="5">
        <f t="shared" si="62"/>
        <v>3.5896298054221281</v>
      </c>
      <c r="W2786" s="5">
        <f t="shared" si="63"/>
        <v>43.404999999999745</v>
      </c>
      <c r="X2786" s="5">
        <f t="shared" si="64"/>
        <v>1265.17</v>
      </c>
      <c r="Y2786" s="5">
        <f t="shared" si="65"/>
        <v>104.63061723133143</v>
      </c>
      <c r="Z2786" s="10">
        <f t="shared" si="66"/>
        <v>0.20536796244789496</v>
      </c>
      <c r="AA2786">
        <f t="shared" si="67"/>
        <v>26.569999999999936</v>
      </c>
    </row>
    <row r="2787" spans="1:27">
      <c r="A2787" s="1">
        <f t="shared" si="68"/>
        <v>154</v>
      </c>
      <c r="B2787" s="1">
        <v>0</v>
      </c>
      <c r="C2787" s="1">
        <v>3</v>
      </c>
      <c r="D2787" s="2">
        <v>4</v>
      </c>
      <c r="E2787" s="5">
        <v>659.97</v>
      </c>
      <c r="F2787" s="5">
        <v>567.47</v>
      </c>
      <c r="G2787" s="5">
        <v>16.64</v>
      </c>
      <c r="H2787" s="5">
        <v>651.65</v>
      </c>
      <c r="I2787" s="5">
        <v>581.33000000000004</v>
      </c>
      <c r="J2787" s="5">
        <v>11.78</v>
      </c>
      <c r="K2787" s="6">
        <f t="shared" si="51"/>
        <v>655.81</v>
      </c>
      <c r="L2787" s="6">
        <f t="shared" si="52"/>
        <v>8.32000000000005</v>
      </c>
      <c r="M2787" s="6">
        <f t="shared" si="53"/>
        <v>574.40000000000009</v>
      </c>
      <c r="N2787" s="5">
        <f t="shared" si="54"/>
        <v>10.193846182869349</v>
      </c>
      <c r="O2787" s="6">
        <f t="shared" si="55"/>
        <v>-13.860000000000014</v>
      </c>
      <c r="P2787" s="6">
        <f t="shared" si="56"/>
        <v>20.387692365738697</v>
      </c>
      <c r="Q2787" s="6">
        <f t="shared" si="57"/>
        <v>0.33229530046336181</v>
      </c>
      <c r="R2787" s="5">
        <f t="shared" si="58"/>
        <v>1.0879112555805148</v>
      </c>
      <c r="S2787" s="5">
        <f t="shared" si="59"/>
        <v>22.180000000000064</v>
      </c>
      <c r="T2787" s="5">
        <f t="shared" si="60"/>
        <v>13.860000000000014</v>
      </c>
      <c r="U2787" s="5">
        <f t="shared" si="61"/>
        <v>0.67982191173786777</v>
      </c>
      <c r="V2787" s="5">
        <f t="shared" si="62"/>
        <v>7.9861907409205859</v>
      </c>
      <c r="W2787" s="5">
        <f t="shared" si="63"/>
        <v>81.409999999999854</v>
      </c>
      <c r="X2787" s="5">
        <f t="shared" si="64"/>
        <v>574.40000000000009</v>
      </c>
      <c r="Y2787" s="5">
        <f t="shared" si="65"/>
        <v>56.347720938272865</v>
      </c>
      <c r="Z2787" s="10">
        <f t="shared" si="66"/>
        <v>0.20834346642023602</v>
      </c>
      <c r="AA2787">
        <f t="shared" si="67"/>
        <v>8.32000000000005</v>
      </c>
    </row>
    <row r="2788" spans="1:27">
      <c r="A2788" s="1">
        <f t="shared" si="68"/>
        <v>4947</v>
      </c>
      <c r="B2788" s="1">
        <v>2</v>
      </c>
      <c r="C2788" s="1">
        <v>-1</v>
      </c>
      <c r="D2788" s="2">
        <v>-3</v>
      </c>
      <c r="E2788" s="5">
        <v>53.92</v>
      </c>
      <c r="F2788" s="5">
        <v>50.05</v>
      </c>
      <c r="G2788" s="5">
        <v>3.32</v>
      </c>
      <c r="H2788" s="5">
        <v>37.42</v>
      </c>
      <c r="I2788" s="5">
        <v>36.729999999999997</v>
      </c>
      <c r="J2788" s="5">
        <v>3.09</v>
      </c>
      <c r="K2788" s="6">
        <f t="shared" si="51"/>
        <v>45.67</v>
      </c>
      <c r="L2788" s="6">
        <f t="shared" si="52"/>
        <v>16.5</v>
      </c>
      <c r="M2788" s="6">
        <f t="shared" si="53"/>
        <v>43.39</v>
      </c>
      <c r="N2788" s="5">
        <f t="shared" si="54"/>
        <v>2.2677356547887144</v>
      </c>
      <c r="O2788" s="6">
        <f t="shared" si="55"/>
        <v>13.32</v>
      </c>
      <c r="P2788" s="6">
        <f t="shared" si="56"/>
        <v>4.5354713095774288</v>
      </c>
      <c r="Q2788" s="6">
        <f t="shared" si="57"/>
        <v>7.1670596242191464E-2</v>
      </c>
      <c r="R2788" s="5">
        <f t="shared" si="58"/>
        <v>0.70113992194921004</v>
      </c>
      <c r="S2788" s="5">
        <f t="shared" si="59"/>
        <v>3.1799999999999997</v>
      </c>
      <c r="T2788" s="5">
        <f t="shared" si="60"/>
        <v>13.32</v>
      </c>
      <c r="U2788" s="5">
        <f t="shared" si="61"/>
        <v>2.9368502391080122</v>
      </c>
      <c r="V2788" s="5">
        <f t="shared" si="62"/>
        <v>1.0054081899649054</v>
      </c>
      <c r="W2788" s="5">
        <f t="shared" si="63"/>
        <v>2.2800000000000011</v>
      </c>
      <c r="X2788" s="5">
        <f t="shared" si="64"/>
        <v>43.39</v>
      </c>
      <c r="Y2788" s="5">
        <f t="shared" si="65"/>
        <v>19.133623404639135</v>
      </c>
      <c r="Z2788" s="10">
        <f t="shared" si="66"/>
        <v>0.20879415700636839</v>
      </c>
      <c r="AA2788">
        <f t="shared" si="67"/>
        <v>16.5</v>
      </c>
    </row>
    <row r="2789" spans="1:27">
      <c r="A2789" s="1">
        <f t="shared" si="68"/>
        <v>2703</v>
      </c>
      <c r="B2789" s="1">
        <v>1</v>
      </c>
      <c r="C2789" s="1">
        <v>4</v>
      </c>
      <c r="D2789" s="2">
        <v>3</v>
      </c>
      <c r="E2789" s="5">
        <v>370.32</v>
      </c>
      <c r="F2789" s="5">
        <v>348.56</v>
      </c>
      <c r="G2789" s="5">
        <v>8.39</v>
      </c>
      <c r="H2789" s="5">
        <v>336.14</v>
      </c>
      <c r="I2789" s="5">
        <v>310.44</v>
      </c>
      <c r="J2789" s="5">
        <v>6.46</v>
      </c>
      <c r="K2789" s="6">
        <f t="shared" si="51"/>
        <v>353.23</v>
      </c>
      <c r="L2789" s="6">
        <f t="shared" si="52"/>
        <v>34.180000000000007</v>
      </c>
      <c r="M2789" s="6">
        <f t="shared" si="53"/>
        <v>329.5</v>
      </c>
      <c r="N2789" s="5">
        <f t="shared" si="54"/>
        <v>5.2944239535571764</v>
      </c>
      <c r="O2789" s="6">
        <f t="shared" si="55"/>
        <v>38.120000000000005</v>
      </c>
      <c r="P2789" s="6">
        <f t="shared" si="56"/>
        <v>10.588847907114353</v>
      </c>
      <c r="Q2789" s="6">
        <f t="shared" si="57"/>
        <v>0.25561500378599716</v>
      </c>
      <c r="R2789" s="5">
        <f t="shared" si="58"/>
        <v>0.37208958279142162</v>
      </c>
      <c r="S2789" s="5">
        <f t="shared" si="59"/>
        <v>3.9399999999999977</v>
      </c>
      <c r="T2789" s="5">
        <f t="shared" si="60"/>
        <v>38.120000000000005</v>
      </c>
      <c r="U2789" s="5">
        <f t="shared" si="61"/>
        <v>3.600013932997209</v>
      </c>
      <c r="V2789" s="5">
        <f t="shared" si="62"/>
        <v>4.4820740099697698</v>
      </c>
      <c r="W2789" s="5">
        <f t="shared" si="63"/>
        <v>23.730000000000018</v>
      </c>
      <c r="X2789" s="5">
        <f t="shared" si="64"/>
        <v>329.5</v>
      </c>
      <c r="Y2789" s="5">
        <f t="shared" si="65"/>
        <v>62.235288086179445</v>
      </c>
      <c r="Z2789" s="10">
        <f t="shared" si="66"/>
        <v>0.2097474672075923</v>
      </c>
      <c r="AA2789">
        <f t="shared" si="67"/>
        <v>34.180000000000007</v>
      </c>
    </row>
    <row r="2790" spans="1:27">
      <c r="A2790" s="1">
        <f t="shared" si="68"/>
        <v>2347</v>
      </c>
      <c r="B2790" s="1">
        <v>1</v>
      </c>
      <c r="C2790" s="1">
        <v>-3</v>
      </c>
      <c r="D2790" s="2">
        <v>-3</v>
      </c>
      <c r="E2790" s="5">
        <v>1736.27</v>
      </c>
      <c r="F2790" s="5">
        <v>1799.08</v>
      </c>
      <c r="G2790" s="5">
        <v>20.71</v>
      </c>
      <c r="H2790" s="5">
        <v>1744.1</v>
      </c>
      <c r="I2790" s="5">
        <v>1778.44</v>
      </c>
      <c r="J2790" s="5">
        <v>13.09</v>
      </c>
      <c r="K2790" s="6">
        <f t="shared" si="51"/>
        <v>1740.1849999999999</v>
      </c>
      <c r="L2790" s="6">
        <f t="shared" si="52"/>
        <v>-7.8299999999999272</v>
      </c>
      <c r="M2790" s="6">
        <f t="shared" si="53"/>
        <v>1788.76</v>
      </c>
      <c r="N2790" s="5">
        <f t="shared" si="54"/>
        <v>12.250022448959022</v>
      </c>
      <c r="O2790" s="6">
        <f t="shared" si="55"/>
        <v>20.639999999999873</v>
      </c>
      <c r="P2790" s="6">
        <f t="shared" si="56"/>
        <v>24.500044897918045</v>
      </c>
      <c r="Q2790" s="6">
        <f t="shared" si="57"/>
        <v>0.42907964352317246</v>
      </c>
      <c r="R2790" s="5">
        <f t="shared" si="58"/>
        <v>1.1620386868115133</v>
      </c>
      <c r="S2790" s="5">
        <f t="shared" si="59"/>
        <v>28.4699999999998</v>
      </c>
      <c r="T2790" s="5">
        <f t="shared" si="60"/>
        <v>20.639999999999873</v>
      </c>
      <c r="U2790" s="5">
        <f t="shared" si="61"/>
        <v>0.84244743574954883</v>
      </c>
      <c r="V2790" s="5">
        <f t="shared" si="62"/>
        <v>3.9652988557688587</v>
      </c>
      <c r="W2790" s="5">
        <f t="shared" si="63"/>
        <v>48.575000000000045</v>
      </c>
      <c r="X2790" s="5">
        <f t="shared" si="64"/>
        <v>1788.76</v>
      </c>
      <c r="Y2790" s="5">
        <f t="shared" si="65"/>
        <v>146.0209568964508</v>
      </c>
      <c r="Z2790" s="10">
        <f t="shared" si="66"/>
        <v>0.21030454108268801</v>
      </c>
      <c r="AA2790">
        <f t="shared" si="67"/>
        <v>7.8299999999999272</v>
      </c>
    </row>
    <row r="2791" spans="1:27">
      <c r="A2791" s="1">
        <f t="shared" si="68"/>
        <v>2546</v>
      </c>
      <c r="B2791" s="1">
        <v>1</v>
      </c>
      <c r="C2791" s="1">
        <v>1</v>
      </c>
      <c r="D2791" s="2">
        <v>-4</v>
      </c>
      <c r="E2791" s="5">
        <v>1293.52</v>
      </c>
      <c r="F2791" s="5">
        <v>1191.29</v>
      </c>
      <c r="G2791" s="5">
        <v>16.77</v>
      </c>
      <c r="H2791" s="5">
        <v>1321.61</v>
      </c>
      <c r="I2791" s="5">
        <v>1255.4000000000001</v>
      </c>
      <c r="J2791" s="5">
        <v>11.63</v>
      </c>
      <c r="K2791" s="6">
        <f t="shared" si="51"/>
        <v>1307.5650000000001</v>
      </c>
      <c r="L2791" s="6">
        <f t="shared" si="52"/>
        <v>-28.089999999999918</v>
      </c>
      <c r="M2791" s="6">
        <f t="shared" si="53"/>
        <v>1223.345</v>
      </c>
      <c r="N2791" s="5">
        <f t="shared" si="54"/>
        <v>10.204040866245098</v>
      </c>
      <c r="O2791" s="6">
        <f t="shared" si="55"/>
        <v>-64.110000000000127</v>
      </c>
      <c r="P2791" s="6">
        <f t="shared" si="56"/>
        <v>20.408081732490196</v>
      </c>
      <c r="Q2791" s="6">
        <f t="shared" si="57"/>
        <v>0.35049117649459827</v>
      </c>
      <c r="R2791" s="5">
        <f t="shared" si="58"/>
        <v>1.7649870513138644</v>
      </c>
      <c r="S2791" s="5">
        <f t="shared" si="59"/>
        <v>36.020000000000209</v>
      </c>
      <c r="T2791" s="5">
        <f t="shared" si="60"/>
        <v>64.110000000000127</v>
      </c>
      <c r="U2791" s="5">
        <f t="shared" si="61"/>
        <v>3.1414025502424043</v>
      </c>
      <c r="V2791" s="5">
        <f t="shared" si="62"/>
        <v>8.2535929739951595</v>
      </c>
      <c r="W2791" s="5">
        <f t="shared" si="63"/>
        <v>84.220000000000027</v>
      </c>
      <c r="X2791" s="5">
        <f t="shared" si="64"/>
        <v>1223.345</v>
      </c>
      <c r="Y2791" s="5">
        <f t="shared" si="65"/>
        <v>119.88828896666001</v>
      </c>
      <c r="Z2791" s="10">
        <f t="shared" si="66"/>
        <v>0.21198348992315416</v>
      </c>
      <c r="AA2791">
        <f t="shared" si="67"/>
        <v>28.089999999999918</v>
      </c>
    </row>
    <row r="2792" spans="1:27">
      <c r="A2792" s="1">
        <f t="shared" si="68"/>
        <v>2396</v>
      </c>
      <c r="B2792" s="1">
        <v>1</v>
      </c>
      <c r="C2792" s="1">
        <v>-2</v>
      </c>
      <c r="D2792" s="2">
        <v>-4</v>
      </c>
      <c r="E2792" s="5">
        <v>2870.12</v>
      </c>
      <c r="F2792" s="5">
        <v>2957.99</v>
      </c>
      <c r="G2792" s="5">
        <v>30.74</v>
      </c>
      <c r="H2792" s="5">
        <v>2874.64</v>
      </c>
      <c r="I2792" s="5">
        <v>2963.08</v>
      </c>
      <c r="J2792" s="5">
        <v>39.53</v>
      </c>
      <c r="K2792" s="6">
        <f t="shared" si="51"/>
        <v>2872.38</v>
      </c>
      <c r="L2792" s="6">
        <f t="shared" si="52"/>
        <v>-4.5199999999999818</v>
      </c>
      <c r="M2792" s="6">
        <f t="shared" si="53"/>
        <v>2960.5349999999999</v>
      </c>
      <c r="N2792" s="5">
        <f t="shared" si="54"/>
        <v>25.037813902176044</v>
      </c>
      <c r="O2792" s="6">
        <f t="shared" si="55"/>
        <v>-5.0900000000001455</v>
      </c>
      <c r="P2792" s="6">
        <f t="shared" si="56"/>
        <v>50.075627804352088</v>
      </c>
      <c r="Q2792" s="6">
        <f t="shared" si="57"/>
        <v>-0.24632359993356126</v>
      </c>
      <c r="R2792" s="5">
        <f t="shared" si="58"/>
        <v>1.1382782902436718E-2</v>
      </c>
      <c r="S2792" s="5">
        <f t="shared" si="59"/>
        <v>0.57000000000016371</v>
      </c>
      <c r="T2792" s="5">
        <f t="shared" si="60"/>
        <v>5.0900000000001455</v>
      </c>
      <c r="U2792" s="5">
        <f t="shared" si="61"/>
        <v>0.10164625433927704</v>
      </c>
      <c r="V2792" s="5">
        <f t="shared" si="62"/>
        <v>3.5208744798737466</v>
      </c>
      <c r="W2792" s="5">
        <f t="shared" si="63"/>
        <v>88.154999999999745</v>
      </c>
      <c r="X2792" s="5">
        <f t="shared" si="64"/>
        <v>2960.5349999999999</v>
      </c>
      <c r="Y2792" s="5">
        <f t="shared" si="65"/>
        <v>118.24255150896775</v>
      </c>
      <c r="Z2792" s="10">
        <f t="shared" si="66"/>
        <v>0.21237937752992875</v>
      </c>
      <c r="AA2792">
        <f t="shared" si="67"/>
        <v>4.5199999999999818</v>
      </c>
    </row>
    <row r="2793" spans="1:27">
      <c r="A2793" s="1">
        <f t="shared" si="68"/>
        <v>2555</v>
      </c>
      <c r="B2793" s="1">
        <v>1</v>
      </c>
      <c r="C2793" s="1">
        <v>1</v>
      </c>
      <c r="D2793" s="2">
        <v>5</v>
      </c>
      <c r="E2793" s="5">
        <v>789.54</v>
      </c>
      <c r="F2793" s="5">
        <v>725.8</v>
      </c>
      <c r="G2793" s="5">
        <v>11.17</v>
      </c>
      <c r="H2793" s="5">
        <v>815.13</v>
      </c>
      <c r="I2793" s="5">
        <v>748.33</v>
      </c>
      <c r="J2793" s="5">
        <v>15.14</v>
      </c>
      <c r="K2793" s="6">
        <f t="shared" si="51"/>
        <v>802.33500000000004</v>
      </c>
      <c r="L2793" s="6">
        <f t="shared" si="52"/>
        <v>-25.590000000000032</v>
      </c>
      <c r="M2793" s="6">
        <f t="shared" si="53"/>
        <v>737.06500000000005</v>
      </c>
      <c r="N2793" s="5">
        <f t="shared" si="54"/>
        <v>9.4072910553463807</v>
      </c>
      <c r="O2793" s="6">
        <f t="shared" si="55"/>
        <v>-22.530000000000086</v>
      </c>
      <c r="P2793" s="6">
        <f t="shared" si="56"/>
        <v>18.814582110692761</v>
      </c>
      <c r="Q2793" s="6">
        <f t="shared" si="57"/>
        <v>-0.29506806012059711</v>
      </c>
      <c r="R2793" s="5">
        <f t="shared" si="58"/>
        <v>0.16263980682626358</v>
      </c>
      <c r="S2793" s="5">
        <f t="shared" si="59"/>
        <v>3.0599999999999454</v>
      </c>
      <c r="T2793" s="5">
        <f t="shared" si="60"/>
        <v>22.530000000000086</v>
      </c>
      <c r="U2793" s="5">
        <f t="shared" si="61"/>
        <v>1.1974754404561432</v>
      </c>
      <c r="V2793" s="5">
        <f t="shared" si="62"/>
        <v>6.9382354193139939</v>
      </c>
      <c r="W2793" s="5">
        <f t="shared" si="63"/>
        <v>65.269999999999982</v>
      </c>
      <c r="X2793" s="5">
        <f t="shared" si="64"/>
        <v>737.06500000000005</v>
      </c>
      <c r="Y2793" s="5">
        <f t="shared" si="65"/>
        <v>78.350398181962177</v>
      </c>
      <c r="Z2793" s="10">
        <f t="shared" si="66"/>
        <v>0.21549941995281566</v>
      </c>
      <c r="AA2793">
        <f t="shared" si="67"/>
        <v>25.590000000000032</v>
      </c>
    </row>
    <row r="2794" spans="1:27">
      <c r="A2794" s="1">
        <f t="shared" si="68"/>
        <v>2605</v>
      </c>
      <c r="B2794" s="1">
        <v>1</v>
      </c>
      <c r="C2794" s="1">
        <v>2</v>
      </c>
      <c r="D2794" s="2">
        <v>5</v>
      </c>
      <c r="E2794" s="5">
        <v>517.55999999999995</v>
      </c>
      <c r="F2794" s="5">
        <v>525.14</v>
      </c>
      <c r="G2794" s="5">
        <v>8.91</v>
      </c>
      <c r="H2794" s="5">
        <v>504.35</v>
      </c>
      <c r="I2794" s="5">
        <v>511.47</v>
      </c>
      <c r="J2794" s="5">
        <v>10.55</v>
      </c>
      <c r="K2794" s="6">
        <f t="shared" si="51"/>
        <v>510.95499999999998</v>
      </c>
      <c r="L2794" s="6">
        <f t="shared" si="52"/>
        <v>13.209999999999923</v>
      </c>
      <c r="M2794" s="6">
        <f t="shared" si="53"/>
        <v>518.30500000000006</v>
      </c>
      <c r="N2794" s="5">
        <f t="shared" si="54"/>
        <v>6.9045383625554582</v>
      </c>
      <c r="O2794" s="6">
        <f t="shared" si="55"/>
        <v>13.669999999999959</v>
      </c>
      <c r="P2794" s="6">
        <f t="shared" si="56"/>
        <v>13.809076725110916</v>
      </c>
      <c r="Q2794" s="6">
        <f t="shared" si="57"/>
        <v>-0.16736220872974336</v>
      </c>
      <c r="R2794" s="5">
        <f t="shared" si="58"/>
        <v>3.3311423287521895E-2</v>
      </c>
      <c r="S2794" s="5">
        <f t="shared" si="59"/>
        <v>0.46000000000003638</v>
      </c>
      <c r="T2794" s="5">
        <f t="shared" si="60"/>
        <v>13.669999999999959</v>
      </c>
      <c r="U2794" s="5">
        <f t="shared" si="61"/>
        <v>0.98992860073997158</v>
      </c>
      <c r="V2794" s="5">
        <f t="shared" si="62"/>
        <v>1.0645172224489967</v>
      </c>
      <c r="W2794" s="5">
        <f t="shared" si="63"/>
        <v>7.3500000000000796</v>
      </c>
      <c r="X2794" s="5">
        <f t="shared" si="64"/>
        <v>518.30500000000006</v>
      </c>
      <c r="Y2794" s="5">
        <f t="shared" si="65"/>
        <v>75.067292378424668</v>
      </c>
      <c r="Z2794" s="10">
        <f t="shared" si="66"/>
        <v>0.21821548982599745</v>
      </c>
      <c r="AA2794">
        <f t="shared" si="67"/>
        <v>13.209999999999923</v>
      </c>
    </row>
    <row r="2795" spans="1:27">
      <c r="A2795" s="1">
        <f t="shared" si="68"/>
        <v>203</v>
      </c>
      <c r="B2795" s="1">
        <v>0</v>
      </c>
      <c r="C2795" s="1">
        <v>4</v>
      </c>
      <c r="D2795" s="2">
        <v>3</v>
      </c>
      <c r="E2795" s="5">
        <v>285.10000000000002</v>
      </c>
      <c r="F2795" s="5">
        <v>276.95999999999998</v>
      </c>
      <c r="G2795" s="5">
        <v>4.97</v>
      </c>
      <c r="H2795" s="5">
        <v>289.86</v>
      </c>
      <c r="I2795" s="5">
        <v>280.97000000000003</v>
      </c>
      <c r="J2795" s="5">
        <v>6.91</v>
      </c>
      <c r="K2795" s="6">
        <f t="shared" si="51"/>
        <v>287.48</v>
      </c>
      <c r="L2795" s="6">
        <f t="shared" si="52"/>
        <v>-4.7599999999999909</v>
      </c>
      <c r="M2795" s="6">
        <f t="shared" si="53"/>
        <v>278.96500000000003</v>
      </c>
      <c r="N2795" s="5">
        <f t="shared" si="54"/>
        <v>4.2558489164912796</v>
      </c>
      <c r="O2795" s="6">
        <f t="shared" si="55"/>
        <v>-4.0100000000000477</v>
      </c>
      <c r="P2795" s="6">
        <f t="shared" si="56"/>
        <v>8.5116978329825592</v>
      </c>
      <c r="Q2795" s="6">
        <f t="shared" si="57"/>
        <v>-0.31811619207994596</v>
      </c>
      <c r="R2795" s="5">
        <f t="shared" si="58"/>
        <v>8.8114030210719757E-2</v>
      </c>
      <c r="S2795" s="5">
        <f t="shared" si="59"/>
        <v>0.74999999999994316</v>
      </c>
      <c r="T2795" s="5">
        <f t="shared" si="60"/>
        <v>4.0100000000000477</v>
      </c>
      <c r="U2795" s="5">
        <f t="shared" si="61"/>
        <v>0.47111634819335629</v>
      </c>
      <c r="V2795" s="5">
        <f t="shared" si="62"/>
        <v>2.0007759126515583</v>
      </c>
      <c r="W2795" s="5">
        <f t="shared" si="63"/>
        <v>8.5149999999999864</v>
      </c>
      <c r="X2795" s="5">
        <f t="shared" si="64"/>
        <v>278.96500000000003</v>
      </c>
      <c r="Y2795" s="5">
        <f t="shared" si="65"/>
        <v>65.54861450062748</v>
      </c>
      <c r="Z2795" s="10">
        <f t="shared" si="66"/>
        <v>0.21935815462389358</v>
      </c>
      <c r="AA2795">
        <f t="shared" si="67"/>
        <v>4.7599999999999909</v>
      </c>
    </row>
    <row r="2796" spans="1:27">
      <c r="A2796" s="1">
        <f t="shared" si="68"/>
        <v>5</v>
      </c>
      <c r="B2796" s="1">
        <v>0</v>
      </c>
      <c r="C2796" s="1">
        <v>0</v>
      </c>
      <c r="D2796" s="2">
        <v>5</v>
      </c>
      <c r="E2796" s="5">
        <v>356.35</v>
      </c>
      <c r="F2796" s="5">
        <v>318.7</v>
      </c>
      <c r="G2796" s="5">
        <v>6.14</v>
      </c>
      <c r="H2796" s="5">
        <v>342.82</v>
      </c>
      <c r="I2796" s="5">
        <v>310.20999999999998</v>
      </c>
      <c r="J2796" s="5">
        <v>8.6</v>
      </c>
      <c r="K2796" s="6">
        <f t="shared" si="51"/>
        <v>349.58500000000004</v>
      </c>
      <c r="L2796" s="6">
        <f t="shared" si="52"/>
        <v>13.53000000000003</v>
      </c>
      <c r="M2796" s="6">
        <f t="shared" si="53"/>
        <v>314.45499999999998</v>
      </c>
      <c r="N2796" s="5">
        <f t="shared" si="54"/>
        <v>5.2834553087917753</v>
      </c>
      <c r="O2796" s="6">
        <f t="shared" si="55"/>
        <v>8.4900000000000091</v>
      </c>
      <c r="P2796" s="6">
        <f t="shared" si="56"/>
        <v>10.566910617583551</v>
      </c>
      <c r="Q2796" s="6">
        <f t="shared" si="57"/>
        <v>-0.32474055074530089</v>
      </c>
      <c r="R2796" s="5">
        <f t="shared" si="58"/>
        <v>0.47696059732097662</v>
      </c>
      <c r="S2796" s="5">
        <f t="shared" si="59"/>
        <v>5.0400000000000205</v>
      </c>
      <c r="T2796" s="5">
        <f t="shared" si="60"/>
        <v>8.4900000000000091</v>
      </c>
      <c r="U2796" s="5">
        <f t="shared" si="61"/>
        <v>0.80345148239188091</v>
      </c>
      <c r="V2796" s="5">
        <f t="shared" si="62"/>
        <v>6.6490578507483598</v>
      </c>
      <c r="W2796" s="5">
        <f t="shared" si="63"/>
        <v>35.130000000000052</v>
      </c>
      <c r="X2796" s="5">
        <f t="shared" si="64"/>
        <v>314.45499999999998</v>
      </c>
      <c r="Y2796" s="5">
        <f t="shared" si="65"/>
        <v>59.516922472447263</v>
      </c>
      <c r="Z2796" s="10">
        <f t="shared" si="66"/>
        <v>0.22349496638627009</v>
      </c>
      <c r="AA2796">
        <f t="shared" si="67"/>
        <v>13.53000000000003</v>
      </c>
    </row>
    <row r="2797" spans="1:27">
      <c r="A2797" s="1">
        <f t="shared" ref="A2797:A2828" si="69">2500*B2797+50*C2797+D2797</f>
        <v>2505</v>
      </c>
      <c r="B2797" s="1">
        <v>1</v>
      </c>
      <c r="C2797" s="1">
        <v>0</v>
      </c>
      <c r="D2797" s="2">
        <v>5</v>
      </c>
      <c r="E2797" s="5">
        <v>1618.33</v>
      </c>
      <c r="F2797" s="5">
        <v>1654.69</v>
      </c>
      <c r="G2797" s="5">
        <v>14.34</v>
      </c>
      <c r="H2797" s="5">
        <v>1721.1</v>
      </c>
      <c r="I2797" s="5">
        <v>1722.08</v>
      </c>
      <c r="J2797" s="5">
        <v>20.72</v>
      </c>
      <c r="K2797" s="6">
        <f t="shared" ref="K2797:K2860" si="70" xml:space="preserve"> 0.5*(E2797+H2797)</f>
        <v>1669.7149999999999</v>
      </c>
      <c r="L2797" s="6">
        <f t="shared" ref="L2797:L2860" si="71">E2797-H2797</f>
        <v>-102.76999999999998</v>
      </c>
      <c r="M2797" s="6">
        <f t="shared" ref="M2797:M2860" si="72">0.5*(F2797+I2797)</f>
        <v>1688.385</v>
      </c>
      <c r="N2797" s="5">
        <f t="shared" ref="N2797:N2860" si="73">0.5*P2797</f>
        <v>12.599146796509674</v>
      </c>
      <c r="O2797" s="6">
        <f t="shared" ref="O2797:O2860" si="74">F2797-I2797</f>
        <v>-67.389999999999873</v>
      </c>
      <c r="P2797" s="6">
        <f t="shared" ref="P2797:P2860" si="75">SQRT(G2797*G2797+J2797*J2797)</f>
        <v>25.198293593019347</v>
      </c>
      <c r="Q2797" s="6">
        <f t="shared" ref="Q2797:Q2860" si="76">(G2797*G2797-J2797*J2797)/(G2797*G2797+J2797*J2797)</f>
        <v>-0.35228189758628181</v>
      </c>
      <c r="R2797" s="5">
        <f t="shared" ref="R2797:R2860" si="77">ABS(O2797-L2797)/P2797</f>
        <v>1.4040633295026528</v>
      </c>
      <c r="S2797" s="5">
        <f t="shared" ref="S2797:S2860" si="78">ABS(O2797-L2797)</f>
        <v>35.380000000000109</v>
      </c>
      <c r="T2797" s="5">
        <f t="shared" ref="T2797:T2860" si="79">ABS(O2797)</f>
        <v>67.389999999999873</v>
      </c>
      <c r="U2797" s="5">
        <f t="shared" ref="U2797:U2860" si="80">ABS(O2797)/P2797</f>
        <v>2.6743874441826825</v>
      </c>
      <c r="V2797" s="5">
        <f t="shared" ref="V2797:V2860" si="81">ABS(M2797-K2797)/N2797</f>
        <v>1.4818463743252996</v>
      </c>
      <c r="W2797" s="5">
        <f t="shared" ref="W2797:W2860" si="82">ABS(M2797-K2797)</f>
        <v>18.670000000000073</v>
      </c>
      <c r="X2797" s="5">
        <f t="shared" ref="X2797:X2860" si="83">ABS(M2797)</f>
        <v>1688.385</v>
      </c>
      <c r="Y2797" s="5">
        <f t="shared" ref="Y2797:Y2860" si="84">ABS(M2797)/N2797</f>
        <v>134.00788380906326</v>
      </c>
      <c r="Z2797" s="10">
        <f t="shared" ref="Z2797:Z2860" si="85">SQRT(0.004559*B2797*B2797+0.002671*C2797*C2797+0.001998*D2797*D2797-0.001585*B2797*C2797-0.00105*C2797*D2797-0.000781*D2797*B2797)</f>
        <v>0.22495332849282315</v>
      </c>
      <c r="AA2797">
        <f t="shared" si="67"/>
        <v>102.76999999999998</v>
      </c>
    </row>
    <row r="2798" spans="1:27">
      <c r="A2798" s="1">
        <f t="shared" si="69"/>
        <v>96</v>
      </c>
      <c r="B2798" s="1">
        <v>0</v>
      </c>
      <c r="C2798" s="1">
        <v>2</v>
      </c>
      <c r="D2798" s="2">
        <v>-4</v>
      </c>
      <c r="E2798" s="5">
        <v>93.13</v>
      </c>
      <c r="F2798" s="5">
        <v>102.42</v>
      </c>
      <c r="G2798" s="5">
        <v>5.09</v>
      </c>
      <c r="H2798" s="5">
        <v>90.86</v>
      </c>
      <c r="I2798" s="5">
        <v>102.69</v>
      </c>
      <c r="J2798" s="5">
        <v>3.59</v>
      </c>
      <c r="K2798" s="6">
        <f t="shared" si="70"/>
        <v>91.995000000000005</v>
      </c>
      <c r="L2798" s="6">
        <f t="shared" si="71"/>
        <v>2.269999999999996</v>
      </c>
      <c r="M2798" s="6">
        <f t="shared" si="72"/>
        <v>102.55500000000001</v>
      </c>
      <c r="N2798" s="5">
        <f t="shared" si="73"/>
        <v>3.1143297834365584</v>
      </c>
      <c r="O2798" s="6">
        <f t="shared" si="74"/>
        <v>-0.26999999999999602</v>
      </c>
      <c r="P2798" s="6">
        <f t="shared" si="75"/>
        <v>6.2286595668731168</v>
      </c>
      <c r="Q2798" s="6">
        <f t="shared" si="76"/>
        <v>0.33559987833860011</v>
      </c>
      <c r="R2798" s="5">
        <f t="shared" si="77"/>
        <v>0.40779239461229877</v>
      </c>
      <c r="S2798" s="5">
        <f t="shared" si="78"/>
        <v>2.539999999999992</v>
      </c>
      <c r="T2798" s="5">
        <f t="shared" si="79"/>
        <v>0.26999999999999602</v>
      </c>
      <c r="U2798" s="5">
        <f t="shared" si="80"/>
        <v>4.3348010450913146E-2</v>
      </c>
      <c r="V2798" s="5">
        <f t="shared" si="81"/>
        <v>3.3907777063825901</v>
      </c>
      <c r="W2798" s="5">
        <f t="shared" si="82"/>
        <v>10.560000000000002</v>
      </c>
      <c r="X2798" s="5">
        <f t="shared" si="83"/>
        <v>102.55500000000001</v>
      </c>
      <c r="Y2798" s="5">
        <f t="shared" si="84"/>
        <v>32.930038605877506</v>
      </c>
      <c r="Z2798" s="10">
        <f t="shared" si="85"/>
        <v>0.22594689641594992</v>
      </c>
      <c r="AA2798">
        <f t="shared" ref="AA2798:AA2861" si="86">ABS(L2798)</f>
        <v>2.269999999999996</v>
      </c>
    </row>
    <row r="2799" spans="1:27">
      <c r="A2799" s="1">
        <f t="shared" si="69"/>
        <v>147</v>
      </c>
      <c r="B2799" s="1">
        <v>0</v>
      </c>
      <c r="C2799" s="1">
        <v>3</v>
      </c>
      <c r="D2799" s="2">
        <v>-3</v>
      </c>
      <c r="E2799" s="5">
        <v>339.47</v>
      </c>
      <c r="F2799" s="5">
        <v>342.38</v>
      </c>
      <c r="G2799" s="5">
        <v>6.32</v>
      </c>
      <c r="H2799" s="5">
        <v>331.02</v>
      </c>
      <c r="I2799" s="5">
        <v>325.3</v>
      </c>
      <c r="J2799" s="5">
        <v>6.56</v>
      </c>
      <c r="K2799" s="6">
        <f t="shared" si="70"/>
        <v>335.245</v>
      </c>
      <c r="L2799" s="6">
        <f t="shared" si="71"/>
        <v>8.4500000000000455</v>
      </c>
      <c r="M2799" s="6">
        <f t="shared" si="72"/>
        <v>333.84000000000003</v>
      </c>
      <c r="N2799" s="5">
        <f t="shared" si="73"/>
        <v>4.5545581563967321</v>
      </c>
      <c r="O2799" s="6">
        <f t="shared" si="74"/>
        <v>17.079999999999984</v>
      </c>
      <c r="P2799" s="6">
        <f t="shared" si="75"/>
        <v>9.1091163127934642</v>
      </c>
      <c r="Q2799" s="6">
        <f t="shared" si="76"/>
        <v>-3.7254145777092011E-2</v>
      </c>
      <c r="R2799" s="5">
        <f t="shared" si="77"/>
        <v>0.94740254747646357</v>
      </c>
      <c r="S2799" s="5">
        <f t="shared" si="78"/>
        <v>8.6299999999999386</v>
      </c>
      <c r="T2799" s="5">
        <f t="shared" si="79"/>
        <v>17.079999999999984</v>
      </c>
      <c r="U2799" s="5">
        <f t="shared" si="80"/>
        <v>1.8750446710194784</v>
      </c>
      <c r="V2799" s="5">
        <f t="shared" si="81"/>
        <v>0.30848217362790614</v>
      </c>
      <c r="W2799" s="5">
        <f t="shared" si="82"/>
        <v>1.4049999999999727</v>
      </c>
      <c r="X2799" s="5">
        <f t="shared" si="83"/>
        <v>333.84000000000003</v>
      </c>
      <c r="Y2799" s="5">
        <f t="shared" si="84"/>
        <v>73.297999177183058</v>
      </c>
      <c r="Z2799" s="10">
        <f t="shared" si="85"/>
        <v>0.22687221072665556</v>
      </c>
      <c r="AA2799">
        <f t="shared" si="86"/>
        <v>8.4500000000000455</v>
      </c>
    </row>
    <row r="2800" spans="1:27">
      <c r="A2800" s="1">
        <f t="shared" si="69"/>
        <v>4897</v>
      </c>
      <c r="B2800" s="1">
        <v>2</v>
      </c>
      <c r="C2800" s="1">
        <v>-2</v>
      </c>
      <c r="D2800" s="2">
        <v>-3</v>
      </c>
      <c r="E2800" s="5">
        <v>923.24</v>
      </c>
      <c r="F2800" s="5">
        <v>934.74</v>
      </c>
      <c r="G2800" s="5">
        <v>19.62</v>
      </c>
      <c r="H2800" s="5">
        <v>886.43</v>
      </c>
      <c r="I2800" s="5">
        <v>905.99</v>
      </c>
      <c r="J2800" s="5">
        <v>17.95</v>
      </c>
      <c r="K2800" s="6">
        <f t="shared" si="70"/>
        <v>904.83500000000004</v>
      </c>
      <c r="L2800" s="6">
        <f t="shared" si="71"/>
        <v>36.810000000000059</v>
      </c>
      <c r="M2800" s="6">
        <f t="shared" si="72"/>
        <v>920.36500000000001</v>
      </c>
      <c r="N2800" s="5">
        <f t="shared" si="73"/>
        <v>13.296116914347587</v>
      </c>
      <c r="O2800" s="6">
        <f t="shared" si="74"/>
        <v>28.75</v>
      </c>
      <c r="P2800" s="6">
        <f t="shared" si="75"/>
        <v>26.592233828695175</v>
      </c>
      <c r="Q2800" s="6">
        <f t="shared" si="76"/>
        <v>8.8725411933503556E-2</v>
      </c>
      <c r="R2800" s="5">
        <f t="shared" si="77"/>
        <v>0.30309601111068246</v>
      </c>
      <c r="S2800" s="5">
        <f t="shared" si="78"/>
        <v>8.0600000000000591</v>
      </c>
      <c r="T2800" s="5">
        <f t="shared" si="79"/>
        <v>28.75</v>
      </c>
      <c r="U2800" s="5">
        <f t="shared" si="80"/>
        <v>1.0811427195325134</v>
      </c>
      <c r="V2800" s="5">
        <f t="shared" si="81"/>
        <v>1.1680101867366888</v>
      </c>
      <c r="W2800" s="5">
        <f t="shared" si="82"/>
        <v>15.529999999999973</v>
      </c>
      <c r="X2800" s="5">
        <f t="shared" si="83"/>
        <v>920.36500000000001</v>
      </c>
      <c r="Y2800" s="5">
        <f t="shared" si="84"/>
        <v>69.220585673915934</v>
      </c>
      <c r="Z2800" s="10">
        <f t="shared" si="85"/>
        <v>0.22721795703685044</v>
      </c>
      <c r="AA2800">
        <f t="shared" si="86"/>
        <v>36.810000000000059</v>
      </c>
    </row>
    <row r="2801" spans="1:27">
      <c r="A2801" s="1">
        <f t="shared" si="69"/>
        <v>7449</v>
      </c>
      <c r="B2801" s="1">
        <v>3</v>
      </c>
      <c r="C2801" s="1">
        <v>-1</v>
      </c>
      <c r="D2801" s="2">
        <v>-1</v>
      </c>
      <c r="E2801" s="5">
        <v>688.9</v>
      </c>
      <c r="F2801" s="5">
        <v>771.87</v>
      </c>
      <c r="G2801" s="5">
        <v>6.98</v>
      </c>
      <c r="H2801" s="5">
        <v>692.43</v>
      </c>
      <c r="I2801" s="5">
        <v>758.79</v>
      </c>
      <c r="J2801" s="5">
        <v>11.02</v>
      </c>
      <c r="K2801" s="6">
        <f t="shared" si="70"/>
        <v>690.66499999999996</v>
      </c>
      <c r="L2801" s="6">
        <f t="shared" si="71"/>
        <v>-3.5299999999999727</v>
      </c>
      <c r="M2801" s="6">
        <f t="shared" si="72"/>
        <v>765.32999999999993</v>
      </c>
      <c r="N2801" s="5">
        <f t="shared" si="73"/>
        <v>6.5222848757164842</v>
      </c>
      <c r="O2801" s="6">
        <f t="shared" si="74"/>
        <v>13.080000000000041</v>
      </c>
      <c r="P2801" s="6">
        <f t="shared" si="75"/>
        <v>13.044569751432968</v>
      </c>
      <c r="Q2801" s="6">
        <f t="shared" si="76"/>
        <v>-0.42736047315245346</v>
      </c>
      <c r="R2801" s="5">
        <f t="shared" si="77"/>
        <v>1.2733267801473771</v>
      </c>
      <c r="S2801" s="5">
        <f t="shared" si="78"/>
        <v>16.610000000000014</v>
      </c>
      <c r="T2801" s="5">
        <f t="shared" si="79"/>
        <v>13.080000000000041</v>
      </c>
      <c r="U2801" s="5">
        <f t="shared" si="80"/>
        <v>1.0027160917716877</v>
      </c>
      <c r="V2801" s="5">
        <f t="shared" si="81"/>
        <v>11.447675381060058</v>
      </c>
      <c r="W2801" s="5">
        <f t="shared" si="82"/>
        <v>74.664999999999964</v>
      </c>
      <c r="X2801" s="5">
        <f t="shared" si="83"/>
        <v>765.32999999999993</v>
      </c>
      <c r="Y2801" s="5">
        <f t="shared" si="84"/>
        <v>117.34078081278642</v>
      </c>
      <c r="Z2801" s="10">
        <f t="shared" si="85"/>
        <v>0.22748186740925089</v>
      </c>
      <c r="AA2801">
        <f t="shared" si="86"/>
        <v>3.5299999999999727</v>
      </c>
    </row>
    <row r="2802" spans="1:27">
      <c r="A2802" s="1">
        <f t="shared" si="69"/>
        <v>4850</v>
      </c>
      <c r="B2802" s="1">
        <v>2</v>
      </c>
      <c r="C2802" s="1">
        <v>-3</v>
      </c>
      <c r="D2802" s="2">
        <v>0</v>
      </c>
      <c r="E2802" s="5">
        <v>577.54</v>
      </c>
      <c r="F2802" s="5">
        <v>626.79999999999995</v>
      </c>
      <c r="G2802" s="5">
        <v>5.56</v>
      </c>
      <c r="H2802" s="5">
        <v>565.16</v>
      </c>
      <c r="I2802" s="5">
        <v>621.70000000000005</v>
      </c>
      <c r="J2802" s="5">
        <v>8.41</v>
      </c>
      <c r="K2802" s="6">
        <f t="shared" si="70"/>
        <v>571.34999999999991</v>
      </c>
      <c r="L2802" s="6">
        <f t="shared" si="71"/>
        <v>12.379999999999995</v>
      </c>
      <c r="M2802" s="6">
        <f t="shared" si="72"/>
        <v>624.25</v>
      </c>
      <c r="N2802" s="5">
        <f t="shared" si="73"/>
        <v>5.0408754200039496</v>
      </c>
      <c r="O2802" s="6">
        <f t="shared" si="74"/>
        <v>5.0999999999999091</v>
      </c>
      <c r="P2802" s="6">
        <f t="shared" si="75"/>
        <v>10.081750840007899</v>
      </c>
      <c r="Q2802" s="6">
        <f t="shared" si="76"/>
        <v>-0.39171422752669433</v>
      </c>
      <c r="R2802" s="5">
        <f t="shared" si="77"/>
        <v>0.72209679801949778</v>
      </c>
      <c r="S2802" s="5">
        <f t="shared" si="78"/>
        <v>7.2800000000000864</v>
      </c>
      <c r="T2802" s="5">
        <f t="shared" si="79"/>
        <v>5.0999999999999091</v>
      </c>
      <c r="U2802" s="5">
        <f t="shared" si="80"/>
        <v>0.50586451509606178</v>
      </c>
      <c r="V2802" s="5">
        <f t="shared" si="81"/>
        <v>10.49420896022831</v>
      </c>
      <c r="W2802" s="5">
        <f t="shared" si="82"/>
        <v>52.900000000000091</v>
      </c>
      <c r="X2802" s="5">
        <f t="shared" si="83"/>
        <v>624.25</v>
      </c>
      <c r="Y2802" s="5">
        <f t="shared" si="84"/>
        <v>123.83761707793026</v>
      </c>
      <c r="Z2802" s="10">
        <f t="shared" si="85"/>
        <v>0.22756317804073667</v>
      </c>
      <c r="AA2802">
        <f t="shared" si="86"/>
        <v>12.379999999999995</v>
      </c>
    </row>
    <row r="2803" spans="1:27">
      <c r="A2803" s="1">
        <f t="shared" si="69"/>
        <v>4849</v>
      </c>
      <c r="B2803" s="1">
        <v>2</v>
      </c>
      <c r="C2803" s="1">
        <v>-3</v>
      </c>
      <c r="D2803" s="2">
        <v>-1</v>
      </c>
      <c r="E2803" s="5">
        <v>6683.72</v>
      </c>
      <c r="F2803" s="5">
        <v>6979.24</v>
      </c>
      <c r="G2803" s="5">
        <v>52.65</v>
      </c>
      <c r="H2803" s="5">
        <v>6766.14</v>
      </c>
      <c r="I2803" s="5">
        <v>7112.06</v>
      </c>
      <c r="J2803" s="5">
        <v>77.63</v>
      </c>
      <c r="K2803" s="6">
        <f t="shared" si="70"/>
        <v>6724.93</v>
      </c>
      <c r="L2803" s="6">
        <f t="shared" si="71"/>
        <v>-82.420000000000073</v>
      </c>
      <c r="M2803" s="6">
        <f t="shared" si="72"/>
        <v>7045.65</v>
      </c>
      <c r="N2803" s="5">
        <f t="shared" si="73"/>
        <v>46.899998400852851</v>
      </c>
      <c r="O2803" s="6">
        <f t="shared" si="74"/>
        <v>-132.82000000000062</v>
      </c>
      <c r="P2803" s="6">
        <f t="shared" si="75"/>
        <v>93.799996801705703</v>
      </c>
      <c r="Q2803" s="6">
        <f t="shared" si="76"/>
        <v>-0.36988314086700413</v>
      </c>
      <c r="R2803" s="5">
        <f t="shared" si="77"/>
        <v>0.5373134511565788</v>
      </c>
      <c r="S2803" s="5">
        <f t="shared" si="78"/>
        <v>50.400000000000546</v>
      </c>
      <c r="T2803" s="5">
        <f t="shared" si="79"/>
        <v>132.82000000000062</v>
      </c>
      <c r="U2803" s="5">
        <f t="shared" si="80"/>
        <v>1.4159915194963564</v>
      </c>
      <c r="V2803" s="5">
        <f t="shared" si="81"/>
        <v>6.8383797640847517</v>
      </c>
      <c r="W2803" s="5">
        <f t="shared" si="82"/>
        <v>320.71999999999935</v>
      </c>
      <c r="X2803" s="5">
        <f t="shared" si="83"/>
        <v>7045.65</v>
      </c>
      <c r="Y2803" s="5">
        <f t="shared" si="84"/>
        <v>150.22708401354399</v>
      </c>
      <c r="Z2803" s="10">
        <f t="shared" si="85"/>
        <v>0.22846225071114049</v>
      </c>
      <c r="AA2803">
        <f t="shared" si="86"/>
        <v>82.420000000000073</v>
      </c>
    </row>
    <row r="2804" spans="1:27">
      <c r="A2804" s="1">
        <f t="shared" si="69"/>
        <v>2647</v>
      </c>
      <c r="B2804" s="1">
        <v>1</v>
      </c>
      <c r="C2804" s="1">
        <v>3</v>
      </c>
      <c r="D2804" s="2">
        <v>-3</v>
      </c>
      <c r="E2804" s="5">
        <v>6117.81</v>
      </c>
      <c r="F2804" s="5">
        <v>7031.26</v>
      </c>
      <c r="G2804" s="5">
        <v>78.650000000000006</v>
      </c>
      <c r="H2804" s="5">
        <v>6113.65</v>
      </c>
      <c r="I2804" s="5">
        <v>6924.76</v>
      </c>
      <c r="J2804" s="5">
        <v>77.349999999999994</v>
      </c>
      <c r="K2804" s="6">
        <f t="shared" si="70"/>
        <v>6115.73</v>
      </c>
      <c r="L2804" s="6">
        <f t="shared" si="71"/>
        <v>4.160000000000764</v>
      </c>
      <c r="M2804" s="6">
        <f t="shared" si="72"/>
        <v>6978.01</v>
      </c>
      <c r="N2804" s="5">
        <f t="shared" si="73"/>
        <v>55.156243980169648</v>
      </c>
      <c r="O2804" s="6">
        <f t="shared" si="74"/>
        <v>106.5</v>
      </c>
      <c r="P2804" s="6">
        <f t="shared" si="75"/>
        <v>110.3124879603393</v>
      </c>
      <c r="Q2804" s="6">
        <f t="shared" si="76"/>
        <v>1.6665509339629354E-2</v>
      </c>
      <c r="R2804" s="5">
        <f t="shared" si="77"/>
        <v>0.92772814657932101</v>
      </c>
      <c r="S2804" s="5">
        <f t="shared" si="78"/>
        <v>102.33999999999924</v>
      </c>
      <c r="T2804" s="5">
        <f t="shared" si="79"/>
        <v>106.5</v>
      </c>
      <c r="U2804" s="5">
        <f t="shared" si="80"/>
        <v>0.96543919885380514</v>
      </c>
      <c r="V2804" s="5">
        <f t="shared" si="81"/>
        <v>15.633406805402061</v>
      </c>
      <c r="W2804" s="5">
        <f t="shared" si="82"/>
        <v>862.28000000000065</v>
      </c>
      <c r="X2804" s="5">
        <f t="shared" si="83"/>
        <v>6978.01</v>
      </c>
      <c r="Y2804" s="5">
        <f t="shared" si="84"/>
        <v>126.51350955856979</v>
      </c>
      <c r="Z2804" s="10">
        <f t="shared" si="85"/>
        <v>0.23155560887182156</v>
      </c>
      <c r="AA2804">
        <f t="shared" si="86"/>
        <v>4.160000000000764</v>
      </c>
    </row>
    <row r="2805" spans="1:27">
      <c r="A2805" s="1">
        <f t="shared" si="69"/>
        <v>2300</v>
      </c>
      <c r="B2805" s="1">
        <v>1</v>
      </c>
      <c r="C2805" s="1">
        <v>-4</v>
      </c>
      <c r="D2805" s="2">
        <v>0</v>
      </c>
      <c r="E2805" s="5">
        <v>43.38</v>
      </c>
      <c r="F2805" s="5">
        <v>52.75</v>
      </c>
      <c r="G2805" s="5">
        <v>2.2999999999999998</v>
      </c>
      <c r="H2805" s="5">
        <v>28.39</v>
      </c>
      <c r="I2805" s="5">
        <v>40.61</v>
      </c>
      <c r="J2805" s="5">
        <v>2.17</v>
      </c>
      <c r="K2805" s="6">
        <f t="shared" si="70"/>
        <v>35.885000000000005</v>
      </c>
      <c r="L2805" s="6">
        <f t="shared" si="71"/>
        <v>14.990000000000002</v>
      </c>
      <c r="M2805" s="6">
        <f t="shared" si="72"/>
        <v>46.68</v>
      </c>
      <c r="N2805" s="5">
        <f t="shared" si="73"/>
        <v>1.581051865056931</v>
      </c>
      <c r="O2805" s="6">
        <f t="shared" si="74"/>
        <v>12.14</v>
      </c>
      <c r="P2805" s="6">
        <f t="shared" si="75"/>
        <v>3.1621037301138619</v>
      </c>
      <c r="Q2805" s="6">
        <f t="shared" si="76"/>
        <v>5.8116392803208287E-2</v>
      </c>
      <c r="R2805" s="5">
        <f t="shared" si="77"/>
        <v>0.90129870594010453</v>
      </c>
      <c r="S2805" s="5">
        <f t="shared" si="78"/>
        <v>2.8500000000000014</v>
      </c>
      <c r="T2805" s="5">
        <f t="shared" si="79"/>
        <v>12.14</v>
      </c>
      <c r="U2805" s="5">
        <f t="shared" si="80"/>
        <v>3.8392162421448646</v>
      </c>
      <c r="V2805" s="5">
        <f t="shared" si="81"/>
        <v>6.8277330039462587</v>
      </c>
      <c r="W2805" s="5">
        <f t="shared" si="82"/>
        <v>10.794999999999995</v>
      </c>
      <c r="X2805" s="5">
        <f t="shared" si="83"/>
        <v>46.68</v>
      </c>
      <c r="Y2805" s="5">
        <f t="shared" si="84"/>
        <v>29.524648135637936</v>
      </c>
      <c r="Z2805" s="10">
        <f t="shared" si="85"/>
        <v>0.23159231420753151</v>
      </c>
      <c r="AA2805">
        <f t="shared" si="86"/>
        <v>14.990000000000002</v>
      </c>
    </row>
    <row r="2806" spans="1:27">
      <c r="A2806" s="1">
        <f t="shared" si="69"/>
        <v>7498</v>
      </c>
      <c r="B2806" s="1">
        <v>3</v>
      </c>
      <c r="C2806" s="1">
        <v>0</v>
      </c>
      <c r="D2806" s="2">
        <v>-2</v>
      </c>
      <c r="E2806" s="5">
        <v>2973.44</v>
      </c>
      <c r="F2806" s="5">
        <v>2883.54</v>
      </c>
      <c r="G2806" s="5">
        <v>36.6</v>
      </c>
      <c r="H2806" s="5">
        <v>2978.38</v>
      </c>
      <c r="I2806" s="5">
        <v>2912.64</v>
      </c>
      <c r="J2806" s="5">
        <v>36.619999999999997</v>
      </c>
      <c r="K2806" s="6">
        <f t="shared" si="70"/>
        <v>2975.91</v>
      </c>
      <c r="L2806" s="6">
        <f t="shared" si="71"/>
        <v>-4.9400000000000546</v>
      </c>
      <c r="M2806" s="6">
        <f t="shared" si="72"/>
        <v>2898.09</v>
      </c>
      <c r="N2806" s="5">
        <f t="shared" si="73"/>
        <v>25.887180224968496</v>
      </c>
      <c r="O2806" s="6">
        <f t="shared" si="74"/>
        <v>-29.099999999999909</v>
      </c>
      <c r="P2806" s="6">
        <f t="shared" si="75"/>
        <v>51.774360449936992</v>
      </c>
      <c r="Q2806" s="6">
        <f t="shared" si="76"/>
        <v>-5.4629878469770034E-4</v>
      </c>
      <c r="R2806" s="5">
        <f t="shared" si="77"/>
        <v>0.46664024026643974</v>
      </c>
      <c r="S2806" s="5">
        <f t="shared" si="78"/>
        <v>24.159999999999854</v>
      </c>
      <c r="T2806" s="5">
        <f t="shared" si="79"/>
        <v>29.099999999999909</v>
      </c>
      <c r="U2806" s="5">
        <f t="shared" si="80"/>
        <v>0.56205426290370186</v>
      </c>
      <c r="V2806" s="5">
        <f t="shared" si="81"/>
        <v>3.006121150458148</v>
      </c>
      <c r="W2806" s="5">
        <f t="shared" si="82"/>
        <v>77.819999999999709</v>
      </c>
      <c r="X2806" s="5">
        <f t="shared" si="83"/>
        <v>2898.09</v>
      </c>
      <c r="Y2806" s="5">
        <f t="shared" si="84"/>
        <v>111.9507792974979</v>
      </c>
      <c r="Z2806" s="10">
        <f t="shared" si="85"/>
        <v>0.23175202264489517</v>
      </c>
      <c r="AA2806">
        <f t="shared" si="86"/>
        <v>4.9400000000000546</v>
      </c>
    </row>
    <row r="2807" spans="1:27">
      <c r="A2807" s="1">
        <f t="shared" si="69"/>
        <v>2655</v>
      </c>
      <c r="B2807" s="1">
        <v>1</v>
      </c>
      <c r="C2807" s="1">
        <v>3</v>
      </c>
      <c r="D2807" s="2">
        <v>5</v>
      </c>
      <c r="E2807" s="5">
        <v>3748.62</v>
      </c>
      <c r="F2807" s="5">
        <v>3775.6</v>
      </c>
      <c r="G2807" s="5">
        <v>31.85</v>
      </c>
      <c r="H2807" s="5">
        <v>3752.43</v>
      </c>
      <c r="I2807" s="5">
        <v>3786.69</v>
      </c>
      <c r="J2807" s="5">
        <v>40.81</v>
      </c>
      <c r="K2807" s="6">
        <f t="shared" si="70"/>
        <v>3750.5249999999996</v>
      </c>
      <c r="L2807" s="6">
        <f t="shared" si="71"/>
        <v>-3.8099999999999454</v>
      </c>
      <c r="M2807" s="6">
        <f t="shared" si="72"/>
        <v>3781.145</v>
      </c>
      <c r="N2807" s="5">
        <f t="shared" si="73"/>
        <v>25.883771943053432</v>
      </c>
      <c r="O2807" s="6">
        <f t="shared" si="74"/>
        <v>-11.090000000000146</v>
      </c>
      <c r="P2807" s="6">
        <f t="shared" si="75"/>
        <v>51.767543886106864</v>
      </c>
      <c r="Q2807" s="6">
        <f t="shared" si="76"/>
        <v>-0.24293398962176868</v>
      </c>
      <c r="R2807" s="5">
        <f t="shared" si="77"/>
        <v>0.14062865366023233</v>
      </c>
      <c r="S2807" s="5">
        <f t="shared" si="78"/>
        <v>7.2800000000002001</v>
      </c>
      <c r="T2807" s="5">
        <f t="shared" si="79"/>
        <v>11.090000000000146</v>
      </c>
      <c r="U2807" s="5">
        <f t="shared" si="80"/>
        <v>0.21422689135878492</v>
      </c>
      <c r="V2807" s="5">
        <f t="shared" si="81"/>
        <v>1.1829805975484187</v>
      </c>
      <c r="W2807" s="5">
        <f t="shared" si="82"/>
        <v>30.620000000000346</v>
      </c>
      <c r="X2807" s="5">
        <f t="shared" si="83"/>
        <v>3781.145</v>
      </c>
      <c r="Y2807" s="5">
        <f t="shared" si="84"/>
        <v>146.08168424288587</v>
      </c>
      <c r="Z2807" s="10">
        <f t="shared" si="85"/>
        <v>0.2326757400332059</v>
      </c>
      <c r="AA2807">
        <f t="shared" si="86"/>
        <v>3.8099999999999454</v>
      </c>
    </row>
    <row r="2808" spans="1:27">
      <c r="A2808" s="1">
        <f t="shared" si="69"/>
        <v>2298</v>
      </c>
      <c r="B2808" s="1">
        <v>1</v>
      </c>
      <c r="C2808" s="1">
        <v>-4</v>
      </c>
      <c r="D2808" s="2">
        <v>-2</v>
      </c>
      <c r="E2808" s="5">
        <v>2163.9</v>
      </c>
      <c r="F2808" s="5">
        <v>2267.4499999999998</v>
      </c>
      <c r="G2808" s="5">
        <v>28.85</v>
      </c>
      <c r="H2808" s="5">
        <v>2148.09</v>
      </c>
      <c r="I2808" s="5">
        <v>2208.41</v>
      </c>
      <c r="J2808" s="5">
        <v>28.53</v>
      </c>
      <c r="K2808" s="6">
        <f t="shared" si="70"/>
        <v>2155.9949999999999</v>
      </c>
      <c r="L2808" s="6">
        <f t="shared" si="71"/>
        <v>15.809999999999945</v>
      </c>
      <c r="M2808" s="6">
        <f t="shared" si="72"/>
        <v>2237.9299999999998</v>
      </c>
      <c r="N2808" s="5">
        <f t="shared" si="73"/>
        <v>20.287209024407474</v>
      </c>
      <c r="O2808" s="6">
        <f t="shared" si="74"/>
        <v>59.039999999999964</v>
      </c>
      <c r="P2808" s="6">
        <f t="shared" si="75"/>
        <v>40.574418048814948</v>
      </c>
      <c r="Q2808" s="6">
        <f t="shared" si="76"/>
        <v>1.1153365210388481E-2</v>
      </c>
      <c r="R2808" s="5">
        <f t="shared" si="77"/>
        <v>1.0654496620996547</v>
      </c>
      <c r="S2808" s="5">
        <f t="shared" si="78"/>
        <v>43.230000000000018</v>
      </c>
      <c r="T2808" s="5">
        <f t="shared" si="79"/>
        <v>59.039999999999964</v>
      </c>
      <c r="U2808" s="5">
        <f t="shared" si="80"/>
        <v>1.4551040492797489</v>
      </c>
      <c r="V2808" s="5">
        <f t="shared" si="81"/>
        <v>4.0387517031753468</v>
      </c>
      <c r="W2808" s="5">
        <f t="shared" si="82"/>
        <v>81.934999999999945</v>
      </c>
      <c r="X2808" s="5">
        <f t="shared" si="83"/>
        <v>2237.9299999999998</v>
      </c>
      <c r="Y2808" s="5">
        <f t="shared" si="84"/>
        <v>110.31236466817853</v>
      </c>
      <c r="Z2808" s="10">
        <f t="shared" si="85"/>
        <v>0.2340705021996578</v>
      </c>
      <c r="AA2808">
        <f t="shared" si="86"/>
        <v>15.809999999999945</v>
      </c>
    </row>
    <row r="2809" spans="1:27">
      <c r="A2809" s="1">
        <f t="shared" si="69"/>
        <v>2596</v>
      </c>
      <c r="B2809" s="1">
        <v>1</v>
      </c>
      <c r="C2809" s="1">
        <v>2</v>
      </c>
      <c r="D2809" s="2">
        <v>-4</v>
      </c>
      <c r="E2809" s="5">
        <v>4275.92</v>
      </c>
      <c r="F2809" s="5">
        <v>4427.6400000000003</v>
      </c>
      <c r="G2809" s="5">
        <v>52.73</v>
      </c>
      <c r="H2809" s="5">
        <v>4194.33</v>
      </c>
      <c r="I2809" s="5">
        <v>4333.5200000000004</v>
      </c>
      <c r="J2809" s="5">
        <v>58.69</v>
      </c>
      <c r="K2809" s="6">
        <f t="shared" si="70"/>
        <v>4235.125</v>
      </c>
      <c r="L2809" s="6">
        <f t="shared" si="71"/>
        <v>81.590000000000146</v>
      </c>
      <c r="M2809" s="6">
        <f t="shared" si="72"/>
        <v>4380.58</v>
      </c>
      <c r="N2809" s="5">
        <f t="shared" si="73"/>
        <v>39.449236367767625</v>
      </c>
      <c r="O2809" s="6">
        <f t="shared" si="74"/>
        <v>94.119999999999891</v>
      </c>
      <c r="P2809" s="6">
        <f t="shared" si="75"/>
        <v>78.89847273553525</v>
      </c>
      <c r="Q2809" s="6">
        <f t="shared" si="76"/>
        <v>-0.1066773505217456</v>
      </c>
      <c r="R2809" s="5">
        <f t="shared" si="77"/>
        <v>0.15881169261665989</v>
      </c>
      <c r="S2809" s="5">
        <f t="shared" si="78"/>
        <v>12.529999999999745</v>
      </c>
      <c r="T2809" s="5">
        <f t="shared" si="79"/>
        <v>94.119999999999891</v>
      </c>
      <c r="U2809" s="5">
        <f t="shared" si="80"/>
        <v>1.1929254995275591</v>
      </c>
      <c r="V2809" s="5">
        <f t="shared" si="81"/>
        <v>3.6871436152524697</v>
      </c>
      <c r="W2809" s="5">
        <f t="shared" si="82"/>
        <v>145.45499999999993</v>
      </c>
      <c r="X2809" s="5">
        <f t="shared" si="83"/>
        <v>4380.58</v>
      </c>
      <c r="Y2809" s="5">
        <f t="shared" si="84"/>
        <v>111.04346758861965</v>
      </c>
      <c r="Z2809" s="10">
        <f t="shared" si="85"/>
        <v>0.23572229423624741</v>
      </c>
      <c r="AA2809">
        <f t="shared" si="86"/>
        <v>81.590000000000146</v>
      </c>
    </row>
    <row r="2810" spans="1:27">
      <c r="A2810" s="1">
        <f t="shared" si="69"/>
        <v>2346</v>
      </c>
      <c r="B2810" s="1">
        <v>1</v>
      </c>
      <c r="C2810" s="1">
        <v>-3</v>
      </c>
      <c r="D2810" s="2">
        <v>-4</v>
      </c>
      <c r="E2810" s="5">
        <v>8896.42</v>
      </c>
      <c r="F2810" s="5">
        <v>9551.51</v>
      </c>
      <c r="G2810" s="5">
        <v>139.4</v>
      </c>
      <c r="H2810" s="5">
        <v>8890.59</v>
      </c>
      <c r="I2810" s="5">
        <v>9415.19</v>
      </c>
      <c r="J2810" s="5">
        <v>70.930000000000007</v>
      </c>
      <c r="K2810" s="6">
        <f t="shared" si="70"/>
        <v>8893.505000000001</v>
      </c>
      <c r="L2810" s="6">
        <f t="shared" si="71"/>
        <v>5.8299999999999272</v>
      </c>
      <c r="M2810" s="6">
        <f t="shared" si="72"/>
        <v>9483.35</v>
      </c>
      <c r="N2810" s="5">
        <f t="shared" si="73"/>
        <v>78.203939958291102</v>
      </c>
      <c r="O2810" s="6">
        <f t="shared" si="74"/>
        <v>136.31999999999971</v>
      </c>
      <c r="P2810" s="6">
        <f t="shared" si="75"/>
        <v>156.4078799165822</v>
      </c>
      <c r="Q2810" s="6">
        <f t="shared" si="76"/>
        <v>0.58868679094888299</v>
      </c>
      <c r="R2810" s="5">
        <f t="shared" si="77"/>
        <v>0.83429300409669038</v>
      </c>
      <c r="S2810" s="5">
        <f t="shared" si="78"/>
        <v>130.48999999999978</v>
      </c>
      <c r="T2810" s="5">
        <f t="shared" si="79"/>
        <v>136.31999999999971</v>
      </c>
      <c r="U2810" s="5">
        <f t="shared" si="80"/>
        <v>0.87156734093387067</v>
      </c>
      <c r="V2810" s="5">
        <f t="shared" si="81"/>
        <v>7.5423949268359669</v>
      </c>
      <c r="W2810" s="5">
        <f t="shared" si="82"/>
        <v>589.84499999999935</v>
      </c>
      <c r="X2810" s="5">
        <f t="shared" si="83"/>
        <v>9483.35</v>
      </c>
      <c r="Y2810" s="5">
        <f t="shared" si="84"/>
        <v>121.26435068434918</v>
      </c>
      <c r="Z2810" s="10">
        <f t="shared" si="85"/>
        <v>0.23631546711969575</v>
      </c>
      <c r="AA2810">
        <f t="shared" si="86"/>
        <v>5.8299999999999272</v>
      </c>
    </row>
    <row r="2811" spans="1:27">
      <c r="A2811" s="1">
        <f t="shared" si="69"/>
        <v>4996</v>
      </c>
      <c r="B2811" s="1">
        <v>2</v>
      </c>
      <c r="C2811" s="1">
        <v>0</v>
      </c>
      <c r="D2811" s="2">
        <v>-4</v>
      </c>
      <c r="E2811" s="5">
        <v>845.91</v>
      </c>
      <c r="F2811" s="5">
        <v>813.74</v>
      </c>
      <c r="G2811" s="5">
        <v>12.22</v>
      </c>
      <c r="H2811" s="5">
        <v>797.66</v>
      </c>
      <c r="I2811" s="5">
        <v>769</v>
      </c>
      <c r="J2811" s="5">
        <v>7.78</v>
      </c>
      <c r="K2811" s="6">
        <f t="shared" si="70"/>
        <v>821.78499999999997</v>
      </c>
      <c r="L2811" s="6">
        <f t="shared" si="71"/>
        <v>48.25</v>
      </c>
      <c r="M2811" s="6">
        <f t="shared" si="72"/>
        <v>791.37</v>
      </c>
      <c r="N2811" s="5">
        <f t="shared" si="73"/>
        <v>7.2432175170983237</v>
      </c>
      <c r="O2811" s="6">
        <f t="shared" si="74"/>
        <v>44.740000000000009</v>
      </c>
      <c r="P2811" s="6">
        <f t="shared" si="75"/>
        <v>14.486435034196647</v>
      </c>
      <c r="Q2811" s="6">
        <f t="shared" si="76"/>
        <v>0.42314568791671275</v>
      </c>
      <c r="R2811" s="5">
        <f t="shared" si="77"/>
        <v>0.2422956366914491</v>
      </c>
      <c r="S2811" s="5">
        <f t="shared" si="78"/>
        <v>3.5099999999999909</v>
      </c>
      <c r="T2811" s="5">
        <f t="shared" si="79"/>
        <v>44.740000000000009</v>
      </c>
      <c r="U2811" s="5">
        <f t="shared" si="80"/>
        <v>3.0884064916169409</v>
      </c>
      <c r="V2811" s="5">
        <f t="shared" si="81"/>
        <v>4.1991007350258887</v>
      </c>
      <c r="W2811" s="5">
        <f t="shared" si="82"/>
        <v>30.414999999999964</v>
      </c>
      <c r="X2811" s="5">
        <f t="shared" si="83"/>
        <v>791.37</v>
      </c>
      <c r="Y2811" s="5">
        <f t="shared" si="84"/>
        <v>109.25669402194448</v>
      </c>
      <c r="Z2811" s="10">
        <f t="shared" si="85"/>
        <v>0.23759629626742923</v>
      </c>
      <c r="AA2811">
        <f t="shared" si="86"/>
        <v>48.25</v>
      </c>
    </row>
    <row r="2812" spans="1:27">
      <c r="A2812" s="1">
        <f t="shared" si="69"/>
        <v>4848</v>
      </c>
      <c r="B2812" s="1">
        <v>2</v>
      </c>
      <c r="C2812" s="1">
        <v>-3</v>
      </c>
      <c r="D2812" s="2">
        <v>-2</v>
      </c>
      <c r="E2812" s="5">
        <v>20.239999999999998</v>
      </c>
      <c r="F2812" s="5">
        <v>26.98</v>
      </c>
      <c r="G2812" s="5">
        <v>2.68</v>
      </c>
      <c r="H2812" s="5">
        <v>28.14</v>
      </c>
      <c r="I2812" s="5">
        <v>31.15</v>
      </c>
      <c r="J2812" s="5">
        <v>2.8</v>
      </c>
      <c r="K2812" s="6">
        <f t="shared" si="70"/>
        <v>24.189999999999998</v>
      </c>
      <c r="L2812" s="6">
        <f t="shared" si="71"/>
        <v>-7.9000000000000021</v>
      </c>
      <c r="M2812" s="6">
        <f t="shared" si="72"/>
        <v>29.064999999999998</v>
      </c>
      <c r="N2812" s="5">
        <f t="shared" si="73"/>
        <v>1.9379370474811612</v>
      </c>
      <c r="O2812" s="6">
        <f t="shared" si="74"/>
        <v>-4.1699999999999982</v>
      </c>
      <c r="P2812" s="6">
        <f t="shared" si="75"/>
        <v>3.8758740949623225</v>
      </c>
      <c r="Q2812" s="6">
        <f t="shared" si="76"/>
        <v>-4.3774629886036698E-2</v>
      </c>
      <c r="R2812" s="5">
        <f t="shared" si="77"/>
        <v>0.96236356202800322</v>
      </c>
      <c r="S2812" s="5">
        <f t="shared" si="78"/>
        <v>3.730000000000004</v>
      </c>
      <c r="T2812" s="5">
        <f t="shared" si="79"/>
        <v>4.1699999999999982</v>
      </c>
      <c r="U2812" s="5">
        <f t="shared" si="80"/>
        <v>1.0758863414629403</v>
      </c>
      <c r="V2812" s="5">
        <f t="shared" si="81"/>
        <v>2.5155615897514805</v>
      </c>
      <c r="W2812" s="5">
        <f t="shared" si="82"/>
        <v>4.875</v>
      </c>
      <c r="X2812" s="5">
        <f t="shared" si="83"/>
        <v>29.064999999999998</v>
      </c>
      <c r="Y2812" s="5">
        <f t="shared" si="84"/>
        <v>14.997907201256773</v>
      </c>
      <c r="Z2812" s="10">
        <f t="shared" si="85"/>
        <v>0.2379096467148821</v>
      </c>
      <c r="AA2812">
        <f t="shared" si="86"/>
        <v>7.9000000000000021</v>
      </c>
    </row>
    <row r="2813" spans="1:27">
      <c r="A2813" s="1">
        <f t="shared" si="69"/>
        <v>2445</v>
      </c>
      <c r="B2813" s="1">
        <v>1</v>
      </c>
      <c r="C2813" s="1">
        <v>-1</v>
      </c>
      <c r="D2813" s="2">
        <v>-5</v>
      </c>
      <c r="E2813" s="5">
        <v>414.31</v>
      </c>
      <c r="F2813" s="5">
        <v>327.24</v>
      </c>
      <c r="G2813" s="5">
        <v>7.42</v>
      </c>
      <c r="H2813" s="5">
        <v>372.03</v>
      </c>
      <c r="I2813" s="5">
        <v>295.79000000000002</v>
      </c>
      <c r="J2813" s="5">
        <v>5.03</v>
      </c>
      <c r="K2813" s="6">
        <f t="shared" si="70"/>
        <v>393.16999999999996</v>
      </c>
      <c r="L2813" s="6">
        <f t="shared" si="71"/>
        <v>42.28000000000003</v>
      </c>
      <c r="M2813" s="6">
        <f t="shared" si="72"/>
        <v>311.51499999999999</v>
      </c>
      <c r="N2813" s="5">
        <f t="shared" si="73"/>
        <v>4.4821116675067341</v>
      </c>
      <c r="O2813" s="6">
        <f t="shared" si="74"/>
        <v>31.449999999999989</v>
      </c>
      <c r="P2813" s="6">
        <f t="shared" si="75"/>
        <v>8.9642233350134681</v>
      </c>
      <c r="Q2813" s="6">
        <f t="shared" si="76"/>
        <v>0.37028994254411229</v>
      </c>
      <c r="R2813" s="5">
        <f t="shared" si="77"/>
        <v>1.2081358970273546</v>
      </c>
      <c r="S2813" s="5">
        <f t="shared" si="78"/>
        <v>10.830000000000041</v>
      </c>
      <c r="T2813" s="5">
        <f t="shared" si="79"/>
        <v>31.449999999999989</v>
      </c>
      <c r="U2813" s="5">
        <f t="shared" si="80"/>
        <v>3.5083909475078618</v>
      </c>
      <c r="V2813" s="5">
        <f t="shared" si="81"/>
        <v>18.217975377981208</v>
      </c>
      <c r="W2813" s="5">
        <f t="shared" si="82"/>
        <v>81.654999999999973</v>
      </c>
      <c r="X2813" s="5">
        <f t="shared" si="83"/>
        <v>311.51499999999999</v>
      </c>
      <c r="Y2813" s="5">
        <f t="shared" si="84"/>
        <v>69.501838220216982</v>
      </c>
      <c r="Z2813" s="10">
        <f t="shared" si="85"/>
        <v>0.2396247065725903</v>
      </c>
      <c r="AA2813">
        <f t="shared" si="86"/>
        <v>42.28000000000003</v>
      </c>
    </row>
    <row r="2814" spans="1:27">
      <c r="A2814" s="1">
        <f t="shared" si="69"/>
        <v>45</v>
      </c>
      <c r="B2814" s="1">
        <v>0</v>
      </c>
      <c r="C2814" s="1">
        <v>1</v>
      </c>
      <c r="D2814" s="2">
        <v>-5</v>
      </c>
      <c r="E2814" s="5">
        <v>1735.92</v>
      </c>
      <c r="F2814" s="5">
        <v>1783.56</v>
      </c>
      <c r="G2814" s="5">
        <v>24.92</v>
      </c>
      <c r="H2814" s="5">
        <v>1790.88</v>
      </c>
      <c r="I2814" s="5">
        <v>1822.41</v>
      </c>
      <c r="J2814" s="5">
        <v>17.18</v>
      </c>
      <c r="K2814" s="6">
        <f t="shared" si="70"/>
        <v>1763.4</v>
      </c>
      <c r="L2814" s="6">
        <f t="shared" si="71"/>
        <v>-54.960000000000036</v>
      </c>
      <c r="M2814" s="6">
        <f t="shared" si="72"/>
        <v>1802.9850000000001</v>
      </c>
      <c r="N2814" s="5">
        <f t="shared" si="73"/>
        <v>15.134057618497428</v>
      </c>
      <c r="O2814" s="6">
        <f t="shared" si="74"/>
        <v>-38.850000000000136</v>
      </c>
      <c r="P2814" s="6">
        <f t="shared" si="75"/>
        <v>30.268115236994856</v>
      </c>
      <c r="Q2814" s="6">
        <f t="shared" si="76"/>
        <v>0.35567414732031177</v>
      </c>
      <c r="R2814" s="5">
        <f t="shared" si="77"/>
        <v>0.53224324917032284</v>
      </c>
      <c r="S2814" s="5">
        <f t="shared" si="78"/>
        <v>16.1099999999999</v>
      </c>
      <c r="T2814" s="5">
        <f t="shared" si="79"/>
        <v>38.850000000000136</v>
      </c>
      <c r="U2814" s="5">
        <f t="shared" si="80"/>
        <v>1.2835288783530259</v>
      </c>
      <c r="V2814" s="5">
        <f t="shared" si="81"/>
        <v>2.6156237142653485</v>
      </c>
      <c r="W2814" s="5">
        <f t="shared" si="82"/>
        <v>39.585000000000036</v>
      </c>
      <c r="X2814" s="5">
        <f t="shared" si="83"/>
        <v>1802.9850000000001</v>
      </c>
      <c r="Y2814" s="5">
        <f t="shared" si="84"/>
        <v>119.13427617695352</v>
      </c>
      <c r="Z2814" s="10">
        <f t="shared" si="85"/>
        <v>0.24056392081939471</v>
      </c>
      <c r="AA2814">
        <f t="shared" si="86"/>
        <v>54.960000000000036</v>
      </c>
    </row>
    <row r="2815" spans="1:27">
      <c r="A2815" s="1">
        <f t="shared" si="69"/>
        <v>204</v>
      </c>
      <c r="B2815" s="1">
        <v>0</v>
      </c>
      <c r="C2815" s="1">
        <v>4</v>
      </c>
      <c r="D2815" s="2">
        <v>4</v>
      </c>
      <c r="E2815" s="5">
        <v>1630.88</v>
      </c>
      <c r="F2815" s="5">
        <v>1627.62</v>
      </c>
      <c r="G2815" s="5">
        <v>15.65</v>
      </c>
      <c r="H2815" s="5">
        <v>1639.36</v>
      </c>
      <c r="I2815" s="5">
        <v>1623.98</v>
      </c>
      <c r="J2815" s="5">
        <v>20.47</v>
      </c>
      <c r="K2815" s="6">
        <f t="shared" si="70"/>
        <v>1635.12</v>
      </c>
      <c r="L2815" s="6">
        <f t="shared" si="71"/>
        <v>-8.4799999999997908</v>
      </c>
      <c r="M2815" s="6">
        <f t="shared" si="72"/>
        <v>1625.8</v>
      </c>
      <c r="N2815" s="5">
        <f t="shared" si="73"/>
        <v>12.883549588525671</v>
      </c>
      <c r="O2815" s="6">
        <f t="shared" si="74"/>
        <v>3.6399999999998727</v>
      </c>
      <c r="P2815" s="6">
        <f t="shared" si="75"/>
        <v>25.767099177051342</v>
      </c>
      <c r="Q2815" s="6">
        <f t="shared" si="76"/>
        <v>-0.26221873732007872</v>
      </c>
      <c r="R2815" s="5">
        <f t="shared" si="77"/>
        <v>0.47036726628482733</v>
      </c>
      <c r="S2815" s="5">
        <f t="shared" si="78"/>
        <v>12.119999999999663</v>
      </c>
      <c r="T2815" s="5">
        <f t="shared" si="79"/>
        <v>3.6399999999998727</v>
      </c>
      <c r="U2815" s="5">
        <f t="shared" si="80"/>
        <v>0.14126541660699332</v>
      </c>
      <c r="V2815" s="5">
        <f t="shared" si="81"/>
        <v>0.7234031224050631</v>
      </c>
      <c r="W2815" s="5">
        <f t="shared" si="82"/>
        <v>9.3199999999999363</v>
      </c>
      <c r="X2815" s="5">
        <f t="shared" si="83"/>
        <v>1625.8</v>
      </c>
      <c r="Y2815" s="5">
        <f t="shared" si="84"/>
        <v>126.19193094486691</v>
      </c>
      <c r="Z2815" s="10">
        <f t="shared" si="85"/>
        <v>0.24063249988312055</v>
      </c>
      <c r="AA2815">
        <f t="shared" si="86"/>
        <v>8.4799999999997908</v>
      </c>
    </row>
    <row r="2816" spans="1:27">
      <c r="A2816" s="1">
        <f t="shared" si="69"/>
        <v>4946</v>
      </c>
      <c r="B2816" s="1">
        <v>2</v>
      </c>
      <c r="C2816" s="1">
        <v>-1</v>
      </c>
      <c r="D2816" s="2">
        <v>-4</v>
      </c>
      <c r="E2816" s="5">
        <v>7253.74</v>
      </c>
      <c r="F2816" s="5">
        <v>7529.68</v>
      </c>
      <c r="G2816" s="5">
        <v>83.57</v>
      </c>
      <c r="H2816" s="5">
        <v>7317.46</v>
      </c>
      <c r="I2816" s="5">
        <v>7657.85</v>
      </c>
      <c r="J2816" s="5">
        <v>59.26</v>
      </c>
      <c r="K2816" s="6">
        <f t="shared" si="70"/>
        <v>7285.6</v>
      </c>
      <c r="L2816" s="6">
        <f t="shared" si="71"/>
        <v>-63.720000000000255</v>
      </c>
      <c r="M2816" s="6">
        <f t="shared" si="72"/>
        <v>7593.7650000000003</v>
      </c>
      <c r="N2816" s="5">
        <f t="shared" si="73"/>
        <v>51.224243527845282</v>
      </c>
      <c r="O2816" s="6">
        <f t="shared" si="74"/>
        <v>-128.17000000000007</v>
      </c>
      <c r="P2816" s="6">
        <f t="shared" si="75"/>
        <v>102.44848705569056</v>
      </c>
      <c r="Q2816" s="6">
        <f t="shared" si="76"/>
        <v>0.33082117259056509</v>
      </c>
      <c r="R2816" s="5">
        <f t="shared" si="77"/>
        <v>0.62909664995799375</v>
      </c>
      <c r="S2816" s="5">
        <f t="shared" si="78"/>
        <v>64.449999999999818</v>
      </c>
      <c r="T2816" s="5">
        <f t="shared" si="79"/>
        <v>128.17000000000007</v>
      </c>
      <c r="U2816" s="5">
        <f t="shared" si="80"/>
        <v>1.2510677676511455</v>
      </c>
      <c r="V2816" s="5">
        <f t="shared" si="81"/>
        <v>6.0159990421817122</v>
      </c>
      <c r="W2816" s="5">
        <f t="shared" si="82"/>
        <v>308.16499999999996</v>
      </c>
      <c r="X2816" s="5">
        <f t="shared" si="83"/>
        <v>7593.7650000000003</v>
      </c>
      <c r="Y2816" s="5">
        <f t="shared" si="84"/>
        <v>148.24552744975261</v>
      </c>
      <c r="Z2816" s="10">
        <f t="shared" si="85"/>
        <v>0.24102489497975102</v>
      </c>
      <c r="AA2816">
        <f t="shared" si="86"/>
        <v>63.720000000000255</v>
      </c>
    </row>
    <row r="2817" spans="1:27">
      <c r="A2817" s="1">
        <f t="shared" si="69"/>
        <v>155</v>
      </c>
      <c r="B2817" s="1">
        <v>0</v>
      </c>
      <c r="C2817" s="1">
        <v>3</v>
      </c>
      <c r="D2817" s="2">
        <v>5</v>
      </c>
      <c r="E2817" s="5">
        <v>461.69</v>
      </c>
      <c r="F2817" s="5">
        <v>461.95</v>
      </c>
      <c r="G2817" s="5">
        <v>6.09</v>
      </c>
      <c r="H2817" s="5">
        <v>463.63</v>
      </c>
      <c r="I2817" s="5">
        <v>472.03</v>
      </c>
      <c r="J2817" s="5">
        <v>7.06</v>
      </c>
      <c r="K2817" s="6">
        <f t="shared" si="70"/>
        <v>462.65999999999997</v>
      </c>
      <c r="L2817" s="6">
        <f t="shared" si="71"/>
        <v>-1.9399999999999977</v>
      </c>
      <c r="M2817" s="6">
        <f t="shared" si="72"/>
        <v>466.99</v>
      </c>
      <c r="N2817" s="5">
        <f t="shared" si="73"/>
        <v>4.6618585349622093</v>
      </c>
      <c r="O2817" s="6">
        <f t="shared" si="74"/>
        <v>-10.079999999999984</v>
      </c>
      <c r="P2817" s="6">
        <f t="shared" si="75"/>
        <v>9.3237170699244185</v>
      </c>
      <c r="Q2817" s="6">
        <f t="shared" si="76"/>
        <v>-0.14673013411678362</v>
      </c>
      <c r="R2817" s="5">
        <f t="shared" si="77"/>
        <v>0.87304236485867237</v>
      </c>
      <c r="S2817" s="5">
        <f t="shared" si="78"/>
        <v>8.1399999999999864</v>
      </c>
      <c r="T2817" s="5">
        <f t="shared" si="79"/>
        <v>10.079999999999984</v>
      </c>
      <c r="U2817" s="5">
        <f t="shared" si="80"/>
        <v>1.0811138867045968</v>
      </c>
      <c r="V2817" s="5">
        <f t="shared" si="81"/>
        <v>0.92881411298233263</v>
      </c>
      <c r="W2817" s="5">
        <f t="shared" si="82"/>
        <v>4.3300000000000409</v>
      </c>
      <c r="X2817" s="5">
        <f t="shared" si="83"/>
        <v>466.99</v>
      </c>
      <c r="Y2817" s="5">
        <f t="shared" si="84"/>
        <v>100.17249483178185</v>
      </c>
      <c r="Z2817" s="10">
        <f t="shared" si="85"/>
        <v>0.24132757820025461</v>
      </c>
      <c r="AA2817">
        <f t="shared" si="86"/>
        <v>1.9399999999999977</v>
      </c>
    </row>
    <row r="2818" spans="1:27">
      <c r="A2818" s="1">
        <f t="shared" si="69"/>
        <v>2495</v>
      </c>
      <c r="B2818" s="1">
        <v>1</v>
      </c>
      <c r="C2818" s="1">
        <v>0</v>
      </c>
      <c r="D2818" s="2">
        <v>-5</v>
      </c>
      <c r="E2818" s="5">
        <v>709.62</v>
      </c>
      <c r="F2818" s="5">
        <v>666.66</v>
      </c>
      <c r="G2818" s="5">
        <v>10.77</v>
      </c>
      <c r="H2818" s="5">
        <v>712.96</v>
      </c>
      <c r="I2818" s="5">
        <v>671.23</v>
      </c>
      <c r="J2818" s="5">
        <v>7.44</v>
      </c>
      <c r="K2818" s="6">
        <f t="shared" si="70"/>
        <v>711.29</v>
      </c>
      <c r="L2818" s="6">
        <f t="shared" si="71"/>
        <v>-3.3400000000000318</v>
      </c>
      <c r="M2818" s="6">
        <f t="shared" si="72"/>
        <v>668.94499999999994</v>
      </c>
      <c r="N2818" s="5">
        <f t="shared" si="73"/>
        <v>6.5449694422510483</v>
      </c>
      <c r="O2818" s="6">
        <f t="shared" si="74"/>
        <v>-4.57000000000005</v>
      </c>
      <c r="P2818" s="6">
        <f t="shared" si="75"/>
        <v>13.089938884502097</v>
      </c>
      <c r="Q2818" s="6">
        <f t="shared" si="76"/>
        <v>0.35389867899256761</v>
      </c>
      <c r="R2818" s="5">
        <f t="shared" si="77"/>
        <v>9.3965297382425775E-2</v>
      </c>
      <c r="S2818" s="5">
        <f t="shared" si="78"/>
        <v>1.2300000000000182</v>
      </c>
      <c r="T2818" s="5">
        <f t="shared" si="79"/>
        <v>4.57000000000005</v>
      </c>
      <c r="U2818" s="5">
        <f t="shared" si="80"/>
        <v>0.34912309677860498</v>
      </c>
      <c r="V2818" s="5">
        <f t="shared" si="81"/>
        <v>6.4698545002581511</v>
      </c>
      <c r="W2818" s="5">
        <f t="shared" si="82"/>
        <v>42.345000000000027</v>
      </c>
      <c r="X2818" s="5">
        <f t="shared" si="83"/>
        <v>668.94499999999994</v>
      </c>
      <c r="Y2818" s="5">
        <f t="shared" si="84"/>
        <v>102.20750545932663</v>
      </c>
      <c r="Z2818" s="10">
        <f t="shared" si="85"/>
        <v>0.24168988394221219</v>
      </c>
      <c r="AA2818">
        <f t="shared" si="86"/>
        <v>3.3400000000000318</v>
      </c>
    </row>
    <row r="2819" spans="1:27">
      <c r="A2819" s="1">
        <f t="shared" si="69"/>
        <v>2698</v>
      </c>
      <c r="B2819" s="1">
        <v>1</v>
      </c>
      <c r="C2819" s="1">
        <v>4</v>
      </c>
      <c r="D2819" s="2">
        <v>-2</v>
      </c>
      <c r="E2819" s="5">
        <v>2053.9499999999998</v>
      </c>
      <c r="F2819" s="5">
        <v>1967.29</v>
      </c>
      <c r="G2819" s="5">
        <v>27.08</v>
      </c>
      <c r="H2819" s="5">
        <v>2158.3000000000002</v>
      </c>
      <c r="I2819" s="5">
        <v>2023.15</v>
      </c>
      <c r="J2819" s="5">
        <v>27.27</v>
      </c>
      <c r="K2819" s="6">
        <f t="shared" si="70"/>
        <v>2106.125</v>
      </c>
      <c r="L2819" s="6">
        <f t="shared" si="71"/>
        <v>-104.35000000000036</v>
      </c>
      <c r="M2819" s="6">
        <f t="shared" si="72"/>
        <v>1995.22</v>
      </c>
      <c r="N2819" s="5">
        <f t="shared" si="73"/>
        <v>19.215744195841076</v>
      </c>
      <c r="O2819" s="6">
        <f t="shared" si="74"/>
        <v>-55.860000000000127</v>
      </c>
      <c r="P2819" s="6">
        <f t="shared" si="75"/>
        <v>38.431488391682151</v>
      </c>
      <c r="Q2819" s="6">
        <f t="shared" si="76"/>
        <v>-6.9916348861490544E-3</v>
      </c>
      <c r="R2819" s="5">
        <f t="shared" si="77"/>
        <v>1.2617257886503059</v>
      </c>
      <c r="S2819" s="5">
        <f t="shared" si="78"/>
        <v>48.490000000000236</v>
      </c>
      <c r="T2819" s="5">
        <f t="shared" si="79"/>
        <v>55.860000000000127</v>
      </c>
      <c r="U2819" s="5">
        <f t="shared" si="80"/>
        <v>1.4534956187668777</v>
      </c>
      <c r="V2819" s="5">
        <f t="shared" si="81"/>
        <v>5.7715693376061639</v>
      </c>
      <c r="W2819" s="5">
        <f t="shared" si="82"/>
        <v>110.90499999999997</v>
      </c>
      <c r="X2819" s="5">
        <f t="shared" si="83"/>
        <v>1995.22</v>
      </c>
      <c r="Y2819" s="5">
        <f t="shared" si="84"/>
        <v>103.83256457128691</v>
      </c>
      <c r="Z2819" s="10">
        <f t="shared" si="85"/>
        <v>0.24271176320895532</v>
      </c>
      <c r="AA2819">
        <f t="shared" si="86"/>
        <v>104.35000000000036</v>
      </c>
    </row>
    <row r="2820" spans="1:27">
      <c r="A2820" s="1">
        <f t="shared" si="69"/>
        <v>7448</v>
      </c>
      <c r="B2820" s="1">
        <v>3</v>
      </c>
      <c r="C2820" s="1">
        <v>-1</v>
      </c>
      <c r="D2820" s="2">
        <v>-2</v>
      </c>
      <c r="E2820" s="5">
        <v>5516.07</v>
      </c>
      <c r="F2820" s="5">
        <v>6148.07</v>
      </c>
      <c r="G2820" s="5">
        <v>70.260000000000005</v>
      </c>
      <c r="H2820" s="5">
        <v>5527.99</v>
      </c>
      <c r="I2820" s="5">
        <v>6053.46</v>
      </c>
      <c r="J2820" s="5">
        <v>68.87</v>
      </c>
      <c r="K2820" s="6">
        <f t="shared" si="70"/>
        <v>5522.03</v>
      </c>
      <c r="L2820" s="6">
        <f t="shared" si="71"/>
        <v>-11.920000000000073</v>
      </c>
      <c r="M2820" s="6">
        <f t="shared" si="72"/>
        <v>6100.7649999999994</v>
      </c>
      <c r="N2820" s="5">
        <f t="shared" si="73"/>
        <v>49.192338072102253</v>
      </c>
      <c r="O2820" s="6">
        <f t="shared" si="74"/>
        <v>94.609999999999673</v>
      </c>
      <c r="P2820" s="6">
        <f t="shared" si="75"/>
        <v>98.384676144204505</v>
      </c>
      <c r="Q2820" s="6">
        <f t="shared" si="76"/>
        <v>1.9979318241679644E-2</v>
      </c>
      <c r="R2820" s="5">
        <f t="shared" si="77"/>
        <v>1.0827905744575148</v>
      </c>
      <c r="S2820" s="5">
        <f t="shared" si="78"/>
        <v>106.52999999999975</v>
      </c>
      <c r="T2820" s="5">
        <f t="shared" si="79"/>
        <v>94.609999999999673</v>
      </c>
      <c r="U2820" s="5">
        <f t="shared" si="80"/>
        <v>0.9616334952541572</v>
      </c>
      <c r="V2820" s="5">
        <f t="shared" si="81"/>
        <v>11.764738629656827</v>
      </c>
      <c r="W2820" s="5">
        <f t="shared" si="82"/>
        <v>578.73499999999967</v>
      </c>
      <c r="X2820" s="5">
        <f t="shared" si="83"/>
        <v>6100.7649999999994</v>
      </c>
      <c r="Y2820" s="5">
        <f t="shared" si="84"/>
        <v>124.0186020647764</v>
      </c>
      <c r="Z2820" s="10">
        <f t="shared" si="85"/>
        <v>0.24297119170798831</v>
      </c>
      <c r="AA2820">
        <f t="shared" si="86"/>
        <v>11.920000000000073</v>
      </c>
    </row>
    <row r="2821" spans="1:27">
      <c r="A2821" s="1">
        <f t="shared" si="69"/>
        <v>2301</v>
      </c>
      <c r="B2821" s="1">
        <v>1</v>
      </c>
      <c r="C2821" s="1">
        <v>-4</v>
      </c>
      <c r="D2821" s="2">
        <v>1</v>
      </c>
      <c r="E2821" s="5">
        <v>213.81</v>
      </c>
      <c r="F2821" s="5">
        <v>189.89</v>
      </c>
      <c r="G2821" s="5">
        <v>3.8</v>
      </c>
      <c r="H2821" s="5">
        <v>189.78</v>
      </c>
      <c r="I2821" s="5">
        <v>173.01</v>
      </c>
      <c r="J2821" s="5">
        <v>3.54</v>
      </c>
      <c r="K2821" s="6">
        <f t="shared" si="70"/>
        <v>201.79500000000002</v>
      </c>
      <c r="L2821" s="6">
        <f t="shared" si="71"/>
        <v>24.03</v>
      </c>
      <c r="M2821" s="6">
        <f t="shared" si="72"/>
        <v>181.45</v>
      </c>
      <c r="N2821" s="5">
        <f t="shared" si="73"/>
        <v>2.5967094562156929</v>
      </c>
      <c r="O2821" s="6">
        <f t="shared" si="74"/>
        <v>16.879999999999995</v>
      </c>
      <c r="P2821" s="6">
        <f t="shared" si="75"/>
        <v>5.1934189124313859</v>
      </c>
      <c r="Q2821" s="6">
        <f t="shared" si="76"/>
        <v>7.0755906212460459E-2</v>
      </c>
      <c r="R2821" s="5">
        <f t="shared" si="77"/>
        <v>1.3767423965906525</v>
      </c>
      <c r="S2821" s="5">
        <f t="shared" si="78"/>
        <v>7.1500000000000057</v>
      </c>
      <c r="T2821" s="5">
        <f t="shared" si="79"/>
        <v>16.879999999999995</v>
      </c>
      <c r="U2821" s="5">
        <f t="shared" si="80"/>
        <v>3.2502673642587676</v>
      </c>
      <c r="V2821" s="5">
        <f t="shared" si="81"/>
        <v>7.8349158205977174</v>
      </c>
      <c r="W2821" s="5">
        <f t="shared" si="82"/>
        <v>20.345000000000027</v>
      </c>
      <c r="X2821" s="5">
        <f t="shared" si="83"/>
        <v>181.45</v>
      </c>
      <c r="Y2821" s="5">
        <f t="shared" si="84"/>
        <v>69.876897303880739</v>
      </c>
      <c r="Z2821" s="10">
        <f t="shared" si="85"/>
        <v>0.243006172761105</v>
      </c>
      <c r="AA2821">
        <f t="shared" si="86"/>
        <v>24.03</v>
      </c>
    </row>
    <row r="2822" spans="1:27">
      <c r="A2822" s="1">
        <f t="shared" si="69"/>
        <v>5155</v>
      </c>
      <c r="B2822" s="1">
        <v>2</v>
      </c>
      <c r="C2822" s="1">
        <v>3</v>
      </c>
      <c r="D2822" s="2">
        <v>5</v>
      </c>
      <c r="E2822" s="5">
        <v>865.43</v>
      </c>
      <c r="F2822" s="5">
        <v>903.29</v>
      </c>
      <c r="G2822" s="5">
        <v>17.95</v>
      </c>
      <c r="H2822" s="5">
        <v>875.02</v>
      </c>
      <c r="I2822" s="5">
        <v>890.85</v>
      </c>
      <c r="J2822" s="5">
        <v>9.75</v>
      </c>
      <c r="K2822" s="6">
        <f t="shared" si="70"/>
        <v>870.22499999999991</v>
      </c>
      <c r="L2822" s="6">
        <f t="shared" si="71"/>
        <v>-9.5900000000000318</v>
      </c>
      <c r="M2822" s="6">
        <f t="shared" si="72"/>
        <v>897.06999999999994</v>
      </c>
      <c r="N2822" s="5">
        <f t="shared" si="73"/>
        <v>10.213532689525206</v>
      </c>
      <c r="O2822" s="6">
        <f t="shared" si="74"/>
        <v>12.439999999999941</v>
      </c>
      <c r="P2822" s="6">
        <f t="shared" si="75"/>
        <v>20.427065379050411</v>
      </c>
      <c r="Q2822" s="6">
        <f t="shared" si="76"/>
        <v>0.54435430721483946</v>
      </c>
      <c r="R2822" s="5">
        <f t="shared" si="77"/>
        <v>1.0784711161982914</v>
      </c>
      <c r="S2822" s="5">
        <f t="shared" si="78"/>
        <v>22.029999999999973</v>
      </c>
      <c r="T2822" s="5">
        <f t="shared" si="79"/>
        <v>12.439999999999941</v>
      </c>
      <c r="U2822" s="5">
        <f t="shared" si="80"/>
        <v>0.60899594577878791</v>
      </c>
      <c r="V2822" s="5">
        <f t="shared" si="81"/>
        <v>2.6283755891369225</v>
      </c>
      <c r="W2822" s="5">
        <f t="shared" si="82"/>
        <v>26.845000000000027</v>
      </c>
      <c r="X2822" s="5">
        <f t="shared" si="83"/>
        <v>897.06999999999994</v>
      </c>
      <c r="Y2822" s="5">
        <f t="shared" si="84"/>
        <v>87.831510141443715</v>
      </c>
      <c r="Z2822" s="10">
        <f t="shared" si="85"/>
        <v>0.24321800920162143</v>
      </c>
      <c r="AA2822">
        <f t="shared" si="86"/>
        <v>9.5900000000000318</v>
      </c>
    </row>
    <row r="2823" spans="1:27">
      <c r="A2823" s="1">
        <f t="shared" si="69"/>
        <v>5046</v>
      </c>
      <c r="B2823" s="1">
        <v>2</v>
      </c>
      <c r="C2823" s="1">
        <v>1</v>
      </c>
      <c r="D2823" s="2">
        <v>-4</v>
      </c>
      <c r="E2823" s="5">
        <v>450.26</v>
      </c>
      <c r="F2823" s="5">
        <v>492.2</v>
      </c>
      <c r="G2823" s="5">
        <v>9.9600000000000009</v>
      </c>
      <c r="H2823" s="5">
        <v>459.03</v>
      </c>
      <c r="I2823" s="5">
        <v>492.87</v>
      </c>
      <c r="J2823" s="5">
        <v>6.41</v>
      </c>
      <c r="K2823" s="6">
        <f t="shared" si="70"/>
        <v>454.64499999999998</v>
      </c>
      <c r="L2823" s="6">
        <f t="shared" si="71"/>
        <v>-8.7699999999999818</v>
      </c>
      <c r="M2823" s="6">
        <f t="shared" si="72"/>
        <v>492.53499999999997</v>
      </c>
      <c r="N2823" s="5">
        <f t="shared" si="73"/>
        <v>5.9221976495216708</v>
      </c>
      <c r="O2823" s="6">
        <f t="shared" si="74"/>
        <v>-0.67000000000001592</v>
      </c>
      <c r="P2823" s="6">
        <f t="shared" si="75"/>
        <v>11.844395299043342</v>
      </c>
      <c r="Q2823" s="6">
        <f t="shared" si="76"/>
        <v>0.4142392492107404</v>
      </c>
      <c r="R2823" s="5">
        <f t="shared" si="77"/>
        <v>0.68386775310126591</v>
      </c>
      <c r="S2823" s="5">
        <f t="shared" si="78"/>
        <v>8.0999999999999659</v>
      </c>
      <c r="T2823" s="5">
        <f t="shared" si="79"/>
        <v>0.67000000000001592</v>
      </c>
      <c r="U2823" s="5">
        <f t="shared" si="80"/>
        <v>5.6566838836772958E-2</v>
      </c>
      <c r="V2823" s="5">
        <f t="shared" si="81"/>
        <v>6.3979627567918671</v>
      </c>
      <c r="W2823" s="5">
        <f t="shared" si="82"/>
        <v>37.889999999999986</v>
      </c>
      <c r="X2823" s="5">
        <f t="shared" si="83"/>
        <v>492.53499999999997</v>
      </c>
      <c r="Y2823" s="5">
        <f t="shared" si="84"/>
        <v>83.167605870057628</v>
      </c>
      <c r="Z2823" s="10">
        <f t="shared" si="85"/>
        <v>0.24526108537638011</v>
      </c>
      <c r="AA2823">
        <f t="shared" si="86"/>
        <v>8.7699999999999818</v>
      </c>
    </row>
    <row r="2824" spans="1:27">
      <c r="A2824" s="1">
        <f t="shared" si="69"/>
        <v>7400</v>
      </c>
      <c r="B2824" s="1">
        <v>3</v>
      </c>
      <c r="C2824" s="1">
        <v>-2</v>
      </c>
      <c r="D2824" s="2">
        <v>0</v>
      </c>
      <c r="E2824" s="5">
        <v>83.6</v>
      </c>
      <c r="F2824" s="5">
        <v>72.180000000000007</v>
      </c>
      <c r="G2824" s="5">
        <v>2.77</v>
      </c>
      <c r="H2824" s="5">
        <v>83.84</v>
      </c>
      <c r="I2824" s="5">
        <v>69.62</v>
      </c>
      <c r="J2824" s="5">
        <v>3.51</v>
      </c>
      <c r="K2824" s="6">
        <f t="shared" si="70"/>
        <v>83.72</v>
      </c>
      <c r="L2824" s="6">
        <f t="shared" si="71"/>
        <v>-0.24000000000000909</v>
      </c>
      <c r="M2824" s="6">
        <f t="shared" si="72"/>
        <v>70.900000000000006</v>
      </c>
      <c r="N2824" s="5">
        <f t="shared" si="73"/>
        <v>2.235676631357943</v>
      </c>
      <c r="O2824" s="6">
        <f t="shared" si="74"/>
        <v>2.5600000000000023</v>
      </c>
      <c r="P2824" s="6">
        <f t="shared" si="75"/>
        <v>4.4713532627158861</v>
      </c>
      <c r="Q2824" s="6">
        <f t="shared" si="76"/>
        <v>-0.23244135447406583</v>
      </c>
      <c r="R2824" s="5">
        <f t="shared" si="77"/>
        <v>0.62620862980065684</v>
      </c>
      <c r="S2824" s="5">
        <f t="shared" si="78"/>
        <v>2.8000000000000114</v>
      </c>
      <c r="T2824" s="5">
        <f t="shared" si="79"/>
        <v>2.5600000000000023</v>
      </c>
      <c r="U2824" s="5">
        <f t="shared" si="80"/>
        <v>0.57253360438917011</v>
      </c>
      <c r="V2824" s="5">
        <f t="shared" si="81"/>
        <v>5.7342818814602738</v>
      </c>
      <c r="W2824" s="5">
        <f t="shared" si="82"/>
        <v>12.819999999999993</v>
      </c>
      <c r="X2824" s="5">
        <f t="shared" si="83"/>
        <v>70.900000000000006</v>
      </c>
      <c r="Y2824" s="5">
        <f t="shared" si="84"/>
        <v>31.712994180618853</v>
      </c>
      <c r="Z2824" s="10">
        <f t="shared" si="85"/>
        <v>0.24743686063317244</v>
      </c>
      <c r="AA2824">
        <f t="shared" si="86"/>
        <v>0.24000000000000909</v>
      </c>
    </row>
    <row r="2825" spans="1:27">
      <c r="A2825" s="1">
        <f t="shared" si="69"/>
        <v>2297</v>
      </c>
      <c r="B2825" s="1">
        <v>1</v>
      </c>
      <c r="C2825" s="1">
        <v>-4</v>
      </c>
      <c r="D2825" s="2">
        <v>-3</v>
      </c>
      <c r="E2825" s="5">
        <v>85.95</v>
      </c>
      <c r="F2825" s="5">
        <v>85.2</v>
      </c>
      <c r="G2825" s="5">
        <v>3.81</v>
      </c>
      <c r="H2825" s="5">
        <v>82.46</v>
      </c>
      <c r="I2825" s="5">
        <v>71.81</v>
      </c>
      <c r="J2825" s="5">
        <v>4.1399999999999997</v>
      </c>
      <c r="K2825" s="6">
        <f t="shared" si="70"/>
        <v>84.204999999999998</v>
      </c>
      <c r="L2825" s="6">
        <f t="shared" si="71"/>
        <v>3.4900000000000091</v>
      </c>
      <c r="M2825" s="6">
        <f t="shared" si="72"/>
        <v>78.504999999999995</v>
      </c>
      <c r="N2825" s="5">
        <f t="shared" si="73"/>
        <v>2.8131699202145608</v>
      </c>
      <c r="O2825" s="6">
        <f t="shared" si="74"/>
        <v>13.39</v>
      </c>
      <c r="P2825" s="6">
        <f t="shared" si="75"/>
        <v>5.6263398404291216</v>
      </c>
      <c r="Q2825" s="6">
        <f t="shared" si="76"/>
        <v>-8.287606971256356E-2</v>
      </c>
      <c r="R2825" s="5">
        <f t="shared" si="77"/>
        <v>1.7595808786489722</v>
      </c>
      <c r="S2825" s="5">
        <f t="shared" si="78"/>
        <v>9.8999999999999915</v>
      </c>
      <c r="T2825" s="5">
        <f t="shared" si="79"/>
        <v>13.39</v>
      </c>
      <c r="U2825" s="5">
        <f t="shared" si="80"/>
        <v>2.3798775722333088</v>
      </c>
      <c r="V2825" s="5">
        <f t="shared" si="81"/>
        <v>2.0261840420806374</v>
      </c>
      <c r="W2825" s="5">
        <f t="shared" si="82"/>
        <v>5.7000000000000028</v>
      </c>
      <c r="X2825" s="5">
        <f t="shared" si="83"/>
        <v>78.504999999999995</v>
      </c>
      <c r="Y2825" s="5">
        <f t="shared" si="84"/>
        <v>27.90624179360357</v>
      </c>
      <c r="Z2825" s="10">
        <f t="shared" si="85"/>
        <v>0.24770950728625657</v>
      </c>
      <c r="AA2825">
        <f t="shared" si="86"/>
        <v>3.4900000000000091</v>
      </c>
    </row>
    <row r="2826" spans="1:27">
      <c r="A2826" s="1">
        <f t="shared" si="69"/>
        <v>2395</v>
      </c>
      <c r="B2826" s="1">
        <v>1</v>
      </c>
      <c r="C2826" s="1">
        <v>-2</v>
      </c>
      <c r="D2826" s="2">
        <v>-5</v>
      </c>
      <c r="E2826" s="5">
        <v>13.58</v>
      </c>
      <c r="F2826" s="5">
        <v>14.9</v>
      </c>
      <c r="G2826" s="5">
        <v>2.12</v>
      </c>
      <c r="H2826" s="5">
        <v>12.34</v>
      </c>
      <c r="I2826" s="5">
        <v>12.68</v>
      </c>
      <c r="J2826" s="5">
        <v>1.65</v>
      </c>
      <c r="K2826" s="6">
        <f t="shared" si="70"/>
        <v>12.96</v>
      </c>
      <c r="L2826" s="6">
        <f t="shared" si="71"/>
        <v>1.2400000000000002</v>
      </c>
      <c r="M2826" s="6">
        <f t="shared" si="72"/>
        <v>13.79</v>
      </c>
      <c r="N2826" s="5">
        <f t="shared" si="73"/>
        <v>1.3432144281535991</v>
      </c>
      <c r="O2826" s="6">
        <f t="shared" si="74"/>
        <v>2.2200000000000006</v>
      </c>
      <c r="P2826" s="6">
        <f t="shared" si="75"/>
        <v>2.6864288563071983</v>
      </c>
      <c r="Q2826" s="6">
        <f t="shared" si="76"/>
        <v>0.2455209300392136</v>
      </c>
      <c r="R2826" s="5">
        <f t="shared" si="77"/>
        <v>0.36479655796547755</v>
      </c>
      <c r="S2826" s="5">
        <f t="shared" si="78"/>
        <v>0.98000000000000043</v>
      </c>
      <c r="T2826" s="5">
        <f t="shared" si="79"/>
        <v>2.2200000000000006</v>
      </c>
      <c r="U2826" s="5">
        <f t="shared" si="80"/>
        <v>0.8263758762075103</v>
      </c>
      <c r="V2826" s="5">
        <f t="shared" si="81"/>
        <v>0.617920700227236</v>
      </c>
      <c r="W2826" s="5">
        <f t="shared" si="82"/>
        <v>0.82999999999999829</v>
      </c>
      <c r="X2826" s="5">
        <f t="shared" si="83"/>
        <v>13.79</v>
      </c>
      <c r="Y2826" s="5">
        <f t="shared" si="84"/>
        <v>10.266417417028434</v>
      </c>
      <c r="Z2826" s="10">
        <f t="shared" si="85"/>
        <v>0.24853168812044876</v>
      </c>
      <c r="AA2826">
        <f t="shared" si="86"/>
        <v>1.2400000000000002</v>
      </c>
    </row>
    <row r="2827" spans="1:27">
      <c r="A2827" s="1">
        <f t="shared" si="69"/>
        <v>2753</v>
      </c>
      <c r="B2827" s="1">
        <v>1</v>
      </c>
      <c r="C2827" s="1">
        <v>5</v>
      </c>
      <c r="D2827" s="2">
        <v>3</v>
      </c>
      <c r="E2827" s="5">
        <v>638.07000000000005</v>
      </c>
      <c r="F2827" s="5">
        <v>608.59</v>
      </c>
      <c r="G2827" s="5">
        <v>8.5399999999999991</v>
      </c>
      <c r="H2827" s="5">
        <v>637.12</v>
      </c>
      <c r="I2827" s="5">
        <v>607.54999999999995</v>
      </c>
      <c r="J2827" s="5">
        <v>7.14</v>
      </c>
      <c r="K2827" s="6">
        <f t="shared" si="70"/>
        <v>637.59500000000003</v>
      </c>
      <c r="L2827" s="6">
        <f t="shared" si="71"/>
        <v>0.95000000000004547</v>
      </c>
      <c r="M2827" s="6">
        <f t="shared" si="72"/>
        <v>608.06999999999994</v>
      </c>
      <c r="N2827" s="5">
        <f t="shared" si="73"/>
        <v>5.5657703869275812</v>
      </c>
      <c r="O2827" s="6">
        <f t="shared" si="74"/>
        <v>1.0400000000000773</v>
      </c>
      <c r="P2827" s="6">
        <f t="shared" si="75"/>
        <v>11.131540773855162</v>
      </c>
      <c r="Q2827" s="6">
        <f t="shared" si="76"/>
        <v>0.17715912685858901</v>
      </c>
      <c r="R2827" s="5">
        <f t="shared" si="77"/>
        <v>8.0851341093244114E-3</v>
      </c>
      <c r="S2827" s="5">
        <f t="shared" si="78"/>
        <v>9.0000000000031832E-2</v>
      </c>
      <c r="T2827" s="5">
        <f t="shared" si="79"/>
        <v>1.0400000000000773</v>
      </c>
      <c r="U2827" s="5">
        <f t="shared" si="80"/>
        <v>9.342821637438932E-2</v>
      </c>
      <c r="V2827" s="5">
        <f t="shared" si="81"/>
        <v>5.304746323949324</v>
      </c>
      <c r="W2827" s="5">
        <f t="shared" si="82"/>
        <v>29.525000000000091</v>
      </c>
      <c r="X2827" s="5">
        <f t="shared" si="83"/>
        <v>608.06999999999994</v>
      </c>
      <c r="Y2827" s="5">
        <f t="shared" si="84"/>
        <v>109.25172217455902</v>
      </c>
      <c r="Z2827" s="10">
        <f t="shared" si="85"/>
        <v>0.25159093783361913</v>
      </c>
      <c r="AA2827">
        <f t="shared" si="86"/>
        <v>0.95000000000004547</v>
      </c>
    </row>
    <row r="2828" spans="1:27">
      <c r="A2828" s="1">
        <f t="shared" si="69"/>
        <v>7399</v>
      </c>
      <c r="B2828" s="1">
        <v>3</v>
      </c>
      <c r="C2828" s="1">
        <v>-2</v>
      </c>
      <c r="D2828" s="2">
        <v>-1</v>
      </c>
      <c r="E2828" s="5">
        <v>1162.9100000000001</v>
      </c>
      <c r="F2828" s="5">
        <v>1121.23</v>
      </c>
      <c r="G2828" s="5">
        <v>11.58</v>
      </c>
      <c r="H2828" s="5">
        <v>1151.42</v>
      </c>
      <c r="I2828" s="5">
        <v>1073.06</v>
      </c>
      <c r="J2828" s="5">
        <v>17.149999999999999</v>
      </c>
      <c r="K2828" s="6">
        <f t="shared" si="70"/>
        <v>1157.165</v>
      </c>
      <c r="L2828" s="6">
        <f t="shared" si="71"/>
        <v>11.490000000000009</v>
      </c>
      <c r="M2828" s="6">
        <f t="shared" si="72"/>
        <v>1097.145</v>
      </c>
      <c r="N2828" s="5">
        <f t="shared" si="73"/>
        <v>10.346725327368075</v>
      </c>
      <c r="O2828" s="6">
        <f t="shared" si="74"/>
        <v>48.170000000000073</v>
      </c>
      <c r="P2828" s="6">
        <f t="shared" si="75"/>
        <v>20.69345065473615</v>
      </c>
      <c r="Q2828" s="6">
        <f t="shared" si="76"/>
        <v>-0.37370162783566996</v>
      </c>
      <c r="R2828" s="5">
        <f t="shared" si="77"/>
        <v>1.7725414969206714</v>
      </c>
      <c r="S2828" s="5">
        <f t="shared" si="78"/>
        <v>36.680000000000064</v>
      </c>
      <c r="T2828" s="5">
        <f t="shared" si="79"/>
        <v>48.170000000000073</v>
      </c>
      <c r="U2828" s="5">
        <f t="shared" si="80"/>
        <v>2.3277896375863882</v>
      </c>
      <c r="V2828" s="5">
        <f t="shared" si="81"/>
        <v>5.8008691736738536</v>
      </c>
      <c r="W2828" s="5">
        <f t="shared" si="82"/>
        <v>60.019999999999982</v>
      </c>
      <c r="X2828" s="5">
        <f t="shared" si="83"/>
        <v>1097.145</v>
      </c>
      <c r="Y2828" s="5">
        <f t="shared" si="84"/>
        <v>106.03789752666448</v>
      </c>
      <c r="Z2828" s="10">
        <f t="shared" si="85"/>
        <v>0.25192459189209776</v>
      </c>
      <c r="AA2828">
        <f t="shared" si="86"/>
        <v>11.490000000000009</v>
      </c>
    </row>
    <row r="2829" spans="1:27">
      <c r="A2829" s="1">
        <f t="shared" ref="A2829:A2860" si="87">2500*B2829+50*C2829+D2829</f>
        <v>252</v>
      </c>
      <c r="B2829" s="1">
        <v>0</v>
      </c>
      <c r="C2829" s="1">
        <v>5</v>
      </c>
      <c r="D2829" s="2">
        <v>2</v>
      </c>
      <c r="E2829" s="5">
        <v>1148.5</v>
      </c>
      <c r="F2829" s="5">
        <v>1209.19</v>
      </c>
      <c r="G2829" s="5">
        <v>11.84</v>
      </c>
      <c r="H2829" s="5">
        <v>1110.29</v>
      </c>
      <c r="I2829" s="5">
        <v>1155.5999999999999</v>
      </c>
      <c r="J2829" s="5">
        <v>16.93</v>
      </c>
      <c r="K2829" s="6">
        <f t="shared" si="70"/>
        <v>1129.395</v>
      </c>
      <c r="L2829" s="6">
        <f t="shared" si="71"/>
        <v>38.210000000000036</v>
      </c>
      <c r="M2829" s="6">
        <f t="shared" si="72"/>
        <v>1182.395</v>
      </c>
      <c r="N2829" s="5">
        <f t="shared" si="73"/>
        <v>10.329696268526</v>
      </c>
      <c r="O2829" s="6">
        <f t="shared" si="74"/>
        <v>53.590000000000146</v>
      </c>
      <c r="P2829" s="6">
        <f t="shared" si="75"/>
        <v>20.659392537052</v>
      </c>
      <c r="Q2829" s="6">
        <f t="shared" si="76"/>
        <v>-0.34310144666075459</v>
      </c>
      <c r="R2829" s="5">
        <f t="shared" si="77"/>
        <v>0.74445557740463764</v>
      </c>
      <c r="S2829" s="5">
        <f t="shared" si="78"/>
        <v>15.380000000000109</v>
      </c>
      <c r="T2829" s="5">
        <f t="shared" si="79"/>
        <v>53.590000000000146</v>
      </c>
      <c r="U2829" s="5">
        <f t="shared" si="80"/>
        <v>2.5939775288110765</v>
      </c>
      <c r="V2829" s="5">
        <f t="shared" si="81"/>
        <v>5.1308381797718488</v>
      </c>
      <c r="W2829" s="5">
        <f t="shared" si="82"/>
        <v>53</v>
      </c>
      <c r="X2829" s="5">
        <f t="shared" si="83"/>
        <v>1182.395</v>
      </c>
      <c r="Y2829" s="5">
        <f t="shared" si="84"/>
        <v>114.46561150134595</v>
      </c>
      <c r="Z2829" s="10">
        <f t="shared" si="85"/>
        <v>0.25350936866317192</v>
      </c>
      <c r="AA2829">
        <f t="shared" si="86"/>
        <v>38.210000000000036</v>
      </c>
    </row>
    <row r="2830" spans="1:27">
      <c r="A2830" s="1">
        <f t="shared" si="87"/>
        <v>2545</v>
      </c>
      <c r="B2830" s="1">
        <v>1</v>
      </c>
      <c r="C2830" s="1">
        <v>1</v>
      </c>
      <c r="D2830" s="2">
        <v>-5</v>
      </c>
      <c r="E2830" s="5">
        <v>156.56</v>
      </c>
      <c r="F2830" s="5">
        <v>110.1</v>
      </c>
      <c r="G2830" s="5">
        <v>5.12</v>
      </c>
      <c r="H2830" s="5">
        <v>167.57</v>
      </c>
      <c r="I2830" s="5">
        <v>125.36</v>
      </c>
      <c r="J2830" s="5">
        <v>3.55</v>
      </c>
      <c r="K2830" s="6">
        <f t="shared" si="70"/>
        <v>162.065</v>
      </c>
      <c r="L2830" s="6">
        <f t="shared" si="71"/>
        <v>-11.009999999999991</v>
      </c>
      <c r="M2830" s="6">
        <f t="shared" si="72"/>
        <v>117.72999999999999</v>
      </c>
      <c r="N2830" s="5">
        <f t="shared" si="73"/>
        <v>3.1151605095082981</v>
      </c>
      <c r="O2830" s="6">
        <f t="shared" si="74"/>
        <v>-15.260000000000005</v>
      </c>
      <c r="P2830" s="6">
        <f t="shared" si="75"/>
        <v>6.2303210190165963</v>
      </c>
      <c r="Q2830" s="6">
        <f t="shared" si="76"/>
        <v>0.35066942491543635</v>
      </c>
      <c r="R2830" s="5">
        <f t="shared" si="77"/>
        <v>0.68214783588644701</v>
      </c>
      <c r="S2830" s="5">
        <f t="shared" si="78"/>
        <v>4.2500000000000142</v>
      </c>
      <c r="T2830" s="5">
        <f t="shared" si="79"/>
        <v>15.260000000000005</v>
      </c>
      <c r="U2830" s="5">
        <f t="shared" si="80"/>
        <v>2.4493119942652117</v>
      </c>
      <c r="V2830" s="5">
        <f t="shared" si="81"/>
        <v>14.232011437188484</v>
      </c>
      <c r="W2830" s="5">
        <f t="shared" si="82"/>
        <v>44.335000000000008</v>
      </c>
      <c r="X2830" s="5">
        <f t="shared" si="83"/>
        <v>117.72999999999999</v>
      </c>
      <c r="Y2830" s="5">
        <f t="shared" si="84"/>
        <v>37.792595161840531</v>
      </c>
      <c r="Z2830" s="10">
        <f t="shared" si="85"/>
        <v>0.25446021299998944</v>
      </c>
      <c r="AA2830">
        <f t="shared" si="86"/>
        <v>11.009999999999991</v>
      </c>
    </row>
    <row r="2831" spans="1:27">
      <c r="A2831" s="1">
        <f t="shared" si="87"/>
        <v>4847</v>
      </c>
      <c r="B2831" s="1">
        <v>2</v>
      </c>
      <c r="C2831" s="1">
        <v>-3</v>
      </c>
      <c r="D2831" s="2">
        <v>-3</v>
      </c>
      <c r="E2831" s="5">
        <v>7558.76</v>
      </c>
      <c r="F2831" s="5">
        <v>8233.02</v>
      </c>
      <c r="G2831" s="5">
        <v>147.69999999999999</v>
      </c>
      <c r="H2831" s="5">
        <v>7599.23</v>
      </c>
      <c r="I2831" s="5">
        <v>8216.7900000000009</v>
      </c>
      <c r="J2831" s="5">
        <v>91.19</v>
      </c>
      <c r="K2831" s="6">
        <f t="shared" si="70"/>
        <v>7578.9949999999999</v>
      </c>
      <c r="L2831" s="6">
        <f t="shared" si="71"/>
        <v>-40.469999999999345</v>
      </c>
      <c r="M2831" s="6">
        <f t="shared" si="72"/>
        <v>8224.9050000000007</v>
      </c>
      <c r="N2831" s="5">
        <f t="shared" si="73"/>
        <v>86.791281388167093</v>
      </c>
      <c r="O2831" s="6">
        <f t="shared" si="74"/>
        <v>16.229999999999563</v>
      </c>
      <c r="P2831" s="6">
        <f t="shared" si="75"/>
        <v>173.58256277633419</v>
      </c>
      <c r="Q2831" s="6">
        <f t="shared" si="76"/>
        <v>0.44803411670384513</v>
      </c>
      <c r="R2831" s="5">
        <f t="shared" si="77"/>
        <v>0.32664571310113899</v>
      </c>
      <c r="S2831" s="5">
        <f t="shared" si="78"/>
        <v>56.699999999998909</v>
      </c>
      <c r="T2831" s="5">
        <f t="shared" si="79"/>
        <v>16.229999999999563</v>
      </c>
      <c r="U2831" s="5">
        <f t="shared" si="80"/>
        <v>9.3500175019954945E-2</v>
      </c>
      <c r="V2831" s="5">
        <f t="shared" si="81"/>
        <v>7.4421069682243743</v>
      </c>
      <c r="W2831" s="5">
        <f t="shared" si="82"/>
        <v>645.91000000000076</v>
      </c>
      <c r="X2831" s="5">
        <f t="shared" si="83"/>
        <v>8224.9050000000007</v>
      </c>
      <c r="Y2831" s="5">
        <f t="shared" si="84"/>
        <v>94.766488850588203</v>
      </c>
      <c r="Z2831" s="10">
        <f t="shared" si="85"/>
        <v>0.25495685909580862</v>
      </c>
      <c r="AA2831">
        <f t="shared" si="86"/>
        <v>40.469999999999345</v>
      </c>
    </row>
    <row r="2832" spans="1:27">
      <c r="A2832" s="1">
        <f t="shared" si="87"/>
        <v>4896</v>
      </c>
      <c r="B2832" s="1">
        <v>2</v>
      </c>
      <c r="C2832" s="1">
        <v>-2</v>
      </c>
      <c r="D2832" s="2">
        <v>-4</v>
      </c>
      <c r="E2832" s="5">
        <v>911.28</v>
      </c>
      <c r="F2832" s="5">
        <v>924.74</v>
      </c>
      <c r="G2832" s="5">
        <v>15.88</v>
      </c>
      <c r="H2832" s="5">
        <v>877.25</v>
      </c>
      <c r="I2832" s="5">
        <v>865.89</v>
      </c>
      <c r="J2832" s="5">
        <v>10.11</v>
      </c>
      <c r="K2832" s="6">
        <f t="shared" si="70"/>
        <v>894.26499999999999</v>
      </c>
      <c r="L2832" s="6">
        <f t="shared" si="71"/>
        <v>34.029999999999973</v>
      </c>
      <c r="M2832" s="6">
        <f t="shared" si="72"/>
        <v>895.31500000000005</v>
      </c>
      <c r="N2832" s="5">
        <f t="shared" si="73"/>
        <v>9.412578020924979</v>
      </c>
      <c r="O2832" s="6">
        <f t="shared" si="74"/>
        <v>58.850000000000023</v>
      </c>
      <c r="P2832" s="6">
        <f t="shared" si="75"/>
        <v>18.825156041849958</v>
      </c>
      <c r="Q2832" s="6">
        <f t="shared" si="76"/>
        <v>0.42316030661438858</v>
      </c>
      <c r="R2832" s="5">
        <f t="shared" si="77"/>
        <v>1.3184485666319596</v>
      </c>
      <c r="S2832" s="5">
        <f t="shared" si="78"/>
        <v>24.82000000000005</v>
      </c>
      <c r="T2832" s="5">
        <f t="shared" si="79"/>
        <v>58.850000000000023</v>
      </c>
      <c r="U2832" s="5">
        <f t="shared" si="80"/>
        <v>3.1261361058134849</v>
      </c>
      <c r="V2832" s="5">
        <f t="shared" si="81"/>
        <v>0.1115528601904629</v>
      </c>
      <c r="W2832" s="5">
        <f t="shared" si="82"/>
        <v>1.0500000000000682</v>
      </c>
      <c r="X2832" s="5">
        <f t="shared" si="83"/>
        <v>895.31500000000005</v>
      </c>
      <c r="Y2832" s="5">
        <f t="shared" si="84"/>
        <v>95.118999068016961</v>
      </c>
      <c r="Z2832" s="10">
        <f t="shared" si="85"/>
        <v>0.25509998039984244</v>
      </c>
      <c r="AA2832">
        <f t="shared" si="86"/>
        <v>34.029999999999973</v>
      </c>
    </row>
    <row r="2833" spans="1:27">
      <c r="A2833" s="1">
        <f t="shared" si="87"/>
        <v>2705</v>
      </c>
      <c r="B2833" s="1">
        <v>1</v>
      </c>
      <c r="C2833" s="1">
        <v>4</v>
      </c>
      <c r="D2833" s="2">
        <v>5</v>
      </c>
      <c r="E2833" s="5">
        <v>879.99</v>
      </c>
      <c r="F2833" s="5">
        <v>836.07</v>
      </c>
      <c r="G2833" s="5">
        <v>8.42</v>
      </c>
      <c r="H2833" s="5">
        <v>844.92</v>
      </c>
      <c r="I2833" s="5">
        <v>819.01</v>
      </c>
      <c r="J2833" s="5">
        <v>6.62</v>
      </c>
      <c r="K2833" s="6">
        <f t="shared" si="70"/>
        <v>862.45499999999993</v>
      </c>
      <c r="L2833" s="6">
        <f t="shared" si="71"/>
        <v>35.07000000000005</v>
      </c>
      <c r="M2833" s="6">
        <f t="shared" si="72"/>
        <v>827.54</v>
      </c>
      <c r="N2833" s="5">
        <f t="shared" si="73"/>
        <v>5.3553898084079741</v>
      </c>
      <c r="O2833" s="6">
        <f t="shared" si="74"/>
        <v>17.060000000000059</v>
      </c>
      <c r="P2833" s="6">
        <f t="shared" si="75"/>
        <v>10.710779616815948</v>
      </c>
      <c r="Q2833" s="6">
        <f t="shared" si="76"/>
        <v>0.23598161798034878</v>
      </c>
      <c r="R2833" s="5">
        <f t="shared" si="77"/>
        <v>1.6814835748953558</v>
      </c>
      <c r="S2833" s="5">
        <f t="shared" si="78"/>
        <v>18.009999999999991</v>
      </c>
      <c r="T2833" s="5">
        <f t="shared" si="79"/>
        <v>17.060000000000059</v>
      </c>
      <c r="U2833" s="5">
        <f t="shared" si="80"/>
        <v>1.5927878838264788</v>
      </c>
      <c r="V2833" s="5">
        <f t="shared" si="81"/>
        <v>6.5196001129895969</v>
      </c>
      <c r="W2833" s="5">
        <f t="shared" si="82"/>
        <v>34.914999999999964</v>
      </c>
      <c r="X2833" s="5">
        <f t="shared" si="83"/>
        <v>827.54</v>
      </c>
      <c r="Y2833" s="5">
        <f t="shared" si="84"/>
        <v>154.52469934135519</v>
      </c>
      <c r="Z2833" s="10">
        <f t="shared" si="85"/>
        <v>0.25690465157330256</v>
      </c>
      <c r="AA2833">
        <f t="shared" si="86"/>
        <v>35.07000000000005</v>
      </c>
    </row>
    <row r="2834" spans="1:27">
      <c r="A2834" s="1">
        <f t="shared" si="87"/>
        <v>7497</v>
      </c>
      <c r="B2834" s="1">
        <v>3</v>
      </c>
      <c r="C2834" s="1">
        <v>0</v>
      </c>
      <c r="D2834" s="2">
        <v>-3</v>
      </c>
      <c r="E2834" s="5">
        <v>696.45</v>
      </c>
      <c r="F2834" s="5">
        <v>746.14</v>
      </c>
      <c r="G2834" s="5">
        <v>12.58</v>
      </c>
      <c r="H2834" s="5">
        <v>691.35</v>
      </c>
      <c r="I2834" s="5">
        <v>756.95</v>
      </c>
      <c r="J2834" s="5">
        <v>12.49</v>
      </c>
      <c r="K2834" s="6">
        <f t="shared" si="70"/>
        <v>693.90000000000009</v>
      </c>
      <c r="L2834" s="6">
        <f t="shared" si="71"/>
        <v>5.1000000000000227</v>
      </c>
      <c r="M2834" s="6">
        <f t="shared" si="72"/>
        <v>751.54500000000007</v>
      </c>
      <c r="N2834" s="5">
        <f t="shared" si="73"/>
        <v>8.8636406177145979</v>
      </c>
      <c r="O2834" s="6">
        <f t="shared" si="74"/>
        <v>-10.810000000000059</v>
      </c>
      <c r="P2834" s="6">
        <f t="shared" si="75"/>
        <v>17.727281235429196</v>
      </c>
      <c r="Q2834" s="6">
        <f t="shared" si="76"/>
        <v>7.1798037590312695E-3</v>
      </c>
      <c r="R2834" s="5">
        <f t="shared" si="77"/>
        <v>0.8974867487408531</v>
      </c>
      <c r="S2834" s="5">
        <f t="shared" si="78"/>
        <v>15.910000000000082</v>
      </c>
      <c r="T2834" s="5">
        <f t="shared" si="79"/>
        <v>10.810000000000059</v>
      </c>
      <c r="U2834" s="5">
        <f t="shared" si="80"/>
        <v>0.60979457912562063</v>
      </c>
      <c r="V2834" s="5">
        <f t="shared" si="81"/>
        <v>6.5035353401843103</v>
      </c>
      <c r="W2834" s="5">
        <f t="shared" si="82"/>
        <v>57.644999999999982</v>
      </c>
      <c r="X2834" s="5">
        <f t="shared" si="83"/>
        <v>751.54500000000007</v>
      </c>
      <c r="Y2834" s="5">
        <f t="shared" si="84"/>
        <v>84.789651613128981</v>
      </c>
      <c r="Z2834" s="10">
        <f t="shared" si="85"/>
        <v>0.25698638096210469</v>
      </c>
      <c r="AA2834">
        <f t="shared" si="86"/>
        <v>5.1000000000000227</v>
      </c>
    </row>
    <row r="2835" spans="1:27">
      <c r="A2835" s="1">
        <f t="shared" si="87"/>
        <v>2556</v>
      </c>
      <c r="B2835" s="1">
        <v>1</v>
      </c>
      <c r="C2835" s="1">
        <v>1</v>
      </c>
      <c r="D2835" s="2">
        <v>6</v>
      </c>
      <c r="E2835" s="5">
        <v>1461.38</v>
      </c>
      <c r="F2835" s="5">
        <v>1321.85</v>
      </c>
      <c r="G2835" s="5">
        <v>14.4</v>
      </c>
      <c r="H2835" s="5">
        <v>1498.95</v>
      </c>
      <c r="I2835" s="5">
        <v>1368.47</v>
      </c>
      <c r="J2835" s="5">
        <v>19.37</v>
      </c>
      <c r="K2835" s="6">
        <f t="shared" si="70"/>
        <v>1480.165</v>
      </c>
      <c r="L2835" s="6">
        <f t="shared" si="71"/>
        <v>-37.569999999999936</v>
      </c>
      <c r="M2835" s="6">
        <f t="shared" si="72"/>
        <v>1345.1599999999999</v>
      </c>
      <c r="N2835" s="5">
        <f t="shared" si="73"/>
        <v>12.068107763854282</v>
      </c>
      <c r="O2835" s="6">
        <f t="shared" si="74"/>
        <v>-46.620000000000118</v>
      </c>
      <c r="P2835" s="6">
        <f t="shared" si="75"/>
        <v>24.136215527708565</v>
      </c>
      <c r="Q2835" s="6">
        <f t="shared" si="76"/>
        <v>-0.28810387448848346</v>
      </c>
      <c r="R2835" s="5">
        <f t="shared" si="77"/>
        <v>0.37495521986910957</v>
      </c>
      <c r="S2835" s="5">
        <f t="shared" si="78"/>
        <v>9.0500000000001819</v>
      </c>
      <c r="T2835" s="5">
        <f t="shared" si="79"/>
        <v>46.620000000000118</v>
      </c>
      <c r="U2835" s="5">
        <f t="shared" si="80"/>
        <v>1.9315372762759759</v>
      </c>
      <c r="V2835" s="5">
        <f t="shared" si="81"/>
        <v>11.186923637221694</v>
      </c>
      <c r="W2835" s="5">
        <f t="shared" si="82"/>
        <v>135.00500000000011</v>
      </c>
      <c r="X2835" s="5">
        <f t="shared" si="83"/>
        <v>1345.1599999999999</v>
      </c>
      <c r="Y2835" s="5">
        <f t="shared" si="84"/>
        <v>111.46403614566216</v>
      </c>
      <c r="Z2835" s="10">
        <f t="shared" si="85"/>
        <v>0.25804456979366958</v>
      </c>
      <c r="AA2835">
        <f t="shared" si="86"/>
        <v>37.569999999999936</v>
      </c>
    </row>
    <row r="2836" spans="1:27">
      <c r="A2836" s="1">
        <f t="shared" si="87"/>
        <v>56</v>
      </c>
      <c r="B2836" s="1">
        <v>0</v>
      </c>
      <c r="C2836" s="1">
        <v>1</v>
      </c>
      <c r="D2836" s="2">
        <v>6</v>
      </c>
      <c r="E2836" s="5">
        <v>642.44000000000005</v>
      </c>
      <c r="F2836" s="5">
        <v>637.52</v>
      </c>
      <c r="G2836" s="5">
        <v>7.69</v>
      </c>
      <c r="H2836" s="5">
        <v>629.71</v>
      </c>
      <c r="I2836" s="5">
        <v>637.41999999999996</v>
      </c>
      <c r="J2836" s="5">
        <v>10.130000000000001</v>
      </c>
      <c r="K2836" s="6">
        <f t="shared" si="70"/>
        <v>636.07500000000005</v>
      </c>
      <c r="L2836" s="6">
        <f t="shared" si="71"/>
        <v>12.730000000000018</v>
      </c>
      <c r="M2836" s="6">
        <f t="shared" si="72"/>
        <v>637.47</v>
      </c>
      <c r="N2836" s="5">
        <f t="shared" si="73"/>
        <v>6.3591076418000663</v>
      </c>
      <c r="O2836" s="6">
        <f t="shared" si="74"/>
        <v>0.10000000000002274</v>
      </c>
      <c r="P2836" s="6">
        <f t="shared" si="75"/>
        <v>12.718215283600133</v>
      </c>
      <c r="Q2836" s="6">
        <f t="shared" si="76"/>
        <v>-0.26880985205838537</v>
      </c>
      <c r="R2836" s="5">
        <f t="shared" si="77"/>
        <v>0.99306386300018923</v>
      </c>
      <c r="S2836" s="5">
        <f t="shared" si="78"/>
        <v>12.629999999999995</v>
      </c>
      <c r="T2836" s="5">
        <f t="shared" si="79"/>
        <v>0.10000000000002274</v>
      </c>
      <c r="U2836" s="5">
        <f t="shared" si="80"/>
        <v>7.8627384243896703E-3</v>
      </c>
      <c r="V2836" s="5">
        <f t="shared" si="81"/>
        <v>0.21937040204041908</v>
      </c>
      <c r="W2836" s="5">
        <f t="shared" si="82"/>
        <v>1.3949999999999818</v>
      </c>
      <c r="X2836" s="5">
        <f t="shared" si="83"/>
        <v>637.47</v>
      </c>
      <c r="Y2836" s="5">
        <f t="shared" si="84"/>
        <v>100.24519726789089</v>
      </c>
      <c r="Z2836" s="10">
        <f t="shared" si="85"/>
        <v>0.2613407737036072</v>
      </c>
      <c r="AA2836">
        <f t="shared" si="86"/>
        <v>12.730000000000018</v>
      </c>
    </row>
    <row r="2837" spans="1:27">
      <c r="A2837" s="1">
        <f t="shared" si="87"/>
        <v>146</v>
      </c>
      <c r="B2837" s="1">
        <v>0</v>
      </c>
      <c r="C2837" s="1">
        <v>3</v>
      </c>
      <c r="D2837" s="2">
        <v>-4</v>
      </c>
      <c r="E2837" s="5">
        <v>60.04</v>
      </c>
      <c r="F2837" s="5">
        <v>62.85</v>
      </c>
      <c r="G2837" s="5">
        <v>1.87</v>
      </c>
      <c r="H2837" s="5">
        <v>45.58</v>
      </c>
      <c r="I2837" s="5">
        <v>48.75</v>
      </c>
      <c r="J2837" s="5">
        <v>2.78</v>
      </c>
      <c r="K2837" s="6">
        <f t="shared" si="70"/>
        <v>52.81</v>
      </c>
      <c r="L2837" s="6">
        <f t="shared" si="71"/>
        <v>14.46</v>
      </c>
      <c r="M2837" s="6">
        <f t="shared" si="72"/>
        <v>55.8</v>
      </c>
      <c r="N2837" s="5">
        <f t="shared" si="73"/>
        <v>1.675208942191988</v>
      </c>
      <c r="O2837" s="6">
        <f t="shared" si="74"/>
        <v>14.100000000000001</v>
      </c>
      <c r="P2837" s="6">
        <f t="shared" si="75"/>
        <v>3.350417884383976</v>
      </c>
      <c r="Q2837" s="6">
        <f t="shared" si="76"/>
        <v>-0.3769609720898327</v>
      </c>
      <c r="R2837" s="5">
        <f t="shared" si="77"/>
        <v>0.1074492831708934</v>
      </c>
      <c r="S2837" s="5">
        <f t="shared" si="78"/>
        <v>0.35999999999999943</v>
      </c>
      <c r="T2837" s="5">
        <f t="shared" si="79"/>
        <v>14.100000000000001</v>
      </c>
      <c r="U2837" s="5">
        <f t="shared" si="80"/>
        <v>4.2084302575266657</v>
      </c>
      <c r="V2837" s="5">
        <f t="shared" si="81"/>
        <v>1.7848519815609514</v>
      </c>
      <c r="W2837" s="5">
        <f t="shared" si="82"/>
        <v>2.9899999999999949</v>
      </c>
      <c r="X2837" s="5">
        <f t="shared" si="83"/>
        <v>55.8</v>
      </c>
      <c r="Y2837" s="5">
        <f t="shared" si="84"/>
        <v>33.309277782977006</v>
      </c>
      <c r="Z2837" s="10">
        <f t="shared" si="85"/>
        <v>0.26192937979539449</v>
      </c>
      <c r="AA2837">
        <f t="shared" si="86"/>
        <v>14.46</v>
      </c>
    </row>
    <row r="2838" spans="1:27">
      <c r="A2838" s="1">
        <f t="shared" si="87"/>
        <v>253</v>
      </c>
      <c r="B2838" s="1">
        <v>0</v>
      </c>
      <c r="C2838" s="1">
        <v>5</v>
      </c>
      <c r="D2838" s="2">
        <v>3</v>
      </c>
      <c r="E2838" s="5">
        <v>2157.77</v>
      </c>
      <c r="F2838" s="5">
        <v>2187.96</v>
      </c>
      <c r="G2838" s="5">
        <v>19.27</v>
      </c>
      <c r="H2838" s="5">
        <v>2100.9</v>
      </c>
      <c r="I2838" s="5">
        <v>2133.39</v>
      </c>
      <c r="J2838" s="5">
        <v>26.73</v>
      </c>
      <c r="K2838" s="6">
        <f t="shared" si="70"/>
        <v>2129.335</v>
      </c>
      <c r="L2838" s="6">
        <f t="shared" si="71"/>
        <v>56.869999999999891</v>
      </c>
      <c r="M2838" s="6">
        <f t="shared" si="72"/>
        <v>2160.6750000000002</v>
      </c>
      <c r="N2838" s="5">
        <f t="shared" si="73"/>
        <v>16.475935481786763</v>
      </c>
      <c r="O2838" s="6">
        <f t="shared" si="74"/>
        <v>54.570000000000164</v>
      </c>
      <c r="P2838" s="6">
        <f t="shared" si="75"/>
        <v>32.951870963573526</v>
      </c>
      <c r="Q2838" s="6">
        <f t="shared" si="76"/>
        <v>-0.31603596083275981</v>
      </c>
      <c r="R2838" s="5">
        <f t="shared" si="77"/>
        <v>6.9798768104616882E-2</v>
      </c>
      <c r="S2838" s="5">
        <f t="shared" si="78"/>
        <v>2.2999999999997272</v>
      </c>
      <c r="T2838" s="5">
        <f t="shared" si="79"/>
        <v>54.570000000000164</v>
      </c>
      <c r="U2838" s="5">
        <f t="shared" si="80"/>
        <v>1.6560516415084376</v>
      </c>
      <c r="V2838" s="5">
        <f t="shared" si="81"/>
        <v>1.9021681673034461</v>
      </c>
      <c r="W2838" s="5">
        <f t="shared" si="82"/>
        <v>31.340000000000146</v>
      </c>
      <c r="X2838" s="5">
        <f t="shared" si="83"/>
        <v>2160.6750000000002</v>
      </c>
      <c r="Y2838" s="5">
        <f t="shared" si="84"/>
        <v>131.14126371692259</v>
      </c>
      <c r="Z2838" s="10">
        <f t="shared" si="85"/>
        <v>0.26269183466564011</v>
      </c>
      <c r="AA2838">
        <f t="shared" si="86"/>
        <v>56.869999999999891</v>
      </c>
    </row>
    <row r="2839" spans="1:27">
      <c r="A2839" s="1">
        <f t="shared" si="87"/>
        <v>7398</v>
      </c>
      <c r="B2839" s="1">
        <v>3</v>
      </c>
      <c r="C2839" s="1">
        <v>-2</v>
      </c>
      <c r="D2839" s="2">
        <v>-2</v>
      </c>
      <c r="E2839" s="5">
        <v>1248.96</v>
      </c>
      <c r="F2839" s="5">
        <v>1360.08</v>
      </c>
      <c r="G2839" s="5">
        <v>13.48</v>
      </c>
      <c r="H2839" s="5">
        <v>1241.6300000000001</v>
      </c>
      <c r="I2839" s="5">
        <v>1334.39</v>
      </c>
      <c r="J2839" s="5">
        <v>20.97</v>
      </c>
      <c r="K2839" s="6">
        <f t="shared" si="70"/>
        <v>1245.2950000000001</v>
      </c>
      <c r="L2839" s="6">
        <f t="shared" si="71"/>
        <v>7.3299999999999272</v>
      </c>
      <c r="M2839" s="6">
        <f t="shared" si="72"/>
        <v>1347.2350000000001</v>
      </c>
      <c r="N2839" s="5">
        <f t="shared" si="73"/>
        <v>12.464462483396545</v>
      </c>
      <c r="O2839" s="6">
        <f t="shared" si="74"/>
        <v>25.689999999999827</v>
      </c>
      <c r="P2839" s="6">
        <f t="shared" si="75"/>
        <v>24.92892496679309</v>
      </c>
      <c r="Q2839" s="6">
        <f t="shared" si="76"/>
        <v>-0.4152063082014632</v>
      </c>
      <c r="R2839" s="5">
        <f t="shared" si="77"/>
        <v>0.73649385300234904</v>
      </c>
      <c r="S2839" s="5">
        <f t="shared" si="78"/>
        <v>18.3599999999999</v>
      </c>
      <c r="T2839" s="5">
        <f t="shared" si="79"/>
        <v>25.689999999999827</v>
      </c>
      <c r="U2839" s="5">
        <f t="shared" si="80"/>
        <v>1.0305297975833509</v>
      </c>
      <c r="V2839" s="5">
        <f t="shared" si="81"/>
        <v>8.1784513480457424</v>
      </c>
      <c r="W2839" s="5">
        <f t="shared" si="82"/>
        <v>101.94000000000005</v>
      </c>
      <c r="X2839" s="5">
        <f t="shared" si="83"/>
        <v>1347.2350000000001</v>
      </c>
      <c r="Y2839" s="5">
        <f t="shared" si="84"/>
        <v>108.08608889429469</v>
      </c>
      <c r="Z2839" s="10">
        <f t="shared" si="85"/>
        <v>0.26401325724288921</v>
      </c>
      <c r="AA2839">
        <f t="shared" si="86"/>
        <v>7.3299999999999272</v>
      </c>
    </row>
    <row r="2840" spans="1:27">
      <c r="A2840" s="1">
        <f t="shared" si="87"/>
        <v>7447</v>
      </c>
      <c r="B2840" s="1">
        <v>3</v>
      </c>
      <c r="C2840" s="1">
        <v>-1</v>
      </c>
      <c r="D2840" s="2">
        <v>-3</v>
      </c>
      <c r="E2840" s="5">
        <v>1055.3800000000001</v>
      </c>
      <c r="F2840" s="5">
        <v>1120.6199999999999</v>
      </c>
      <c r="G2840" s="5">
        <v>18.989999999999998</v>
      </c>
      <c r="H2840" s="5">
        <v>1066.6099999999999</v>
      </c>
      <c r="I2840" s="5">
        <v>1122.95</v>
      </c>
      <c r="J2840" s="5">
        <v>19.079999999999998</v>
      </c>
      <c r="K2840" s="6">
        <f t="shared" si="70"/>
        <v>1060.9949999999999</v>
      </c>
      <c r="L2840" s="6">
        <f t="shared" si="71"/>
        <v>-11.229999999999791</v>
      </c>
      <c r="M2840" s="6">
        <f t="shared" si="72"/>
        <v>1121.7849999999999</v>
      </c>
      <c r="N2840" s="5">
        <f t="shared" si="73"/>
        <v>13.459815191896208</v>
      </c>
      <c r="O2840" s="6">
        <f t="shared" si="74"/>
        <v>-2.3300000000001546</v>
      </c>
      <c r="P2840" s="6">
        <f t="shared" si="75"/>
        <v>26.919630383792416</v>
      </c>
      <c r="Q2840" s="6">
        <f t="shared" si="76"/>
        <v>-4.7281059632258799E-3</v>
      </c>
      <c r="R2840" s="5">
        <f t="shared" si="77"/>
        <v>0.33061375186481334</v>
      </c>
      <c r="S2840" s="5">
        <f t="shared" si="78"/>
        <v>8.8999999999996362</v>
      </c>
      <c r="T2840" s="5">
        <f t="shared" si="79"/>
        <v>2.3300000000001546</v>
      </c>
      <c r="U2840" s="5">
        <f t="shared" si="80"/>
        <v>8.655393728596604E-2</v>
      </c>
      <c r="V2840" s="5">
        <f t="shared" si="81"/>
        <v>4.5164067361489471</v>
      </c>
      <c r="W2840" s="5">
        <f t="shared" si="82"/>
        <v>60.789999999999964</v>
      </c>
      <c r="X2840" s="5">
        <f t="shared" si="83"/>
        <v>1121.7849999999999</v>
      </c>
      <c r="Y2840" s="5">
        <f t="shared" si="84"/>
        <v>83.343269131614548</v>
      </c>
      <c r="Z2840" s="10">
        <f t="shared" si="85"/>
        <v>0.26517541364161196</v>
      </c>
      <c r="AA2840">
        <f t="shared" si="86"/>
        <v>11.229999999999791</v>
      </c>
    </row>
    <row r="2841" spans="1:27">
      <c r="A2841" s="1">
        <f t="shared" si="87"/>
        <v>7704</v>
      </c>
      <c r="B2841" s="1">
        <v>3</v>
      </c>
      <c r="C2841" s="1">
        <v>4</v>
      </c>
      <c r="D2841" s="2">
        <v>4</v>
      </c>
      <c r="E2841" s="5">
        <v>5014.67</v>
      </c>
      <c r="F2841" s="5">
        <v>5136.6499999999996</v>
      </c>
      <c r="G2841" s="5">
        <v>40.64</v>
      </c>
      <c r="H2841" s="5">
        <v>5035.71</v>
      </c>
      <c r="I2841" s="5">
        <v>5021.5200000000004</v>
      </c>
      <c r="J2841" s="5">
        <v>52.06</v>
      </c>
      <c r="K2841" s="6">
        <f t="shared" si="70"/>
        <v>5025.1900000000005</v>
      </c>
      <c r="L2841" s="6">
        <f t="shared" si="71"/>
        <v>-21.039999999999964</v>
      </c>
      <c r="M2841" s="6">
        <f t="shared" si="72"/>
        <v>5079.085</v>
      </c>
      <c r="N2841" s="5">
        <f t="shared" si="73"/>
        <v>33.022163769202045</v>
      </c>
      <c r="O2841" s="6">
        <f t="shared" si="74"/>
        <v>115.1299999999992</v>
      </c>
      <c r="P2841" s="6">
        <f t="shared" si="75"/>
        <v>66.04432753840409</v>
      </c>
      <c r="Q2841" s="6">
        <f t="shared" si="76"/>
        <v>-0.24270280347811801</v>
      </c>
      <c r="R2841" s="5">
        <f t="shared" si="77"/>
        <v>2.0617970547253694</v>
      </c>
      <c r="S2841" s="5">
        <f t="shared" si="78"/>
        <v>136.16999999999916</v>
      </c>
      <c r="T2841" s="5">
        <f t="shared" si="79"/>
        <v>115.1299999999992</v>
      </c>
      <c r="U2841" s="5">
        <f t="shared" si="80"/>
        <v>1.7432231395353719</v>
      </c>
      <c r="V2841" s="5">
        <f t="shared" si="81"/>
        <v>1.6320856615175663</v>
      </c>
      <c r="W2841" s="5">
        <f t="shared" si="82"/>
        <v>53.894999999999527</v>
      </c>
      <c r="X2841" s="5">
        <f t="shared" si="83"/>
        <v>5079.085</v>
      </c>
      <c r="Y2841" s="5">
        <f t="shared" si="84"/>
        <v>153.80836445178625</v>
      </c>
      <c r="Z2841" s="10">
        <f t="shared" si="85"/>
        <v>0.26559932228829197</v>
      </c>
      <c r="AA2841">
        <f t="shared" si="86"/>
        <v>21.039999999999964</v>
      </c>
    </row>
    <row r="2842" spans="1:27">
      <c r="A2842" s="1">
        <f t="shared" si="87"/>
        <v>95</v>
      </c>
      <c r="B2842" s="1">
        <v>0</v>
      </c>
      <c r="C2842" s="1">
        <v>2</v>
      </c>
      <c r="D2842" s="2">
        <v>-5</v>
      </c>
      <c r="E2842" s="5">
        <v>3711.55</v>
      </c>
      <c r="F2842" s="5">
        <v>3863.67</v>
      </c>
      <c r="G2842" s="5">
        <v>47.6</v>
      </c>
      <c r="H2842" s="5">
        <v>3673.21</v>
      </c>
      <c r="I2842" s="5">
        <v>3840.28</v>
      </c>
      <c r="J2842" s="5">
        <v>31.78</v>
      </c>
      <c r="K2842" s="6">
        <f t="shared" si="70"/>
        <v>3692.38</v>
      </c>
      <c r="L2842" s="6">
        <f t="shared" si="71"/>
        <v>38.340000000000146</v>
      </c>
      <c r="M2842" s="6">
        <f t="shared" si="72"/>
        <v>3851.9750000000004</v>
      </c>
      <c r="N2842" s="5">
        <f t="shared" si="73"/>
        <v>28.616989708912435</v>
      </c>
      <c r="O2842" s="6">
        <f t="shared" si="74"/>
        <v>23.389999999999873</v>
      </c>
      <c r="P2842" s="6">
        <f t="shared" si="75"/>
        <v>57.23397941782487</v>
      </c>
      <c r="Q2842" s="6">
        <f t="shared" si="76"/>
        <v>0.38336255227997529</v>
      </c>
      <c r="R2842" s="5">
        <f t="shared" si="77"/>
        <v>0.26120846657998181</v>
      </c>
      <c r="S2842" s="5">
        <f t="shared" si="78"/>
        <v>14.950000000000273</v>
      </c>
      <c r="T2842" s="5">
        <f t="shared" si="79"/>
        <v>23.389999999999873</v>
      </c>
      <c r="U2842" s="5">
        <f t="shared" si="80"/>
        <v>0.40867331326459061</v>
      </c>
      <c r="V2842" s="5">
        <f t="shared" si="81"/>
        <v>5.5769318025192645</v>
      </c>
      <c r="W2842" s="5">
        <f t="shared" si="82"/>
        <v>159.59500000000025</v>
      </c>
      <c r="X2842" s="5">
        <f t="shared" si="83"/>
        <v>3851.9750000000004</v>
      </c>
      <c r="Y2842" s="5">
        <f t="shared" si="84"/>
        <v>134.60447933838222</v>
      </c>
      <c r="Z2842" s="10">
        <f t="shared" si="85"/>
        <v>0.26670957988043847</v>
      </c>
      <c r="AA2842">
        <f t="shared" si="86"/>
        <v>38.340000000000146</v>
      </c>
    </row>
    <row r="2843" spans="1:27">
      <c r="A2843" s="1">
        <f t="shared" si="87"/>
        <v>2754</v>
      </c>
      <c r="B2843" s="1">
        <v>1</v>
      </c>
      <c r="C2843" s="1">
        <v>5</v>
      </c>
      <c r="D2843" s="2">
        <v>4</v>
      </c>
      <c r="E2843" s="5">
        <v>1989</v>
      </c>
      <c r="F2843" s="5">
        <v>2005.15</v>
      </c>
      <c r="G2843" s="5">
        <v>25.62</v>
      </c>
      <c r="H2843" s="5">
        <v>2029.99</v>
      </c>
      <c r="I2843" s="5">
        <v>2092.2199999999998</v>
      </c>
      <c r="J2843" s="5">
        <v>24.16</v>
      </c>
      <c r="K2843" s="6">
        <f t="shared" si="70"/>
        <v>2009.4949999999999</v>
      </c>
      <c r="L2843" s="6">
        <f t="shared" si="71"/>
        <v>-40.990000000000009</v>
      </c>
      <c r="M2843" s="6">
        <f t="shared" si="72"/>
        <v>2048.6849999999999</v>
      </c>
      <c r="N2843" s="5">
        <f t="shared" si="73"/>
        <v>17.607455807128979</v>
      </c>
      <c r="O2843" s="6">
        <f t="shared" si="74"/>
        <v>-87.069999999999709</v>
      </c>
      <c r="P2843" s="6">
        <f t="shared" si="75"/>
        <v>35.214911614257957</v>
      </c>
      <c r="Q2843" s="6">
        <f t="shared" si="76"/>
        <v>5.8607681700521747E-2</v>
      </c>
      <c r="R2843" s="5">
        <f t="shared" si="77"/>
        <v>1.308536579752273</v>
      </c>
      <c r="S2843" s="5">
        <f t="shared" si="78"/>
        <v>46.0799999999997</v>
      </c>
      <c r="T2843" s="5">
        <f t="shared" si="79"/>
        <v>87.069999999999709</v>
      </c>
      <c r="U2843" s="5">
        <f t="shared" si="80"/>
        <v>2.4725321180345219</v>
      </c>
      <c r="V2843" s="5">
        <f t="shared" si="81"/>
        <v>2.2257616562713536</v>
      </c>
      <c r="W2843" s="5">
        <f t="shared" si="82"/>
        <v>39.190000000000055</v>
      </c>
      <c r="X2843" s="5">
        <f t="shared" si="83"/>
        <v>2048.6849999999999</v>
      </c>
      <c r="Y2843" s="5">
        <f t="shared" si="84"/>
        <v>116.35326661848102</v>
      </c>
      <c r="Z2843" s="10">
        <f t="shared" si="85"/>
        <v>0.2669325757565007</v>
      </c>
      <c r="AA2843">
        <f t="shared" si="86"/>
        <v>40.990000000000009</v>
      </c>
    </row>
    <row r="2844" spans="1:27">
      <c r="A2844" s="1">
        <f t="shared" si="87"/>
        <v>2345</v>
      </c>
      <c r="B2844" s="1">
        <v>1</v>
      </c>
      <c r="C2844" s="1">
        <v>-3</v>
      </c>
      <c r="D2844" s="2">
        <v>-5</v>
      </c>
      <c r="E2844" s="5">
        <v>1187.08</v>
      </c>
      <c r="F2844" s="5">
        <v>1364.66</v>
      </c>
      <c r="G2844" s="5">
        <v>19.88</v>
      </c>
      <c r="H2844" s="5">
        <v>1207.07</v>
      </c>
      <c r="I2844" s="5">
        <v>1379.94</v>
      </c>
      <c r="J2844" s="5">
        <v>14.36</v>
      </c>
      <c r="K2844" s="6">
        <f t="shared" si="70"/>
        <v>1197.0749999999998</v>
      </c>
      <c r="L2844" s="6">
        <f t="shared" si="71"/>
        <v>-19.990000000000009</v>
      </c>
      <c r="M2844" s="6">
        <f t="shared" si="72"/>
        <v>1372.3000000000002</v>
      </c>
      <c r="N2844" s="5">
        <f t="shared" si="73"/>
        <v>12.261973739981666</v>
      </c>
      <c r="O2844" s="6">
        <f t="shared" si="74"/>
        <v>-15.279999999999973</v>
      </c>
      <c r="P2844" s="6">
        <f t="shared" si="75"/>
        <v>24.523947479963333</v>
      </c>
      <c r="Q2844" s="6">
        <f t="shared" si="76"/>
        <v>0.31426215116124395</v>
      </c>
      <c r="R2844" s="5">
        <f t="shared" si="77"/>
        <v>0.19205717202943051</v>
      </c>
      <c r="S2844" s="5">
        <f t="shared" si="78"/>
        <v>4.7100000000000364</v>
      </c>
      <c r="T2844" s="5">
        <f t="shared" si="79"/>
        <v>15.279999999999973</v>
      </c>
      <c r="U2844" s="5">
        <f t="shared" si="80"/>
        <v>0.62306445618039707</v>
      </c>
      <c r="V2844" s="5">
        <f t="shared" si="81"/>
        <v>14.290113787200326</v>
      </c>
      <c r="W2844" s="5">
        <f t="shared" si="82"/>
        <v>175.22500000000036</v>
      </c>
      <c r="X2844" s="5">
        <f t="shared" si="83"/>
        <v>1372.3000000000002</v>
      </c>
      <c r="Y2844" s="5">
        <f t="shared" si="84"/>
        <v>111.91509858852886</v>
      </c>
      <c r="Z2844" s="10">
        <f t="shared" si="85"/>
        <v>0.26731629205867719</v>
      </c>
      <c r="AA2844">
        <f t="shared" si="86"/>
        <v>19.990000000000009</v>
      </c>
    </row>
    <row r="2845" spans="1:27">
      <c r="A2845" s="1">
        <f t="shared" si="87"/>
        <v>2646</v>
      </c>
      <c r="B2845" s="1">
        <v>1</v>
      </c>
      <c r="C2845" s="1">
        <v>3</v>
      </c>
      <c r="D2845" s="2">
        <v>-4</v>
      </c>
      <c r="E2845" s="5">
        <v>4094.33</v>
      </c>
      <c r="F2845" s="5">
        <v>4249.21</v>
      </c>
      <c r="G2845" s="5">
        <v>51.98</v>
      </c>
      <c r="H2845" s="5">
        <v>4136.8100000000004</v>
      </c>
      <c r="I2845" s="5">
        <v>4210.3100000000004</v>
      </c>
      <c r="J2845" s="5">
        <v>51.42</v>
      </c>
      <c r="K2845" s="6">
        <f t="shared" si="70"/>
        <v>4115.57</v>
      </c>
      <c r="L2845" s="6">
        <f t="shared" si="71"/>
        <v>-42.480000000000473</v>
      </c>
      <c r="M2845" s="6">
        <f t="shared" si="72"/>
        <v>4229.76</v>
      </c>
      <c r="N2845" s="5">
        <f t="shared" si="73"/>
        <v>36.557956726272323</v>
      </c>
      <c r="O2845" s="6">
        <f t="shared" si="74"/>
        <v>38.899999999999636</v>
      </c>
      <c r="P2845" s="6">
        <f t="shared" si="75"/>
        <v>73.115913452544646</v>
      </c>
      <c r="Q2845" s="6">
        <f t="shared" si="76"/>
        <v>1.0831403768185128E-2</v>
      </c>
      <c r="R2845" s="5">
        <f t="shared" si="77"/>
        <v>1.1130271941800907</v>
      </c>
      <c r="S2845" s="5">
        <f t="shared" si="78"/>
        <v>81.380000000000109</v>
      </c>
      <c r="T2845" s="5">
        <f t="shared" si="79"/>
        <v>38.899999999999636</v>
      </c>
      <c r="U2845" s="5">
        <f t="shared" si="80"/>
        <v>0.53203192250682063</v>
      </c>
      <c r="V2845" s="5">
        <f t="shared" si="81"/>
        <v>3.1235334309025546</v>
      </c>
      <c r="W2845" s="5">
        <f t="shared" si="82"/>
        <v>114.19000000000051</v>
      </c>
      <c r="X2845" s="5">
        <f t="shared" si="83"/>
        <v>4229.76</v>
      </c>
      <c r="Y2845" s="5">
        <f t="shared" si="84"/>
        <v>115.70012054202934</v>
      </c>
      <c r="Z2845" s="10">
        <f t="shared" si="85"/>
        <v>0.26746027742451778</v>
      </c>
      <c r="AA2845">
        <f t="shared" si="86"/>
        <v>42.480000000000473</v>
      </c>
    </row>
    <row r="2846" spans="1:27">
      <c r="A2846" s="1">
        <f t="shared" si="87"/>
        <v>205</v>
      </c>
      <c r="B2846" s="1">
        <v>0</v>
      </c>
      <c r="C2846" s="1">
        <v>4</v>
      </c>
      <c r="D2846" s="2">
        <v>5</v>
      </c>
      <c r="E2846" s="5">
        <v>547.91999999999996</v>
      </c>
      <c r="F2846" s="5">
        <v>608.19000000000005</v>
      </c>
      <c r="G2846" s="5">
        <v>6.89</v>
      </c>
      <c r="H2846" s="5">
        <v>560.44000000000005</v>
      </c>
      <c r="I2846" s="5">
        <v>618.17999999999995</v>
      </c>
      <c r="J2846" s="5">
        <v>8.34</v>
      </c>
      <c r="K2846" s="6">
        <f t="shared" si="70"/>
        <v>554.18000000000006</v>
      </c>
      <c r="L2846" s="6">
        <f t="shared" si="71"/>
        <v>-12.520000000000095</v>
      </c>
      <c r="M2846" s="6">
        <f t="shared" si="72"/>
        <v>613.18499999999995</v>
      </c>
      <c r="N2846" s="5">
        <f t="shared" si="73"/>
        <v>5.4089670917837909</v>
      </c>
      <c r="O2846" s="6">
        <f t="shared" si="74"/>
        <v>-9.9899999999998954</v>
      </c>
      <c r="P2846" s="6">
        <f t="shared" si="75"/>
        <v>10.817934183567582</v>
      </c>
      <c r="Q2846" s="6">
        <f t="shared" si="76"/>
        <v>-0.18870318736504266</v>
      </c>
      <c r="R2846" s="5">
        <f t="shared" si="77"/>
        <v>0.23387089966245722</v>
      </c>
      <c r="S2846" s="5">
        <f t="shared" si="78"/>
        <v>2.5300000000002001</v>
      </c>
      <c r="T2846" s="5">
        <f t="shared" si="79"/>
        <v>9.9899999999998954</v>
      </c>
      <c r="U2846" s="5">
        <f t="shared" si="80"/>
        <v>0.92346651684890846</v>
      </c>
      <c r="V2846" s="5">
        <f t="shared" si="81"/>
        <v>10.908737102436499</v>
      </c>
      <c r="W2846" s="5">
        <f t="shared" si="82"/>
        <v>59.004999999999882</v>
      </c>
      <c r="X2846" s="5">
        <f t="shared" si="83"/>
        <v>613.18499999999995</v>
      </c>
      <c r="Y2846" s="5">
        <f t="shared" si="84"/>
        <v>113.36452775455533</v>
      </c>
      <c r="Z2846" s="10">
        <f t="shared" si="85"/>
        <v>0.26774241352464123</v>
      </c>
      <c r="AA2846">
        <f t="shared" si="86"/>
        <v>12.520000000000095</v>
      </c>
    </row>
    <row r="2847" spans="1:27">
      <c r="A2847" s="1">
        <f t="shared" si="87"/>
        <v>2506</v>
      </c>
      <c r="B2847" s="1">
        <v>1</v>
      </c>
      <c r="C2847" s="1">
        <v>0</v>
      </c>
      <c r="D2847" s="2">
        <v>6</v>
      </c>
      <c r="E2847" s="5">
        <v>2042.07</v>
      </c>
      <c r="F2847" s="5">
        <v>2080.88</v>
      </c>
      <c r="G2847" s="5">
        <v>19.899999999999999</v>
      </c>
      <c r="H2847" s="5">
        <v>2000.92</v>
      </c>
      <c r="I2847" s="5">
        <v>2076.27</v>
      </c>
      <c r="J2847" s="5">
        <v>27.77</v>
      </c>
      <c r="K2847" s="6">
        <f t="shared" si="70"/>
        <v>2021.4949999999999</v>
      </c>
      <c r="L2847" s="6">
        <f t="shared" si="71"/>
        <v>41.149999999999864</v>
      </c>
      <c r="M2847" s="6">
        <f t="shared" si="72"/>
        <v>2078.5749999999998</v>
      </c>
      <c r="N2847" s="5">
        <f t="shared" si="73"/>
        <v>17.082029299822665</v>
      </c>
      <c r="O2847" s="6">
        <f t="shared" si="74"/>
        <v>4.6100000000001273</v>
      </c>
      <c r="P2847" s="6">
        <f t="shared" si="75"/>
        <v>34.16405859964533</v>
      </c>
      <c r="Q2847" s="6">
        <f t="shared" si="76"/>
        <v>-0.32142597359848235</v>
      </c>
      <c r="R2847" s="5">
        <f t="shared" si="77"/>
        <v>1.0695450569324065</v>
      </c>
      <c r="S2847" s="5">
        <f t="shared" si="78"/>
        <v>36.539999999999736</v>
      </c>
      <c r="T2847" s="5">
        <f t="shared" si="79"/>
        <v>4.6100000000001273</v>
      </c>
      <c r="U2847" s="5">
        <f t="shared" si="80"/>
        <v>0.1349371295144654</v>
      </c>
      <c r="V2847" s="5">
        <f t="shared" si="81"/>
        <v>3.3415233634210249</v>
      </c>
      <c r="W2847" s="5">
        <f t="shared" si="82"/>
        <v>57.079999999999927</v>
      </c>
      <c r="X2847" s="5">
        <f t="shared" si="83"/>
        <v>2078.5749999999998</v>
      </c>
      <c r="Y2847" s="5">
        <f t="shared" si="84"/>
        <v>121.6819713581441</v>
      </c>
      <c r="Z2847" s="10">
        <f t="shared" si="85"/>
        <v>0.26795708611641533</v>
      </c>
      <c r="AA2847">
        <f t="shared" si="86"/>
        <v>41.149999999999864</v>
      </c>
    </row>
    <row r="2848" spans="1:27">
      <c r="A2848" s="1">
        <f t="shared" si="87"/>
        <v>2296</v>
      </c>
      <c r="B2848" s="1">
        <v>1</v>
      </c>
      <c r="C2848" s="1">
        <v>-4</v>
      </c>
      <c r="D2848" s="2">
        <v>-4</v>
      </c>
      <c r="E2848" s="5">
        <v>362.2</v>
      </c>
      <c r="F2848" s="5">
        <v>365.48</v>
      </c>
      <c r="G2848" s="5">
        <v>7.59</v>
      </c>
      <c r="H2848" s="5">
        <v>361.01</v>
      </c>
      <c r="I2848" s="5">
        <v>362.31</v>
      </c>
      <c r="J2848" s="5">
        <v>3.85</v>
      </c>
      <c r="K2848" s="6">
        <f t="shared" si="70"/>
        <v>361.60500000000002</v>
      </c>
      <c r="L2848" s="6">
        <f t="shared" si="71"/>
        <v>1.1899999999999977</v>
      </c>
      <c r="M2848" s="6">
        <f t="shared" si="72"/>
        <v>363.89499999999998</v>
      </c>
      <c r="N2848" s="5">
        <f t="shared" si="73"/>
        <v>4.2553084494546338</v>
      </c>
      <c r="O2848" s="6">
        <f t="shared" si="74"/>
        <v>3.1700000000000159</v>
      </c>
      <c r="P2848" s="6">
        <f t="shared" si="75"/>
        <v>8.5106168989092676</v>
      </c>
      <c r="Q2848" s="6">
        <f t="shared" si="76"/>
        <v>0.59071166054126301</v>
      </c>
      <c r="R2848" s="5">
        <f t="shared" si="77"/>
        <v>0.23265058497155214</v>
      </c>
      <c r="S2848" s="5">
        <f t="shared" si="78"/>
        <v>1.9800000000000182</v>
      </c>
      <c r="T2848" s="5">
        <f t="shared" si="79"/>
        <v>3.1700000000000159</v>
      </c>
      <c r="U2848" s="5">
        <f t="shared" si="80"/>
        <v>0.37247593654536226</v>
      </c>
      <c r="V2848" s="5">
        <f t="shared" si="81"/>
        <v>0.53815135311600104</v>
      </c>
      <c r="W2848" s="5">
        <f t="shared" si="82"/>
        <v>2.2899999999999636</v>
      </c>
      <c r="X2848" s="5">
        <f t="shared" si="83"/>
        <v>363.89499999999998</v>
      </c>
      <c r="Y2848" s="5">
        <f t="shared" si="84"/>
        <v>85.515540018406242</v>
      </c>
      <c r="Z2848" s="10">
        <f t="shared" si="85"/>
        <v>0.26819209533466865</v>
      </c>
      <c r="AA2848">
        <f t="shared" si="86"/>
        <v>1.1899999999999977</v>
      </c>
    </row>
    <row r="2849" spans="1:27">
      <c r="A2849" s="1">
        <f t="shared" si="87"/>
        <v>6</v>
      </c>
      <c r="B2849" s="1">
        <v>0</v>
      </c>
      <c r="C2849" s="1">
        <v>0</v>
      </c>
      <c r="D2849" s="2">
        <v>6</v>
      </c>
      <c r="E2849" s="5">
        <v>377.41</v>
      </c>
      <c r="F2849" s="5">
        <v>347.68</v>
      </c>
      <c r="G2849" s="5">
        <v>5.71</v>
      </c>
      <c r="H2849" s="5">
        <v>354.36</v>
      </c>
      <c r="I2849" s="5">
        <v>326.07</v>
      </c>
      <c r="J2849" s="5">
        <v>7.79</v>
      </c>
      <c r="K2849" s="6">
        <f t="shared" si="70"/>
        <v>365.88499999999999</v>
      </c>
      <c r="L2849" s="6">
        <f t="shared" si="71"/>
        <v>23.050000000000011</v>
      </c>
      <c r="M2849" s="6">
        <f t="shared" si="72"/>
        <v>336.875</v>
      </c>
      <c r="N2849" s="5">
        <f t="shared" si="73"/>
        <v>4.8292908382080286</v>
      </c>
      <c r="O2849" s="6">
        <f t="shared" si="74"/>
        <v>21.610000000000014</v>
      </c>
      <c r="P2849" s="6">
        <f t="shared" si="75"/>
        <v>9.6585816764160572</v>
      </c>
      <c r="Q2849" s="6">
        <f t="shared" si="76"/>
        <v>-0.30100269916238065</v>
      </c>
      <c r="R2849" s="5">
        <f t="shared" si="77"/>
        <v>0.14909021306059178</v>
      </c>
      <c r="S2849" s="5">
        <f t="shared" si="78"/>
        <v>1.4399999999999977</v>
      </c>
      <c r="T2849" s="5">
        <f t="shared" si="79"/>
        <v>21.610000000000014</v>
      </c>
      <c r="U2849" s="5">
        <f t="shared" si="80"/>
        <v>2.2373885446106914</v>
      </c>
      <c r="V2849" s="5">
        <f t="shared" si="81"/>
        <v>6.0070931678996846</v>
      </c>
      <c r="W2849" s="5">
        <f t="shared" si="82"/>
        <v>29.009999999999991</v>
      </c>
      <c r="X2849" s="5">
        <f t="shared" si="83"/>
        <v>336.875</v>
      </c>
      <c r="Y2849" s="5">
        <f t="shared" si="84"/>
        <v>69.756618784426294</v>
      </c>
      <c r="Z2849" s="10">
        <f t="shared" si="85"/>
        <v>0.26819395966352416</v>
      </c>
      <c r="AA2849">
        <f t="shared" si="86"/>
        <v>23.050000000000011</v>
      </c>
    </row>
    <row r="2850" spans="1:27">
      <c r="A2850" s="1">
        <f t="shared" si="87"/>
        <v>2656</v>
      </c>
      <c r="B2850" s="1">
        <v>1</v>
      </c>
      <c r="C2850" s="1">
        <v>3</v>
      </c>
      <c r="D2850" s="2">
        <v>6</v>
      </c>
      <c r="E2850" s="5">
        <v>15.11</v>
      </c>
      <c r="F2850" s="5">
        <v>15.13</v>
      </c>
      <c r="G2850" s="5">
        <v>1.84</v>
      </c>
      <c r="H2850" s="5">
        <v>21.19</v>
      </c>
      <c r="I2850" s="5">
        <v>18.989999999999998</v>
      </c>
      <c r="J2850" s="5">
        <v>1.72</v>
      </c>
      <c r="K2850" s="6">
        <f t="shared" si="70"/>
        <v>18.149999999999999</v>
      </c>
      <c r="L2850" s="6">
        <f t="shared" si="71"/>
        <v>-6.0800000000000018</v>
      </c>
      <c r="M2850" s="6">
        <f t="shared" si="72"/>
        <v>17.059999999999999</v>
      </c>
      <c r="N2850" s="5">
        <f t="shared" si="73"/>
        <v>1.2593649193144931</v>
      </c>
      <c r="O2850" s="6">
        <f t="shared" si="74"/>
        <v>-3.8599999999999977</v>
      </c>
      <c r="P2850" s="6">
        <f t="shared" si="75"/>
        <v>2.5187298386289863</v>
      </c>
      <c r="Q2850" s="6">
        <f t="shared" si="76"/>
        <v>6.7339218158890365E-2</v>
      </c>
      <c r="R2850" s="5">
        <f t="shared" si="77"/>
        <v>0.88139663331594587</v>
      </c>
      <c r="S2850" s="5">
        <f t="shared" si="78"/>
        <v>2.2200000000000042</v>
      </c>
      <c r="T2850" s="5">
        <f t="shared" si="79"/>
        <v>3.8599999999999977</v>
      </c>
      <c r="U2850" s="5">
        <f t="shared" si="80"/>
        <v>1.5325184705403345</v>
      </c>
      <c r="V2850" s="5">
        <f t="shared" si="81"/>
        <v>0.86551561289583701</v>
      </c>
      <c r="W2850" s="5">
        <f t="shared" si="82"/>
        <v>1.0899999999999999</v>
      </c>
      <c r="X2850" s="5">
        <f t="shared" si="83"/>
        <v>17.059999999999999</v>
      </c>
      <c r="Y2850" s="5">
        <f t="shared" si="84"/>
        <v>13.546510418351358</v>
      </c>
      <c r="Z2850" s="10">
        <f t="shared" si="85"/>
        <v>0.26867266329122513</v>
      </c>
      <c r="AA2850">
        <f t="shared" si="86"/>
        <v>6.0800000000000018</v>
      </c>
    </row>
    <row r="2851" spans="1:27">
      <c r="A2851" s="1">
        <f t="shared" si="87"/>
        <v>5106</v>
      </c>
      <c r="B2851" s="1">
        <v>2</v>
      </c>
      <c r="C2851" s="1">
        <v>2</v>
      </c>
      <c r="D2851" s="2">
        <v>6</v>
      </c>
      <c r="E2851" s="5">
        <v>86.01</v>
      </c>
      <c r="F2851" s="5">
        <v>74.760000000000005</v>
      </c>
      <c r="G2851" s="5">
        <v>5.17</v>
      </c>
      <c r="H2851" s="5">
        <v>79.94</v>
      </c>
      <c r="I2851" s="5">
        <v>68.069999999999993</v>
      </c>
      <c r="J2851" s="5">
        <v>2.98</v>
      </c>
      <c r="K2851" s="6">
        <f t="shared" si="70"/>
        <v>82.974999999999994</v>
      </c>
      <c r="L2851" s="6">
        <f t="shared" si="71"/>
        <v>6.0700000000000074</v>
      </c>
      <c r="M2851" s="6">
        <f t="shared" si="72"/>
        <v>71.414999999999992</v>
      </c>
      <c r="N2851" s="5">
        <f t="shared" si="73"/>
        <v>2.9836764234749049</v>
      </c>
      <c r="O2851" s="6">
        <f t="shared" si="74"/>
        <v>6.6900000000000119</v>
      </c>
      <c r="P2851" s="6">
        <f t="shared" si="75"/>
        <v>5.9673528469498098</v>
      </c>
      <c r="Q2851" s="6">
        <f t="shared" si="76"/>
        <v>0.50123141988188491</v>
      </c>
      <c r="R2851" s="5">
        <f t="shared" si="77"/>
        <v>0.10389866594145095</v>
      </c>
      <c r="S2851" s="5">
        <f t="shared" si="78"/>
        <v>0.62000000000000455</v>
      </c>
      <c r="T2851" s="5">
        <f t="shared" si="79"/>
        <v>6.6900000000000119</v>
      </c>
      <c r="U2851" s="5">
        <f t="shared" si="80"/>
        <v>1.1211001212069402</v>
      </c>
      <c r="V2851" s="5">
        <f t="shared" si="81"/>
        <v>3.8744147686553689</v>
      </c>
      <c r="W2851" s="5">
        <f t="shared" si="82"/>
        <v>11.560000000000002</v>
      </c>
      <c r="X2851" s="5">
        <f t="shared" si="83"/>
        <v>71.414999999999992</v>
      </c>
      <c r="Y2851" s="5">
        <f t="shared" si="84"/>
        <v>23.935236220027949</v>
      </c>
      <c r="Z2851" s="10">
        <f t="shared" si="85"/>
        <v>0.26932508238186809</v>
      </c>
      <c r="AA2851">
        <f t="shared" si="86"/>
        <v>6.0700000000000074</v>
      </c>
    </row>
    <row r="2852" spans="1:27">
      <c r="A2852" s="1">
        <f t="shared" si="87"/>
        <v>4799</v>
      </c>
      <c r="B2852" s="1">
        <v>2</v>
      </c>
      <c r="C2852" s="1">
        <v>-4</v>
      </c>
      <c r="D2852" s="2">
        <v>-1</v>
      </c>
      <c r="E2852" s="5">
        <v>342.69</v>
      </c>
      <c r="F2852" s="5">
        <v>331.08</v>
      </c>
      <c r="G2852" s="5">
        <v>13.83</v>
      </c>
      <c r="H2852" s="5">
        <v>315.5</v>
      </c>
      <c r="I2852" s="5">
        <v>324.48</v>
      </c>
      <c r="J2852" s="5">
        <v>2.86</v>
      </c>
      <c r="K2852" s="6">
        <f t="shared" si="70"/>
        <v>329.09500000000003</v>
      </c>
      <c r="L2852" s="6">
        <f t="shared" si="71"/>
        <v>27.189999999999998</v>
      </c>
      <c r="M2852" s="6">
        <f t="shared" si="72"/>
        <v>327.78</v>
      </c>
      <c r="N2852" s="5">
        <f t="shared" si="73"/>
        <v>7.0613118469587501</v>
      </c>
      <c r="O2852" s="6">
        <f t="shared" si="74"/>
        <v>6.5999999999999659</v>
      </c>
      <c r="P2852" s="6">
        <f t="shared" si="75"/>
        <v>14.1226236939175</v>
      </c>
      <c r="Q2852" s="6">
        <f t="shared" si="76"/>
        <v>0.91797782384926441</v>
      </c>
      <c r="R2852" s="5">
        <f t="shared" si="77"/>
        <v>1.457944390946845</v>
      </c>
      <c r="S2852" s="5">
        <f t="shared" si="78"/>
        <v>20.590000000000032</v>
      </c>
      <c r="T2852" s="5">
        <f t="shared" si="79"/>
        <v>6.5999999999999659</v>
      </c>
      <c r="U2852" s="5">
        <f t="shared" si="80"/>
        <v>0.46733525887562466</v>
      </c>
      <c r="V2852" s="5">
        <f t="shared" si="81"/>
        <v>0.18622601982468945</v>
      </c>
      <c r="W2852" s="5">
        <f t="shared" si="82"/>
        <v>1.3150000000000546</v>
      </c>
      <c r="X2852" s="5">
        <f t="shared" si="83"/>
        <v>327.78</v>
      </c>
      <c r="Y2852" s="5">
        <f t="shared" si="84"/>
        <v>46.419136713410012</v>
      </c>
      <c r="Z2852" s="10">
        <f t="shared" si="85"/>
        <v>0.27020732780589057</v>
      </c>
      <c r="AA2852">
        <f t="shared" si="86"/>
        <v>27.189999999999998</v>
      </c>
    </row>
    <row r="2853" spans="1:27">
      <c r="A2853" s="1">
        <f t="shared" si="87"/>
        <v>2697</v>
      </c>
      <c r="B2853" s="1">
        <v>1</v>
      </c>
      <c r="C2853" s="1">
        <v>4</v>
      </c>
      <c r="D2853" s="2">
        <v>-3</v>
      </c>
      <c r="E2853" s="5">
        <v>2482.13</v>
      </c>
      <c r="F2853" s="5">
        <v>2554.02</v>
      </c>
      <c r="G2853" s="5">
        <v>34.590000000000003</v>
      </c>
      <c r="H2853" s="5">
        <v>2462.2199999999998</v>
      </c>
      <c r="I2853" s="5">
        <v>2485.35</v>
      </c>
      <c r="J2853" s="5">
        <v>33.33</v>
      </c>
      <c r="K2853" s="6">
        <f t="shared" si="70"/>
        <v>2472.1750000000002</v>
      </c>
      <c r="L2853" s="6">
        <f t="shared" si="71"/>
        <v>19.910000000000309</v>
      </c>
      <c r="M2853" s="6">
        <f t="shared" si="72"/>
        <v>2519.6849999999999</v>
      </c>
      <c r="N2853" s="5">
        <f t="shared" si="73"/>
        <v>24.017478010815374</v>
      </c>
      <c r="O2853" s="6">
        <f t="shared" si="74"/>
        <v>68.670000000000073</v>
      </c>
      <c r="P2853" s="6">
        <f t="shared" si="75"/>
        <v>48.034956021630748</v>
      </c>
      <c r="Q2853" s="6">
        <f t="shared" si="76"/>
        <v>3.7089709134737435E-2</v>
      </c>
      <c r="R2853" s="5">
        <f t="shared" si="77"/>
        <v>1.0150940906044033</v>
      </c>
      <c r="S2853" s="5">
        <f t="shared" si="78"/>
        <v>48.759999999999764</v>
      </c>
      <c r="T2853" s="5">
        <f t="shared" si="79"/>
        <v>68.670000000000073</v>
      </c>
      <c r="U2853" s="5">
        <f t="shared" si="80"/>
        <v>1.4295839048770462</v>
      </c>
      <c r="V2853" s="5">
        <f t="shared" si="81"/>
        <v>1.9781427499842161</v>
      </c>
      <c r="W2853" s="5">
        <f t="shared" si="82"/>
        <v>47.509999999999764</v>
      </c>
      <c r="X2853" s="5">
        <f t="shared" si="83"/>
        <v>2519.6849999999999</v>
      </c>
      <c r="Y2853" s="5">
        <f t="shared" si="84"/>
        <v>104.91047390010533</v>
      </c>
      <c r="Z2853" s="10">
        <f t="shared" si="85"/>
        <v>0.2718087562975115</v>
      </c>
      <c r="AA2853">
        <f t="shared" si="86"/>
        <v>19.910000000000309</v>
      </c>
    </row>
    <row r="2854" spans="1:27">
      <c r="A2854" s="1">
        <f t="shared" si="87"/>
        <v>249</v>
      </c>
      <c r="B2854" s="1">
        <v>0</v>
      </c>
      <c r="C2854" s="1">
        <v>5</v>
      </c>
      <c r="D2854" s="2">
        <v>-1</v>
      </c>
      <c r="E2854" s="5">
        <v>2303.44</v>
      </c>
      <c r="F2854" s="5">
        <v>2402.81</v>
      </c>
      <c r="G2854" s="5">
        <v>27.8</v>
      </c>
      <c r="H2854" s="5">
        <v>2232.15</v>
      </c>
      <c r="I2854" s="5">
        <v>2296.69</v>
      </c>
      <c r="J2854" s="5">
        <v>21.29</v>
      </c>
      <c r="K2854" s="6">
        <f t="shared" si="70"/>
        <v>2267.7950000000001</v>
      </c>
      <c r="L2854" s="6">
        <f t="shared" si="71"/>
        <v>71.289999999999964</v>
      </c>
      <c r="M2854" s="6">
        <f t="shared" si="72"/>
        <v>2349.75</v>
      </c>
      <c r="N2854" s="5">
        <f t="shared" si="73"/>
        <v>17.50788465235021</v>
      </c>
      <c r="O2854" s="6">
        <f t="shared" si="74"/>
        <v>106.11999999999989</v>
      </c>
      <c r="P2854" s="6">
        <f t="shared" si="75"/>
        <v>35.01576930470042</v>
      </c>
      <c r="Q2854" s="6">
        <f t="shared" si="76"/>
        <v>0.26064336625250667</v>
      </c>
      <c r="R2854" s="5">
        <f t="shared" si="77"/>
        <v>0.99469469589304282</v>
      </c>
      <c r="S2854" s="5">
        <f t="shared" si="78"/>
        <v>34.829999999999927</v>
      </c>
      <c r="T2854" s="5">
        <f t="shared" si="79"/>
        <v>106.11999999999989</v>
      </c>
      <c r="U2854" s="5">
        <f t="shared" si="80"/>
        <v>3.0306345428702213</v>
      </c>
      <c r="V2854" s="5">
        <f t="shared" si="81"/>
        <v>4.6810338100438944</v>
      </c>
      <c r="W2854" s="5">
        <f t="shared" si="82"/>
        <v>81.954999999999927</v>
      </c>
      <c r="X2854" s="5">
        <f t="shared" si="83"/>
        <v>2349.75</v>
      </c>
      <c r="Y2854" s="5">
        <f t="shared" si="84"/>
        <v>134.21095961382039</v>
      </c>
      <c r="Z2854" s="10">
        <f t="shared" si="85"/>
        <v>0.27207168173112029</v>
      </c>
      <c r="AA2854">
        <f t="shared" si="86"/>
        <v>71.289999999999964</v>
      </c>
    </row>
    <row r="2855" spans="1:27">
      <c r="A2855" s="1">
        <f t="shared" si="87"/>
        <v>4995</v>
      </c>
      <c r="B2855" s="1">
        <v>2</v>
      </c>
      <c r="C2855" s="1">
        <v>0</v>
      </c>
      <c r="D2855" s="2">
        <v>-5</v>
      </c>
      <c r="E2855" s="5">
        <v>935.31</v>
      </c>
      <c r="F2855" s="5">
        <v>929.98</v>
      </c>
      <c r="G2855" s="5">
        <v>16.91</v>
      </c>
      <c r="H2855" s="5">
        <v>901.82</v>
      </c>
      <c r="I2855" s="5">
        <v>886.94</v>
      </c>
      <c r="J2855" s="5">
        <v>18.489999999999998</v>
      </c>
      <c r="K2855" s="6">
        <f t="shared" si="70"/>
        <v>918.56500000000005</v>
      </c>
      <c r="L2855" s="6">
        <f t="shared" si="71"/>
        <v>33.489999999999895</v>
      </c>
      <c r="M2855" s="6">
        <f t="shared" si="72"/>
        <v>908.46</v>
      </c>
      <c r="N2855" s="5">
        <f t="shared" si="73"/>
        <v>12.528250077325245</v>
      </c>
      <c r="O2855" s="6">
        <f t="shared" si="74"/>
        <v>43.039999999999964</v>
      </c>
      <c r="P2855" s="6">
        <f t="shared" si="75"/>
        <v>25.05650015465049</v>
      </c>
      <c r="Q2855" s="6">
        <f t="shared" si="76"/>
        <v>-8.9088065811634407E-2</v>
      </c>
      <c r="R2855" s="5">
        <f t="shared" si="77"/>
        <v>0.38113862435123796</v>
      </c>
      <c r="S2855" s="5">
        <f t="shared" si="78"/>
        <v>9.5500000000000682</v>
      </c>
      <c r="T2855" s="5">
        <f t="shared" si="79"/>
        <v>43.039999999999964</v>
      </c>
      <c r="U2855" s="5">
        <f t="shared" si="80"/>
        <v>1.7177179468143613</v>
      </c>
      <c r="V2855" s="5">
        <f t="shared" si="81"/>
        <v>0.80657713069512849</v>
      </c>
      <c r="W2855" s="5">
        <f t="shared" si="82"/>
        <v>10.105000000000018</v>
      </c>
      <c r="X2855" s="5">
        <f t="shared" si="83"/>
        <v>908.46</v>
      </c>
      <c r="Y2855" s="5">
        <f t="shared" si="84"/>
        <v>72.512920351439405</v>
      </c>
      <c r="Z2855" s="10">
        <f t="shared" si="85"/>
        <v>0.2756737201838434</v>
      </c>
      <c r="AA2855">
        <f t="shared" si="86"/>
        <v>33.489999999999895</v>
      </c>
    </row>
    <row r="2856" spans="1:27">
      <c r="A2856" s="1">
        <f t="shared" si="87"/>
        <v>5156</v>
      </c>
      <c r="B2856" s="1">
        <v>2</v>
      </c>
      <c r="C2856" s="1">
        <v>3</v>
      </c>
      <c r="D2856" s="2">
        <v>6</v>
      </c>
      <c r="E2856" s="5">
        <v>272.13</v>
      </c>
      <c r="F2856" s="5">
        <v>262.88</v>
      </c>
      <c r="G2856" s="5">
        <v>7.78</v>
      </c>
      <c r="H2856" s="5">
        <v>273.35000000000002</v>
      </c>
      <c r="I2856" s="5">
        <v>263.61</v>
      </c>
      <c r="J2856" s="5">
        <v>4.3499999999999996</v>
      </c>
      <c r="K2856" s="6">
        <f t="shared" si="70"/>
        <v>272.74</v>
      </c>
      <c r="L2856" s="6">
        <f t="shared" si="71"/>
        <v>-1.2200000000000273</v>
      </c>
      <c r="M2856" s="6">
        <f t="shared" si="72"/>
        <v>263.245</v>
      </c>
      <c r="N2856" s="5">
        <f t="shared" si="73"/>
        <v>4.4567617167625198</v>
      </c>
      <c r="O2856" s="6">
        <f t="shared" si="74"/>
        <v>-0.73000000000001819</v>
      </c>
      <c r="P2856" s="6">
        <f t="shared" si="75"/>
        <v>8.9135234335250395</v>
      </c>
      <c r="Q2856" s="6">
        <f t="shared" si="76"/>
        <v>0.52366807676187432</v>
      </c>
      <c r="R2856" s="5">
        <f t="shared" si="77"/>
        <v>5.4972649553716196E-2</v>
      </c>
      <c r="S2856" s="5">
        <f t="shared" si="78"/>
        <v>0.49000000000000909</v>
      </c>
      <c r="T2856" s="5">
        <f t="shared" si="79"/>
        <v>0.73000000000001819</v>
      </c>
      <c r="U2856" s="5">
        <f t="shared" si="80"/>
        <v>8.189802892696546E-2</v>
      </c>
      <c r="V2856" s="5">
        <f t="shared" si="81"/>
        <v>2.1304706429082687</v>
      </c>
      <c r="W2856" s="5">
        <f t="shared" si="82"/>
        <v>9.4950000000000045</v>
      </c>
      <c r="X2856" s="5">
        <f t="shared" si="83"/>
        <v>263.245</v>
      </c>
      <c r="Y2856" s="5">
        <f t="shared" si="84"/>
        <v>59.066429109256127</v>
      </c>
      <c r="Z2856" s="10">
        <f t="shared" si="85"/>
        <v>0.27644348427843263</v>
      </c>
      <c r="AA2856">
        <f t="shared" si="86"/>
        <v>1.2200000000000273</v>
      </c>
    </row>
    <row r="2857" spans="1:27">
      <c r="A2857" s="1">
        <f t="shared" si="87"/>
        <v>2595</v>
      </c>
      <c r="B2857" s="1">
        <v>1</v>
      </c>
      <c r="C2857" s="1">
        <v>2</v>
      </c>
      <c r="D2857" s="2">
        <v>-5</v>
      </c>
      <c r="E2857" s="5">
        <v>289.85000000000002</v>
      </c>
      <c r="F2857" s="5">
        <v>242.63</v>
      </c>
      <c r="G2857" s="5">
        <v>7.73</v>
      </c>
      <c r="H2857" s="5">
        <v>295.91000000000003</v>
      </c>
      <c r="I2857" s="5">
        <v>254.88</v>
      </c>
      <c r="J2857" s="5">
        <v>4.72</v>
      </c>
      <c r="K2857" s="6">
        <f t="shared" si="70"/>
        <v>292.88</v>
      </c>
      <c r="L2857" s="6">
        <f t="shared" si="71"/>
        <v>-6.0600000000000023</v>
      </c>
      <c r="M2857" s="6">
        <f t="shared" si="72"/>
        <v>248.755</v>
      </c>
      <c r="N2857" s="5">
        <f t="shared" si="73"/>
        <v>4.5285566133151081</v>
      </c>
      <c r="O2857" s="6">
        <f t="shared" si="74"/>
        <v>-12.25</v>
      </c>
      <c r="P2857" s="6">
        <f t="shared" si="75"/>
        <v>9.0571132266302161</v>
      </c>
      <c r="Q2857" s="6">
        <f t="shared" si="76"/>
        <v>0.45683172155018881</v>
      </c>
      <c r="R2857" s="5">
        <f t="shared" si="77"/>
        <v>0.68344072168600301</v>
      </c>
      <c r="S2857" s="5">
        <f t="shared" si="78"/>
        <v>6.1899999999999977</v>
      </c>
      <c r="T2857" s="5">
        <f t="shared" si="79"/>
        <v>12.25</v>
      </c>
      <c r="U2857" s="5">
        <f t="shared" si="80"/>
        <v>1.352528084112042</v>
      </c>
      <c r="V2857" s="5">
        <f t="shared" si="81"/>
        <v>9.7437227283989962</v>
      </c>
      <c r="W2857" s="5">
        <f t="shared" si="82"/>
        <v>44.125</v>
      </c>
      <c r="X2857" s="5">
        <f t="shared" si="83"/>
        <v>248.755</v>
      </c>
      <c r="Y2857" s="5">
        <f t="shared" si="84"/>
        <v>54.930305887884238</v>
      </c>
      <c r="Z2857" s="10">
        <f t="shared" si="85"/>
        <v>0.27645614480419856</v>
      </c>
      <c r="AA2857">
        <f t="shared" si="86"/>
        <v>6.0600000000000023</v>
      </c>
    </row>
    <row r="2858" spans="1:27">
      <c r="A2858" s="1">
        <f t="shared" si="87"/>
        <v>4945</v>
      </c>
      <c r="B2858" s="1">
        <v>2</v>
      </c>
      <c r="C2858" s="1">
        <v>-1</v>
      </c>
      <c r="D2858" s="2">
        <v>-5</v>
      </c>
      <c r="E2858" s="5">
        <v>254.84</v>
      </c>
      <c r="F2858" s="5">
        <v>266.12</v>
      </c>
      <c r="G2858" s="5">
        <v>7.6</v>
      </c>
      <c r="H2858" s="5">
        <v>260.70999999999998</v>
      </c>
      <c r="I2858" s="5">
        <v>268.81</v>
      </c>
      <c r="J2858" s="5">
        <v>5.08</v>
      </c>
      <c r="K2858" s="6">
        <f t="shared" si="70"/>
        <v>257.77499999999998</v>
      </c>
      <c r="L2858" s="6">
        <f t="shared" si="71"/>
        <v>-5.8699999999999761</v>
      </c>
      <c r="M2858" s="6">
        <f t="shared" si="72"/>
        <v>267.46500000000003</v>
      </c>
      <c r="N2858" s="5">
        <f t="shared" si="73"/>
        <v>4.5707329827938974</v>
      </c>
      <c r="O2858" s="6">
        <f t="shared" si="74"/>
        <v>-2.6899999999999977</v>
      </c>
      <c r="P2858" s="6">
        <f t="shared" si="75"/>
        <v>9.1414659655877948</v>
      </c>
      <c r="Q2858" s="6">
        <f t="shared" si="76"/>
        <v>0.38237377702042924</v>
      </c>
      <c r="R2858" s="5">
        <f t="shared" si="77"/>
        <v>0.34786543120882307</v>
      </c>
      <c r="S2858" s="5">
        <f t="shared" si="78"/>
        <v>3.1799999999999784</v>
      </c>
      <c r="T2858" s="5">
        <f t="shared" si="79"/>
        <v>2.6899999999999977</v>
      </c>
      <c r="U2858" s="5">
        <f t="shared" si="80"/>
        <v>0.2942635251420565</v>
      </c>
      <c r="V2858" s="5">
        <f t="shared" si="81"/>
        <v>2.1200100807632309</v>
      </c>
      <c r="W2858" s="5">
        <f t="shared" si="82"/>
        <v>9.6900000000000546</v>
      </c>
      <c r="X2858" s="5">
        <f t="shared" si="83"/>
        <v>267.46500000000003</v>
      </c>
      <c r="Y2858" s="5">
        <f t="shared" si="84"/>
        <v>58.51687267815629</v>
      </c>
      <c r="Z2858" s="10">
        <f t="shared" si="85"/>
        <v>0.27674356361079117</v>
      </c>
      <c r="AA2858">
        <f t="shared" si="86"/>
        <v>5.8699999999999761</v>
      </c>
    </row>
    <row r="2859" spans="1:27">
      <c r="A2859" s="1">
        <f t="shared" si="87"/>
        <v>2249</v>
      </c>
      <c r="B2859" s="1">
        <v>1</v>
      </c>
      <c r="C2859" s="1">
        <v>-5</v>
      </c>
      <c r="D2859" s="2">
        <v>-1</v>
      </c>
      <c r="E2859" s="5">
        <v>2093.69</v>
      </c>
      <c r="F2859" s="5">
        <v>2015.61</v>
      </c>
      <c r="G2859" s="5">
        <v>27.79</v>
      </c>
      <c r="H2859" s="5">
        <v>2137.42</v>
      </c>
      <c r="I2859" s="5">
        <v>2047.96</v>
      </c>
      <c r="J2859" s="5">
        <v>26.62</v>
      </c>
      <c r="K2859" s="6">
        <f t="shared" si="70"/>
        <v>2115.5550000000003</v>
      </c>
      <c r="L2859" s="6">
        <f t="shared" si="71"/>
        <v>-43.730000000000018</v>
      </c>
      <c r="M2859" s="6">
        <f t="shared" si="72"/>
        <v>2031.7849999999999</v>
      </c>
      <c r="N2859" s="5">
        <f t="shared" si="73"/>
        <v>19.241286989180324</v>
      </c>
      <c r="O2859" s="6">
        <f t="shared" si="74"/>
        <v>-32.350000000000136</v>
      </c>
      <c r="P2859" s="6">
        <f t="shared" si="75"/>
        <v>38.482573978360648</v>
      </c>
      <c r="Q2859" s="6">
        <f t="shared" si="76"/>
        <v>4.2986923229895654E-2</v>
      </c>
      <c r="R2859" s="5">
        <f t="shared" si="77"/>
        <v>0.29571826475014468</v>
      </c>
      <c r="S2859" s="5">
        <f t="shared" si="78"/>
        <v>11.379999999999882</v>
      </c>
      <c r="T2859" s="5">
        <f t="shared" si="79"/>
        <v>32.350000000000136</v>
      </c>
      <c r="U2859" s="5">
        <f t="shared" si="80"/>
        <v>0.84064023415354305</v>
      </c>
      <c r="V2859" s="5">
        <f t="shared" si="81"/>
        <v>4.3536588819191575</v>
      </c>
      <c r="W2859" s="5">
        <f t="shared" si="82"/>
        <v>83.770000000000437</v>
      </c>
      <c r="X2859" s="5">
        <f t="shared" si="83"/>
        <v>2031.7849999999999</v>
      </c>
      <c r="Y2859" s="5">
        <f t="shared" si="84"/>
        <v>105.59506758266764</v>
      </c>
      <c r="Z2859" s="10">
        <f t="shared" si="85"/>
        <v>0.27710647773013175</v>
      </c>
      <c r="AA2859">
        <f t="shared" si="86"/>
        <v>43.730000000000018</v>
      </c>
    </row>
    <row r="2860" spans="1:27">
      <c r="A2860" s="1">
        <f t="shared" si="87"/>
        <v>156</v>
      </c>
      <c r="B2860" s="1">
        <v>0</v>
      </c>
      <c r="C2860" s="1">
        <v>3</v>
      </c>
      <c r="D2860" s="2">
        <v>6</v>
      </c>
      <c r="E2860" s="5">
        <v>1914.72</v>
      </c>
      <c r="F2860" s="5">
        <v>1848.34</v>
      </c>
      <c r="G2860" s="5">
        <v>18.559999999999999</v>
      </c>
      <c r="H2860" s="5">
        <v>1972.03</v>
      </c>
      <c r="I2860" s="5">
        <v>1908.39</v>
      </c>
      <c r="J2860" s="5">
        <v>24.68</v>
      </c>
      <c r="K2860" s="6">
        <f t="shared" si="70"/>
        <v>1943.375</v>
      </c>
      <c r="L2860" s="6">
        <f t="shared" si="71"/>
        <v>-57.309999999999945</v>
      </c>
      <c r="M2860" s="6">
        <f t="shared" si="72"/>
        <v>1878.365</v>
      </c>
      <c r="N2860" s="5">
        <f t="shared" si="73"/>
        <v>15.440012953362443</v>
      </c>
      <c r="O2860" s="6">
        <f t="shared" si="74"/>
        <v>-60.050000000000182</v>
      </c>
      <c r="P2860" s="6">
        <f t="shared" si="75"/>
        <v>30.880025906724885</v>
      </c>
      <c r="Q2860" s="6">
        <f t="shared" si="76"/>
        <v>-0.27751201791991409</v>
      </c>
      <c r="R2860" s="5">
        <f t="shared" si="77"/>
        <v>8.8730495507891846E-2</v>
      </c>
      <c r="S2860" s="5">
        <f t="shared" si="78"/>
        <v>2.7400000000002365</v>
      </c>
      <c r="T2860" s="5">
        <f t="shared" si="79"/>
        <v>60.050000000000182</v>
      </c>
      <c r="U2860" s="5">
        <f t="shared" si="80"/>
        <v>1.9446227208935993</v>
      </c>
      <c r="V2860" s="5">
        <f t="shared" si="81"/>
        <v>4.2104886955967524</v>
      </c>
      <c r="W2860" s="5">
        <f t="shared" si="82"/>
        <v>65.009999999999991</v>
      </c>
      <c r="X2860" s="5">
        <f t="shared" si="83"/>
        <v>1878.365</v>
      </c>
      <c r="Y2860" s="5">
        <f t="shared" si="84"/>
        <v>121.65566218588825</v>
      </c>
      <c r="Z2860" s="10">
        <f t="shared" si="85"/>
        <v>0.27760943787991077</v>
      </c>
      <c r="AA2860">
        <f t="shared" si="86"/>
        <v>57.309999999999945</v>
      </c>
    </row>
    <row r="2861" spans="1:27">
      <c r="A2861" s="1">
        <f t="shared" ref="A2861:A2892" si="88">2500*B2861+50*C2861+D2861</f>
        <v>4846</v>
      </c>
      <c r="B2861" s="1">
        <v>2</v>
      </c>
      <c r="C2861" s="1">
        <v>-3</v>
      </c>
      <c r="D2861" s="2">
        <v>-4</v>
      </c>
      <c r="E2861" s="5">
        <v>994.46</v>
      </c>
      <c r="F2861" s="5">
        <v>1104.56</v>
      </c>
      <c r="G2861" s="5">
        <v>18.23</v>
      </c>
      <c r="H2861" s="5">
        <v>994.31</v>
      </c>
      <c r="I2861" s="5">
        <v>1070.76</v>
      </c>
      <c r="J2861" s="5">
        <v>18.989999999999998</v>
      </c>
      <c r="K2861" s="6">
        <f t="shared" ref="K2861:K2924" si="89" xml:space="preserve"> 0.5*(E2861+H2861)</f>
        <v>994.38499999999999</v>
      </c>
      <c r="L2861" s="6">
        <f t="shared" ref="L2861:L2924" si="90">E2861-H2861</f>
        <v>0.15000000000009095</v>
      </c>
      <c r="M2861" s="6">
        <f t="shared" ref="M2861:M2924" si="91">0.5*(F2861+I2861)</f>
        <v>1087.6599999999999</v>
      </c>
      <c r="N2861" s="5">
        <f t="shared" ref="N2861:N2924" si="92">0.5*P2861</f>
        <v>13.162000227928884</v>
      </c>
      <c r="O2861" s="6">
        <f t="shared" ref="O2861:O2924" si="93">F2861-I2861</f>
        <v>33.799999999999955</v>
      </c>
      <c r="P2861" s="6">
        <f t="shared" ref="P2861:P2924" si="94">SQRT(G2861*G2861+J2861*J2861)</f>
        <v>26.324000455857767</v>
      </c>
      <c r="Q2861" s="6">
        <f t="shared" ref="Q2861:Q2924" si="95">(G2861*G2861-J2861*J2861)/(G2861*G2861+J2861*J2861)</f>
        <v>-4.0821238958486258E-2</v>
      </c>
      <c r="R2861" s="5">
        <f t="shared" ref="R2861:R2924" si="96">ABS(O2861-L2861)/P2861</f>
        <v>1.2783011478983572</v>
      </c>
      <c r="S2861" s="5">
        <f t="shared" ref="S2861:S2924" si="97">ABS(O2861-L2861)</f>
        <v>33.649999999999864</v>
      </c>
      <c r="T2861" s="5">
        <f t="shared" ref="T2861:T2924" si="98">ABS(O2861)</f>
        <v>33.799999999999955</v>
      </c>
      <c r="U2861" s="5">
        <f t="shared" ref="U2861:U2924" si="99">ABS(O2861)/P2861</f>
        <v>1.2839993699543713</v>
      </c>
      <c r="V2861" s="5">
        <f t="shared" ref="V2861:V2924" si="100">ABS(M2861-K2861)/N2861</f>
        <v>7.0866888303250866</v>
      </c>
      <c r="W2861" s="5">
        <f t="shared" ref="W2861:W2924" si="101">ABS(M2861-K2861)</f>
        <v>93.274999999999864</v>
      </c>
      <c r="X2861" s="5">
        <f t="shared" ref="X2861:X2924" si="102">ABS(M2861)</f>
        <v>1087.6599999999999</v>
      </c>
      <c r="Y2861" s="5">
        <f t="shared" ref="Y2861:Y2924" si="103">ABS(M2861)/N2861</f>
        <v>82.636376019205514</v>
      </c>
      <c r="Z2861" s="10">
        <f t="shared" ref="Z2861:Z2924" si="104">SQRT(0.004559*B2861*B2861+0.002671*C2861*C2861+0.001998*D2861*D2861-0.001585*B2861*C2861-0.00105*C2861*D2861-0.000781*D2861*B2861)</f>
        <v>0.27821035207195294</v>
      </c>
      <c r="AA2861">
        <f t="shared" si="86"/>
        <v>0.15000000000009095</v>
      </c>
    </row>
    <row r="2862" spans="1:27">
      <c r="A2862" s="1">
        <f t="shared" si="88"/>
        <v>254</v>
      </c>
      <c r="B2862" s="1">
        <v>0</v>
      </c>
      <c r="C2862" s="1">
        <v>5</v>
      </c>
      <c r="D2862" s="2">
        <v>4</v>
      </c>
      <c r="E2862" s="5">
        <v>47.43</v>
      </c>
      <c r="F2862" s="5">
        <v>37.340000000000003</v>
      </c>
      <c r="G2862" s="5">
        <v>2.71</v>
      </c>
      <c r="H2862" s="5">
        <v>34.94</v>
      </c>
      <c r="I2862" s="5">
        <v>26.25</v>
      </c>
      <c r="J2862" s="5">
        <v>2.2999999999999998</v>
      </c>
      <c r="K2862" s="6">
        <f t="shared" si="89"/>
        <v>41.185000000000002</v>
      </c>
      <c r="L2862" s="6">
        <f t="shared" si="90"/>
        <v>12.490000000000002</v>
      </c>
      <c r="M2862" s="6">
        <f t="shared" si="91"/>
        <v>31.795000000000002</v>
      </c>
      <c r="N2862" s="5">
        <f t="shared" si="92"/>
        <v>1.7772239588751892</v>
      </c>
      <c r="O2862" s="6">
        <f t="shared" si="93"/>
        <v>11.090000000000003</v>
      </c>
      <c r="P2862" s="6">
        <f t="shared" si="94"/>
        <v>3.5544479177503785</v>
      </c>
      <c r="Q2862" s="6">
        <f t="shared" si="95"/>
        <v>0.16258380098305386</v>
      </c>
      <c r="R2862" s="5">
        <f t="shared" si="96"/>
        <v>0.39387270045753353</v>
      </c>
      <c r="S2862" s="5">
        <f t="shared" si="97"/>
        <v>1.3999999999999986</v>
      </c>
      <c r="T2862" s="5">
        <f t="shared" si="98"/>
        <v>11.090000000000003</v>
      </c>
      <c r="U2862" s="5">
        <f t="shared" si="99"/>
        <v>3.1200344629100374</v>
      </c>
      <c r="V2862" s="5">
        <f t="shared" si="100"/>
        <v>5.2835209389946343</v>
      </c>
      <c r="W2862" s="5">
        <f t="shared" si="101"/>
        <v>9.39</v>
      </c>
      <c r="X2862" s="5">
        <f t="shared" si="102"/>
        <v>31.795000000000002</v>
      </c>
      <c r="Y2862" s="5">
        <f t="shared" si="103"/>
        <v>17.89026073006756</v>
      </c>
      <c r="Z2862" s="10">
        <f t="shared" si="104"/>
        <v>0.27882431744738478</v>
      </c>
      <c r="AA2862">
        <f t="shared" ref="AA2862:AA2925" si="105">ABS(L2862)</f>
        <v>12.490000000000002</v>
      </c>
    </row>
    <row r="2863" spans="1:27">
      <c r="A2863" s="1">
        <f t="shared" si="88"/>
        <v>4801</v>
      </c>
      <c r="B2863" s="1">
        <v>2</v>
      </c>
      <c r="C2863" s="1">
        <v>-4</v>
      </c>
      <c r="D2863" s="2">
        <v>1</v>
      </c>
      <c r="E2863" s="5">
        <v>31.59</v>
      </c>
      <c r="F2863" s="5">
        <v>75.180000000000007</v>
      </c>
      <c r="G2863" s="5">
        <v>3.47</v>
      </c>
      <c r="H2863" s="5">
        <v>59.34</v>
      </c>
      <c r="I2863" s="5">
        <v>80.44</v>
      </c>
      <c r="J2863" s="5">
        <v>3.08</v>
      </c>
      <c r="K2863" s="6">
        <f t="shared" si="89"/>
        <v>45.465000000000003</v>
      </c>
      <c r="L2863" s="6">
        <f t="shared" si="90"/>
        <v>-27.750000000000004</v>
      </c>
      <c r="M2863" s="6">
        <f t="shared" si="91"/>
        <v>77.81</v>
      </c>
      <c r="N2863" s="5">
        <f t="shared" si="92"/>
        <v>2.3198760742763826</v>
      </c>
      <c r="O2863" s="6">
        <f t="shared" si="93"/>
        <v>-5.2599999999999909</v>
      </c>
      <c r="P2863" s="6">
        <f t="shared" si="94"/>
        <v>4.6397521485527653</v>
      </c>
      <c r="Q2863" s="6">
        <f t="shared" si="95"/>
        <v>0.11866327872050841</v>
      </c>
      <c r="R2863" s="5">
        <f t="shared" si="96"/>
        <v>4.8472416801434335</v>
      </c>
      <c r="S2863" s="5">
        <f t="shared" si="97"/>
        <v>22.490000000000013</v>
      </c>
      <c r="T2863" s="5">
        <f t="shared" si="98"/>
        <v>5.2599999999999909</v>
      </c>
      <c r="U2863" s="5">
        <f t="shared" si="99"/>
        <v>1.1336812466676036</v>
      </c>
      <c r="V2863" s="5">
        <f t="shared" si="100"/>
        <v>13.942555103978592</v>
      </c>
      <c r="W2863" s="5">
        <f t="shared" si="101"/>
        <v>32.344999999999999</v>
      </c>
      <c r="X2863" s="5">
        <f t="shared" si="102"/>
        <v>77.81</v>
      </c>
      <c r="Y2863" s="5">
        <f t="shared" si="103"/>
        <v>33.540584716048052</v>
      </c>
      <c r="Z2863" s="10">
        <f t="shared" si="104"/>
        <v>0.27979992852036256</v>
      </c>
      <c r="AA2863">
        <f t="shared" si="105"/>
        <v>27.750000000000004</v>
      </c>
    </row>
    <row r="2864" spans="1:27">
      <c r="A2864" s="1">
        <f t="shared" si="88"/>
        <v>2248</v>
      </c>
      <c r="B2864" s="1">
        <v>1</v>
      </c>
      <c r="C2864" s="1">
        <v>-5</v>
      </c>
      <c r="D2864" s="2">
        <v>-2</v>
      </c>
      <c r="E2864" s="5">
        <v>287.95999999999998</v>
      </c>
      <c r="F2864" s="5">
        <v>256.58</v>
      </c>
      <c r="G2864" s="5">
        <v>6.93</v>
      </c>
      <c r="H2864" s="5">
        <v>285</v>
      </c>
      <c r="I2864" s="5">
        <v>259.07</v>
      </c>
      <c r="J2864" s="5">
        <v>4.76</v>
      </c>
      <c r="K2864" s="6">
        <f t="shared" si="89"/>
        <v>286.48</v>
      </c>
      <c r="L2864" s="6">
        <f t="shared" si="90"/>
        <v>2.9599999999999795</v>
      </c>
      <c r="M2864" s="6">
        <f t="shared" si="91"/>
        <v>257.82499999999999</v>
      </c>
      <c r="N2864" s="5">
        <f t="shared" si="92"/>
        <v>4.2036442523125093</v>
      </c>
      <c r="O2864" s="6">
        <f t="shared" si="93"/>
        <v>-2.4900000000000091</v>
      </c>
      <c r="P2864" s="6">
        <f t="shared" si="94"/>
        <v>8.4072885046250185</v>
      </c>
      <c r="Q2864" s="6">
        <f t="shared" si="95"/>
        <v>0.35889081455805893</v>
      </c>
      <c r="R2864" s="5">
        <f t="shared" si="96"/>
        <v>0.64824705337539379</v>
      </c>
      <c r="S2864" s="5">
        <f t="shared" si="97"/>
        <v>5.4499999999999886</v>
      </c>
      <c r="T2864" s="5">
        <f t="shared" si="98"/>
        <v>2.4900000000000091</v>
      </c>
      <c r="U2864" s="5">
        <f t="shared" si="99"/>
        <v>0.29617158952380546</v>
      </c>
      <c r="V2864" s="5">
        <f t="shared" si="100"/>
        <v>6.8167043355860422</v>
      </c>
      <c r="W2864" s="5">
        <f t="shared" si="101"/>
        <v>28.65500000000003</v>
      </c>
      <c r="X2864" s="5">
        <f t="shared" si="102"/>
        <v>257.82499999999999</v>
      </c>
      <c r="Y2864" s="5">
        <f t="shared" si="103"/>
        <v>61.333686802389444</v>
      </c>
      <c r="Z2864" s="10">
        <f t="shared" si="104"/>
        <v>0.27984459973349496</v>
      </c>
      <c r="AA2864">
        <f t="shared" si="105"/>
        <v>2.9599999999999795</v>
      </c>
    </row>
    <row r="2865" spans="1:27">
      <c r="A2865" s="1">
        <f t="shared" si="88"/>
        <v>2444</v>
      </c>
      <c r="B2865" s="1">
        <v>1</v>
      </c>
      <c r="C2865" s="1">
        <v>-1</v>
      </c>
      <c r="D2865" s="2">
        <v>-6</v>
      </c>
      <c r="E2865" s="5">
        <v>496.4</v>
      </c>
      <c r="F2865" s="5">
        <v>472.8</v>
      </c>
      <c r="G2865" s="5">
        <v>11.7</v>
      </c>
      <c r="H2865" s="5">
        <v>494.84</v>
      </c>
      <c r="I2865" s="5">
        <v>474.14</v>
      </c>
      <c r="J2865" s="5">
        <v>11.99</v>
      </c>
      <c r="K2865" s="6">
        <f t="shared" si="89"/>
        <v>495.62</v>
      </c>
      <c r="L2865" s="6">
        <f t="shared" si="90"/>
        <v>1.5600000000000023</v>
      </c>
      <c r="M2865" s="6">
        <f t="shared" si="91"/>
        <v>473.47</v>
      </c>
      <c r="N2865" s="5">
        <f t="shared" si="92"/>
        <v>8.3763073606452618</v>
      </c>
      <c r="O2865" s="6">
        <f t="shared" si="93"/>
        <v>-1.339999999999975</v>
      </c>
      <c r="P2865" s="6">
        <f t="shared" si="94"/>
        <v>16.752614721290524</v>
      </c>
      <c r="Q2865" s="6">
        <f t="shared" si="95"/>
        <v>-2.447923588838917E-2</v>
      </c>
      <c r="R2865" s="5">
        <f t="shared" si="96"/>
        <v>0.17310730582936598</v>
      </c>
      <c r="S2865" s="5">
        <f t="shared" si="97"/>
        <v>2.8999999999999773</v>
      </c>
      <c r="T2865" s="5">
        <f t="shared" si="98"/>
        <v>1.339999999999975</v>
      </c>
      <c r="U2865" s="5">
        <f t="shared" si="99"/>
        <v>7.9987513728050991E-2</v>
      </c>
      <c r="V2865" s="5">
        <f t="shared" si="100"/>
        <v>2.6443633269796432</v>
      </c>
      <c r="W2865" s="5">
        <f t="shared" si="101"/>
        <v>22.149999999999977</v>
      </c>
      <c r="X2865" s="5">
        <f t="shared" si="102"/>
        <v>473.47</v>
      </c>
      <c r="Y2865" s="5">
        <f t="shared" si="103"/>
        <v>56.524907648986591</v>
      </c>
      <c r="Z2865" s="10">
        <f t="shared" si="104"/>
        <v>0.28129877354869504</v>
      </c>
      <c r="AA2865">
        <f t="shared" si="105"/>
        <v>1.5600000000000023</v>
      </c>
    </row>
    <row r="2866" spans="1:27">
      <c r="A2866" s="1">
        <f t="shared" si="88"/>
        <v>2250</v>
      </c>
      <c r="B2866" s="1">
        <v>1</v>
      </c>
      <c r="C2866" s="1">
        <v>-5</v>
      </c>
      <c r="D2866" s="2">
        <v>0</v>
      </c>
      <c r="E2866" s="5">
        <v>698.9</v>
      </c>
      <c r="F2866" s="5">
        <v>677.14</v>
      </c>
      <c r="G2866" s="5">
        <v>7.08</v>
      </c>
      <c r="H2866" s="5">
        <v>684.03</v>
      </c>
      <c r="I2866" s="5">
        <v>656.04</v>
      </c>
      <c r="J2866" s="5">
        <v>9.18</v>
      </c>
      <c r="K2866" s="6">
        <f t="shared" si="89"/>
        <v>691.46499999999992</v>
      </c>
      <c r="L2866" s="6">
        <f t="shared" si="90"/>
        <v>14.870000000000005</v>
      </c>
      <c r="M2866" s="6">
        <f t="shared" si="91"/>
        <v>666.58999999999992</v>
      </c>
      <c r="N2866" s="5">
        <f t="shared" si="92"/>
        <v>5.7965248209595375</v>
      </c>
      <c r="O2866" s="6">
        <f t="shared" si="93"/>
        <v>21.100000000000023</v>
      </c>
      <c r="P2866" s="6">
        <f t="shared" si="94"/>
        <v>11.593049641919075</v>
      </c>
      <c r="Q2866" s="6">
        <f t="shared" si="95"/>
        <v>-0.25406476843543235</v>
      </c>
      <c r="R2866" s="5">
        <f t="shared" si="96"/>
        <v>0.53739095340997134</v>
      </c>
      <c r="S2866" s="5">
        <f t="shared" si="97"/>
        <v>6.2300000000000182</v>
      </c>
      <c r="T2866" s="5">
        <f t="shared" si="98"/>
        <v>21.100000000000023</v>
      </c>
      <c r="U2866" s="5">
        <f t="shared" si="99"/>
        <v>1.8200560380337678</v>
      </c>
      <c r="V2866" s="5">
        <f t="shared" si="100"/>
        <v>4.2913643550796143</v>
      </c>
      <c r="W2866" s="5">
        <f t="shared" si="101"/>
        <v>24.875</v>
      </c>
      <c r="X2866" s="5">
        <f t="shared" si="102"/>
        <v>666.58999999999992</v>
      </c>
      <c r="Y2866" s="5">
        <f t="shared" si="103"/>
        <v>114.99821368653345</v>
      </c>
      <c r="Z2866" s="10">
        <f t="shared" si="104"/>
        <v>0.28152974976012746</v>
      </c>
      <c r="AA2866">
        <f t="shared" si="105"/>
        <v>14.870000000000005</v>
      </c>
    </row>
    <row r="2867" spans="1:27">
      <c r="A2867" s="1">
        <f t="shared" si="88"/>
        <v>7350</v>
      </c>
      <c r="B2867" s="1">
        <v>3</v>
      </c>
      <c r="C2867" s="1">
        <v>-3</v>
      </c>
      <c r="D2867" s="2">
        <v>0</v>
      </c>
      <c r="E2867" s="5">
        <v>161.36000000000001</v>
      </c>
      <c r="F2867" s="5">
        <v>144.91999999999999</v>
      </c>
      <c r="G2867" s="5">
        <v>3.68</v>
      </c>
      <c r="H2867" s="5">
        <v>169.76</v>
      </c>
      <c r="I2867" s="5">
        <v>156.07</v>
      </c>
      <c r="J2867" s="5">
        <v>5.62</v>
      </c>
      <c r="K2867" s="6">
        <f t="shared" si="89"/>
        <v>165.56</v>
      </c>
      <c r="L2867" s="6">
        <f t="shared" si="90"/>
        <v>-8.3999999999999773</v>
      </c>
      <c r="M2867" s="6">
        <f t="shared" si="91"/>
        <v>150.495</v>
      </c>
      <c r="N2867" s="5">
        <f t="shared" si="92"/>
        <v>3.3588241990315599</v>
      </c>
      <c r="O2867" s="6">
        <f t="shared" si="93"/>
        <v>-11.150000000000006</v>
      </c>
      <c r="P2867" s="6">
        <f t="shared" si="94"/>
        <v>6.7176483980631199</v>
      </c>
      <c r="Q2867" s="6">
        <f t="shared" si="95"/>
        <v>-0.39980676671069076</v>
      </c>
      <c r="R2867" s="5">
        <f t="shared" si="96"/>
        <v>0.40936944553289334</v>
      </c>
      <c r="S2867" s="5">
        <f t="shared" si="97"/>
        <v>2.7500000000000284</v>
      </c>
      <c r="T2867" s="5">
        <f t="shared" si="98"/>
        <v>11.150000000000006</v>
      </c>
      <c r="U2867" s="5">
        <f t="shared" si="99"/>
        <v>1.6598070246151693</v>
      </c>
      <c r="V2867" s="5">
        <f t="shared" si="100"/>
        <v>4.4852005068748895</v>
      </c>
      <c r="W2867" s="5">
        <f t="shared" si="101"/>
        <v>15.064999999999998</v>
      </c>
      <c r="X2867" s="5">
        <f t="shared" si="102"/>
        <v>150.495</v>
      </c>
      <c r="Y2867" s="5">
        <f t="shared" si="103"/>
        <v>44.805857967616106</v>
      </c>
      <c r="Z2867" s="10">
        <f t="shared" si="104"/>
        <v>0.28166469427317298</v>
      </c>
      <c r="AA2867">
        <f t="shared" si="105"/>
        <v>8.3999999999999773</v>
      </c>
    </row>
    <row r="2868" spans="1:27">
      <c r="A2868" s="1">
        <f t="shared" si="88"/>
        <v>7397</v>
      </c>
      <c r="B2868" s="1">
        <v>3</v>
      </c>
      <c r="C2868" s="1">
        <v>-2</v>
      </c>
      <c r="D2868" s="2">
        <v>-3</v>
      </c>
      <c r="E2868" s="5">
        <v>2234.41</v>
      </c>
      <c r="F2868" s="5">
        <v>2316.42</v>
      </c>
      <c r="G2868" s="5">
        <v>24.95</v>
      </c>
      <c r="H2868" s="5">
        <v>2227.75</v>
      </c>
      <c r="I2868" s="5">
        <v>2284.3000000000002</v>
      </c>
      <c r="J2868" s="5">
        <v>24.58</v>
      </c>
      <c r="K2868" s="6">
        <f t="shared" si="89"/>
        <v>2231.08</v>
      </c>
      <c r="L2868" s="6">
        <f t="shared" si="90"/>
        <v>6.6599999999998545</v>
      </c>
      <c r="M2868" s="6">
        <f t="shared" si="91"/>
        <v>2300.36</v>
      </c>
      <c r="N2868" s="5">
        <f t="shared" si="92"/>
        <v>17.511988036770695</v>
      </c>
      <c r="O2868" s="6">
        <f t="shared" si="93"/>
        <v>32.119999999999891</v>
      </c>
      <c r="P2868" s="6">
        <f t="shared" si="94"/>
        <v>35.023976073541391</v>
      </c>
      <c r="Q2868" s="6">
        <f t="shared" si="95"/>
        <v>1.4939606444685727E-2</v>
      </c>
      <c r="R2868" s="5">
        <f t="shared" si="96"/>
        <v>0.72693060166956913</v>
      </c>
      <c r="S2868" s="5">
        <f t="shared" si="97"/>
        <v>25.460000000000036</v>
      </c>
      <c r="T2868" s="5">
        <f t="shared" si="98"/>
        <v>32.119999999999891</v>
      </c>
      <c r="U2868" s="5">
        <f t="shared" si="99"/>
        <v>0.91708605363811657</v>
      </c>
      <c r="V2868" s="5">
        <f t="shared" si="100"/>
        <v>3.9561470607751628</v>
      </c>
      <c r="W2868" s="5">
        <f t="shared" si="101"/>
        <v>69.2800000000002</v>
      </c>
      <c r="X2868" s="5">
        <f t="shared" si="102"/>
        <v>2300.36</v>
      </c>
      <c r="Y2868" s="5">
        <f t="shared" si="103"/>
        <v>131.35915780491811</v>
      </c>
      <c r="Z2868" s="10">
        <f t="shared" si="104"/>
        <v>0.2827295527531567</v>
      </c>
      <c r="AA2868">
        <f t="shared" si="105"/>
        <v>6.6599999999998545</v>
      </c>
    </row>
    <row r="2869" spans="1:27">
      <c r="A2869" s="1">
        <f t="shared" si="88"/>
        <v>5045</v>
      </c>
      <c r="B2869" s="1">
        <v>2</v>
      </c>
      <c r="C2869" s="1">
        <v>1</v>
      </c>
      <c r="D2869" s="2">
        <v>-5</v>
      </c>
      <c r="E2869" s="5">
        <v>1631.81</v>
      </c>
      <c r="F2869" s="5">
        <v>1519.89</v>
      </c>
      <c r="G2869" s="5">
        <v>19.62</v>
      </c>
      <c r="H2869" s="5">
        <v>1674.56</v>
      </c>
      <c r="I2869" s="5">
        <v>1539.83</v>
      </c>
      <c r="J2869" s="5">
        <v>13.1</v>
      </c>
      <c r="K2869" s="6">
        <f t="shared" si="89"/>
        <v>1653.1849999999999</v>
      </c>
      <c r="L2869" s="6">
        <f t="shared" si="90"/>
        <v>-42.75</v>
      </c>
      <c r="M2869" s="6">
        <f t="shared" si="91"/>
        <v>1529.8600000000001</v>
      </c>
      <c r="N2869" s="5">
        <f t="shared" si="92"/>
        <v>11.795702607305763</v>
      </c>
      <c r="O2869" s="6">
        <f t="shared" si="93"/>
        <v>-19.939999999999827</v>
      </c>
      <c r="P2869" s="6">
        <f t="shared" si="94"/>
        <v>23.591405214611527</v>
      </c>
      <c r="Q2869" s="6">
        <f t="shared" si="95"/>
        <v>0.38331275433273021</v>
      </c>
      <c r="R2869" s="5">
        <f t="shared" si="96"/>
        <v>0.96687754682254434</v>
      </c>
      <c r="S2869" s="5">
        <f t="shared" si="97"/>
        <v>22.810000000000173</v>
      </c>
      <c r="T2869" s="5">
        <f t="shared" si="98"/>
        <v>19.939999999999827</v>
      </c>
      <c r="U2869" s="5">
        <f t="shared" si="99"/>
        <v>0.84522307249632711</v>
      </c>
      <c r="V2869" s="5">
        <f t="shared" si="100"/>
        <v>10.455078777894713</v>
      </c>
      <c r="W2869" s="5">
        <f t="shared" si="101"/>
        <v>123.32499999999982</v>
      </c>
      <c r="X2869" s="5">
        <f t="shared" si="102"/>
        <v>1529.8600000000001</v>
      </c>
      <c r="Y2869" s="5">
        <f t="shared" si="103"/>
        <v>129.69638612730614</v>
      </c>
      <c r="Z2869" s="10">
        <f t="shared" si="104"/>
        <v>0.28416016610355505</v>
      </c>
      <c r="AA2869">
        <f t="shared" si="105"/>
        <v>42.75</v>
      </c>
    </row>
    <row r="2870" spans="1:27">
      <c r="A2870" s="1">
        <f t="shared" si="88"/>
        <v>2494</v>
      </c>
      <c r="B2870" s="1">
        <v>1</v>
      </c>
      <c r="C2870" s="1">
        <v>0</v>
      </c>
      <c r="D2870" s="2">
        <v>-6</v>
      </c>
      <c r="E2870" s="5">
        <v>49.89</v>
      </c>
      <c r="F2870" s="5">
        <v>53.26</v>
      </c>
      <c r="G2870" s="5">
        <v>3.84</v>
      </c>
      <c r="H2870" s="5">
        <v>52.26</v>
      </c>
      <c r="I2870" s="5">
        <v>54.27</v>
      </c>
      <c r="J2870" s="5">
        <v>2.77</v>
      </c>
      <c r="K2870" s="6">
        <f t="shared" si="89"/>
        <v>51.075000000000003</v>
      </c>
      <c r="L2870" s="6">
        <f t="shared" si="90"/>
        <v>-2.3699999999999974</v>
      </c>
      <c r="M2870" s="6">
        <f t="shared" si="91"/>
        <v>53.765000000000001</v>
      </c>
      <c r="N2870" s="5">
        <f t="shared" si="92"/>
        <v>2.3674089211625442</v>
      </c>
      <c r="O2870" s="6">
        <f t="shared" si="93"/>
        <v>-1.0100000000000051</v>
      </c>
      <c r="P2870" s="6">
        <f t="shared" si="94"/>
        <v>4.7348178423250884</v>
      </c>
      <c r="Q2870" s="6">
        <f t="shared" si="95"/>
        <v>0.31548497892365673</v>
      </c>
      <c r="R2870" s="5">
        <f t="shared" si="96"/>
        <v>0.28723385889163333</v>
      </c>
      <c r="S2870" s="5">
        <f t="shared" si="97"/>
        <v>1.3599999999999923</v>
      </c>
      <c r="T2870" s="5">
        <f t="shared" si="98"/>
        <v>1.0100000000000051</v>
      </c>
      <c r="U2870" s="5">
        <f t="shared" si="99"/>
        <v>0.21331338050040646</v>
      </c>
      <c r="V2870" s="5">
        <f t="shared" si="100"/>
        <v>1.1362633535566138</v>
      </c>
      <c r="W2870" s="5">
        <f t="shared" si="101"/>
        <v>2.6899999999999977</v>
      </c>
      <c r="X2870" s="5">
        <f t="shared" si="102"/>
        <v>53.765000000000001</v>
      </c>
      <c r="Y2870" s="5">
        <f t="shared" si="103"/>
        <v>22.710482975454049</v>
      </c>
      <c r="Z2870" s="10">
        <f t="shared" si="104"/>
        <v>0.2849087573241651</v>
      </c>
      <c r="AA2870">
        <f t="shared" si="105"/>
        <v>2.3699999999999974</v>
      </c>
    </row>
    <row r="2871" spans="1:27">
      <c r="A2871" s="1">
        <f t="shared" si="88"/>
        <v>2456</v>
      </c>
      <c r="B2871" s="1">
        <v>1</v>
      </c>
      <c r="C2871" s="1">
        <v>-1</v>
      </c>
      <c r="D2871" s="2">
        <v>6</v>
      </c>
      <c r="E2871" s="5">
        <v>3019.8</v>
      </c>
      <c r="F2871" s="5">
        <v>3237.21</v>
      </c>
      <c r="G2871" s="5">
        <v>18.87</v>
      </c>
      <c r="H2871" s="5">
        <v>3017.7</v>
      </c>
      <c r="I2871" s="5">
        <v>3224.04</v>
      </c>
      <c r="J2871" s="5">
        <v>28.86</v>
      </c>
      <c r="K2871" s="6">
        <f t="shared" si="89"/>
        <v>3018.75</v>
      </c>
      <c r="L2871" s="6">
        <f t="shared" si="90"/>
        <v>2.1000000000003638</v>
      </c>
      <c r="M2871" s="6">
        <f t="shared" si="91"/>
        <v>3230.625</v>
      </c>
      <c r="N2871" s="5">
        <f t="shared" si="92"/>
        <v>17.240769269380063</v>
      </c>
      <c r="O2871" s="6">
        <f t="shared" si="93"/>
        <v>13.170000000000073</v>
      </c>
      <c r="P2871" s="6">
        <f t="shared" si="94"/>
        <v>34.481538538760127</v>
      </c>
      <c r="Q2871" s="6">
        <f t="shared" si="95"/>
        <v>-0.40103626943005177</v>
      </c>
      <c r="R2871" s="5">
        <f t="shared" si="96"/>
        <v>0.32104135920606053</v>
      </c>
      <c r="S2871" s="5">
        <f t="shared" si="97"/>
        <v>11.069999999999709</v>
      </c>
      <c r="T2871" s="5">
        <f t="shared" si="98"/>
        <v>13.170000000000073</v>
      </c>
      <c r="U2871" s="5">
        <f t="shared" si="99"/>
        <v>0.381943514069011</v>
      </c>
      <c r="V2871" s="5">
        <f t="shared" si="100"/>
        <v>12.289184820557518</v>
      </c>
      <c r="W2871" s="5">
        <f t="shared" si="101"/>
        <v>211.875</v>
      </c>
      <c r="X2871" s="5">
        <f t="shared" si="102"/>
        <v>3230.625</v>
      </c>
      <c r="Y2871" s="5">
        <f t="shared" si="103"/>
        <v>187.38288005150977</v>
      </c>
      <c r="Z2871" s="10">
        <f t="shared" si="104"/>
        <v>0.28697909331517518</v>
      </c>
      <c r="AA2871">
        <f t="shared" si="105"/>
        <v>2.1000000000003638</v>
      </c>
    </row>
    <row r="2872" spans="1:27">
      <c r="A2872" s="1">
        <f t="shared" si="88"/>
        <v>7496</v>
      </c>
      <c r="B2872" s="1">
        <v>3</v>
      </c>
      <c r="C2872" s="1">
        <v>0</v>
      </c>
      <c r="D2872" s="2">
        <v>-4</v>
      </c>
      <c r="E2872" s="5">
        <v>927.19</v>
      </c>
      <c r="F2872" s="5">
        <v>850.52</v>
      </c>
      <c r="G2872" s="5">
        <v>14.62</v>
      </c>
      <c r="H2872" s="5">
        <v>843.52</v>
      </c>
      <c r="I2872" s="5">
        <v>795.88</v>
      </c>
      <c r="J2872" s="5">
        <v>14.04</v>
      </c>
      <c r="K2872" s="6">
        <f t="shared" si="89"/>
        <v>885.35500000000002</v>
      </c>
      <c r="L2872" s="6">
        <f t="shared" si="90"/>
        <v>83.670000000000073</v>
      </c>
      <c r="M2872" s="6">
        <f t="shared" si="91"/>
        <v>823.2</v>
      </c>
      <c r="N2872" s="5">
        <f t="shared" si="92"/>
        <v>10.134914898508029</v>
      </c>
      <c r="O2872" s="6">
        <f t="shared" si="93"/>
        <v>54.639999999999986</v>
      </c>
      <c r="P2872" s="6">
        <f t="shared" si="94"/>
        <v>20.269829797016058</v>
      </c>
      <c r="Q2872" s="6">
        <f t="shared" si="95"/>
        <v>4.0457959529384309E-2</v>
      </c>
      <c r="R2872" s="5">
        <f t="shared" si="96"/>
        <v>1.4321777879098729</v>
      </c>
      <c r="S2872" s="5">
        <f t="shared" si="97"/>
        <v>29.030000000000086</v>
      </c>
      <c r="T2872" s="5">
        <f t="shared" si="98"/>
        <v>54.639999999999986</v>
      </c>
      <c r="U2872" s="5">
        <f t="shared" si="99"/>
        <v>2.6956319094521257</v>
      </c>
      <c r="V2872" s="5">
        <f t="shared" si="100"/>
        <v>6.1327599316250669</v>
      </c>
      <c r="W2872" s="5">
        <f t="shared" si="101"/>
        <v>62.154999999999973</v>
      </c>
      <c r="X2872" s="5">
        <f t="shared" si="102"/>
        <v>823.2</v>
      </c>
      <c r="Y2872" s="5">
        <f t="shared" si="103"/>
        <v>81.224165002232439</v>
      </c>
      <c r="Z2872" s="10">
        <f t="shared" si="104"/>
        <v>0.28700348429940709</v>
      </c>
      <c r="AA2872">
        <f t="shared" si="105"/>
        <v>83.670000000000073</v>
      </c>
    </row>
    <row r="2873" spans="1:27">
      <c r="A2873" s="1">
        <f t="shared" si="88"/>
        <v>2394</v>
      </c>
      <c r="B2873" s="1">
        <v>1</v>
      </c>
      <c r="C2873" s="1">
        <v>-2</v>
      </c>
      <c r="D2873" s="2">
        <v>-6</v>
      </c>
      <c r="E2873" s="5">
        <v>290.11</v>
      </c>
      <c r="F2873" s="5">
        <v>227.5</v>
      </c>
      <c r="G2873" s="5">
        <v>7.43</v>
      </c>
      <c r="H2873" s="5">
        <v>325.08999999999997</v>
      </c>
      <c r="I2873" s="5">
        <v>246.38</v>
      </c>
      <c r="J2873" s="5">
        <v>5.56</v>
      </c>
      <c r="K2873" s="6">
        <f t="shared" si="89"/>
        <v>307.60000000000002</v>
      </c>
      <c r="L2873" s="6">
        <f t="shared" si="90"/>
        <v>-34.979999999999961</v>
      </c>
      <c r="M2873" s="6">
        <f t="shared" si="91"/>
        <v>236.94</v>
      </c>
      <c r="N2873" s="5">
        <f t="shared" si="92"/>
        <v>4.6400026939647345</v>
      </c>
      <c r="O2873" s="6">
        <f t="shared" si="93"/>
        <v>-18.879999999999995</v>
      </c>
      <c r="P2873" s="6">
        <f t="shared" si="94"/>
        <v>9.2800053879294691</v>
      </c>
      <c r="Q2873" s="6">
        <f t="shared" si="95"/>
        <v>0.28206831284799438</v>
      </c>
      <c r="R2873" s="5">
        <f t="shared" si="96"/>
        <v>1.7349127858202846</v>
      </c>
      <c r="S2873" s="5">
        <f t="shared" si="97"/>
        <v>16.099999999999966</v>
      </c>
      <c r="T2873" s="5">
        <f t="shared" si="98"/>
        <v>18.879999999999995</v>
      </c>
      <c r="U2873" s="5">
        <f t="shared" si="99"/>
        <v>2.0344815774091325</v>
      </c>
      <c r="V2873" s="5">
        <f t="shared" si="100"/>
        <v>15.228439434293367</v>
      </c>
      <c r="W2873" s="5">
        <f t="shared" si="101"/>
        <v>70.660000000000025</v>
      </c>
      <c r="X2873" s="5">
        <f t="shared" si="102"/>
        <v>236.94</v>
      </c>
      <c r="Y2873" s="5">
        <f t="shared" si="103"/>
        <v>51.064625524504237</v>
      </c>
      <c r="Z2873" s="10">
        <f t="shared" si="104"/>
        <v>0.28710102751470612</v>
      </c>
      <c r="AA2873">
        <f t="shared" si="105"/>
        <v>34.979999999999961</v>
      </c>
    </row>
    <row r="2874" spans="1:27">
      <c r="A2874" s="1">
        <f t="shared" si="88"/>
        <v>4895</v>
      </c>
      <c r="B2874" s="1">
        <v>2</v>
      </c>
      <c r="C2874" s="1">
        <v>-2</v>
      </c>
      <c r="D2874" s="2">
        <v>-5</v>
      </c>
      <c r="E2874" s="5">
        <v>850.59</v>
      </c>
      <c r="F2874" s="5">
        <v>834.71</v>
      </c>
      <c r="G2874" s="5">
        <v>13.55</v>
      </c>
      <c r="H2874" s="5">
        <v>866.56</v>
      </c>
      <c r="I2874" s="5">
        <v>865.7</v>
      </c>
      <c r="J2874" s="5">
        <v>8.93</v>
      </c>
      <c r="K2874" s="6">
        <f t="shared" si="89"/>
        <v>858.57500000000005</v>
      </c>
      <c r="L2874" s="6">
        <f t="shared" si="90"/>
        <v>-15.969999999999914</v>
      </c>
      <c r="M2874" s="6">
        <f t="shared" si="91"/>
        <v>850.20500000000004</v>
      </c>
      <c r="N2874" s="5">
        <f t="shared" si="92"/>
        <v>8.1139910031993505</v>
      </c>
      <c r="O2874" s="6">
        <f t="shared" si="93"/>
        <v>-30.990000000000009</v>
      </c>
      <c r="P2874" s="6">
        <f t="shared" si="94"/>
        <v>16.227982006398701</v>
      </c>
      <c r="Q2874" s="6">
        <f t="shared" si="95"/>
        <v>0.39437488275942739</v>
      </c>
      <c r="R2874" s="5">
        <f t="shared" si="96"/>
        <v>0.92556178544428402</v>
      </c>
      <c r="S2874" s="5">
        <f t="shared" si="97"/>
        <v>15.020000000000095</v>
      </c>
      <c r="T2874" s="5">
        <f t="shared" si="98"/>
        <v>30.990000000000009</v>
      </c>
      <c r="U2874" s="5">
        <f t="shared" si="99"/>
        <v>1.909664429488561</v>
      </c>
      <c r="V2874" s="5">
        <f t="shared" si="100"/>
        <v>1.0315515504884969</v>
      </c>
      <c r="W2874" s="5">
        <f t="shared" si="101"/>
        <v>8.3700000000000045</v>
      </c>
      <c r="X2874" s="5">
        <f t="shared" si="102"/>
        <v>850.20500000000004</v>
      </c>
      <c r="Y2874" s="5">
        <f t="shared" si="103"/>
        <v>104.78259091792975</v>
      </c>
      <c r="Z2874" s="10">
        <f t="shared" si="104"/>
        <v>0.28726294574831607</v>
      </c>
      <c r="AA2874">
        <f t="shared" si="105"/>
        <v>15.969999999999914</v>
      </c>
    </row>
    <row r="2875" spans="1:27">
      <c r="A2875" s="1">
        <f t="shared" si="88"/>
        <v>2706</v>
      </c>
      <c r="B2875" s="1">
        <v>1</v>
      </c>
      <c r="C2875" s="1">
        <v>4</v>
      </c>
      <c r="D2875" s="2">
        <v>6</v>
      </c>
      <c r="E2875" s="5">
        <v>1392.8</v>
      </c>
      <c r="F2875" s="5">
        <v>1469.84</v>
      </c>
      <c r="G2875" s="5">
        <v>12.9</v>
      </c>
      <c r="H2875" s="5">
        <v>1411.3</v>
      </c>
      <c r="I2875" s="5">
        <v>1488.28</v>
      </c>
      <c r="J2875" s="5">
        <v>12.38</v>
      </c>
      <c r="K2875" s="6">
        <f t="shared" si="89"/>
        <v>1402.05</v>
      </c>
      <c r="L2875" s="6">
        <f t="shared" si="90"/>
        <v>-18.5</v>
      </c>
      <c r="M2875" s="6">
        <f t="shared" si="91"/>
        <v>1479.06</v>
      </c>
      <c r="N2875" s="5">
        <f t="shared" si="92"/>
        <v>8.9397203535681129</v>
      </c>
      <c r="O2875" s="6">
        <f t="shared" si="93"/>
        <v>-18.440000000000055</v>
      </c>
      <c r="P2875" s="6">
        <f t="shared" si="94"/>
        <v>17.879440707136226</v>
      </c>
      <c r="Q2875" s="6">
        <f t="shared" si="95"/>
        <v>4.1121841473699405E-2</v>
      </c>
      <c r="R2875" s="5">
        <f t="shared" si="96"/>
        <v>3.3558096689231235E-3</v>
      </c>
      <c r="S2875" s="5">
        <f t="shared" si="97"/>
        <v>5.999999999994543E-2</v>
      </c>
      <c r="T2875" s="5">
        <f t="shared" si="98"/>
        <v>18.440000000000055</v>
      </c>
      <c r="U2875" s="5">
        <f t="shared" si="99"/>
        <v>1.0313521715833143</v>
      </c>
      <c r="V2875" s="5">
        <f t="shared" si="100"/>
        <v>8.6143634201334915</v>
      </c>
      <c r="W2875" s="5">
        <f t="shared" si="101"/>
        <v>77.009999999999991</v>
      </c>
      <c r="X2875" s="5">
        <f t="shared" si="102"/>
        <v>1479.06</v>
      </c>
      <c r="Y2875" s="5">
        <f t="shared" si="103"/>
        <v>165.44812829739828</v>
      </c>
      <c r="Z2875" s="10">
        <f t="shared" si="104"/>
        <v>0.28809199919470174</v>
      </c>
      <c r="AA2875">
        <f t="shared" si="105"/>
        <v>18.5</v>
      </c>
    </row>
    <row r="2876" spans="1:27">
      <c r="A2876" s="1">
        <f t="shared" si="88"/>
        <v>2755</v>
      </c>
      <c r="B2876" s="1">
        <v>1</v>
      </c>
      <c r="C2876" s="1">
        <v>5</v>
      </c>
      <c r="D2876" s="2">
        <v>5</v>
      </c>
      <c r="E2876" s="5">
        <v>86.31</v>
      </c>
      <c r="F2876" s="5">
        <v>81.93</v>
      </c>
      <c r="G2876" s="5">
        <v>3.17</v>
      </c>
      <c r="H2876" s="5">
        <v>80.14</v>
      </c>
      <c r="I2876" s="5">
        <v>79.02</v>
      </c>
      <c r="J2876" s="5">
        <v>2.8</v>
      </c>
      <c r="K2876" s="6">
        <f t="shared" si="89"/>
        <v>83.224999999999994</v>
      </c>
      <c r="L2876" s="6">
        <f t="shared" si="90"/>
        <v>6.1700000000000017</v>
      </c>
      <c r="M2876" s="6">
        <f t="shared" si="91"/>
        <v>80.474999999999994</v>
      </c>
      <c r="N2876" s="5">
        <f t="shared" si="92"/>
        <v>2.1147635801668234</v>
      </c>
      <c r="O2876" s="6">
        <f t="shared" si="93"/>
        <v>2.9100000000000108</v>
      </c>
      <c r="P2876" s="6">
        <f t="shared" si="94"/>
        <v>4.2295271603336468</v>
      </c>
      <c r="Q2876" s="6">
        <f t="shared" si="95"/>
        <v>0.12347880529266757</v>
      </c>
      <c r="R2876" s="5">
        <f t="shared" si="96"/>
        <v>0.77077173793177045</v>
      </c>
      <c r="S2876" s="5">
        <f t="shared" si="97"/>
        <v>3.2599999999999909</v>
      </c>
      <c r="T2876" s="5">
        <f t="shared" si="98"/>
        <v>2.9100000000000108</v>
      </c>
      <c r="U2876" s="5">
        <f t="shared" si="99"/>
        <v>0.68802017097590995</v>
      </c>
      <c r="V2876" s="5">
        <f t="shared" si="100"/>
        <v>1.3003817664493096</v>
      </c>
      <c r="W2876" s="5">
        <f t="shared" si="101"/>
        <v>2.75</v>
      </c>
      <c r="X2876" s="5">
        <f t="shared" si="102"/>
        <v>80.474999999999994</v>
      </c>
      <c r="Y2876" s="5">
        <f t="shared" si="103"/>
        <v>38.0538991472757</v>
      </c>
      <c r="Z2876" s="10">
        <f t="shared" si="104"/>
        <v>0.28845103570623559</v>
      </c>
      <c r="AA2876">
        <f t="shared" si="105"/>
        <v>6.1700000000000017</v>
      </c>
    </row>
    <row r="2877" spans="1:27">
      <c r="A2877" s="1">
        <f t="shared" si="88"/>
        <v>4797</v>
      </c>
      <c r="B2877" s="1">
        <v>2</v>
      </c>
      <c r="C2877" s="1">
        <v>-4</v>
      </c>
      <c r="D2877" s="2">
        <v>-3</v>
      </c>
      <c r="E2877" s="5">
        <v>1290.8</v>
      </c>
      <c r="F2877" s="5">
        <v>1272.06</v>
      </c>
      <c r="G2877" s="5">
        <v>16.97</v>
      </c>
      <c r="H2877" s="5">
        <v>1255.51</v>
      </c>
      <c r="I2877" s="5">
        <v>1205.58</v>
      </c>
      <c r="J2877" s="5">
        <v>17.11</v>
      </c>
      <c r="K2877" s="6">
        <f t="shared" si="89"/>
        <v>1273.155</v>
      </c>
      <c r="L2877" s="6">
        <f t="shared" si="90"/>
        <v>35.289999999999964</v>
      </c>
      <c r="M2877" s="6">
        <f t="shared" si="91"/>
        <v>1238.82</v>
      </c>
      <c r="N2877" s="5">
        <f t="shared" si="92"/>
        <v>12.049201218338085</v>
      </c>
      <c r="O2877" s="6">
        <f t="shared" si="93"/>
        <v>66.480000000000018</v>
      </c>
      <c r="P2877" s="6">
        <f t="shared" si="94"/>
        <v>24.098402436676171</v>
      </c>
      <c r="Q2877" s="6">
        <f t="shared" si="95"/>
        <v>-8.2158237951003681E-3</v>
      </c>
      <c r="R2877" s="5">
        <f t="shared" si="96"/>
        <v>1.2942766675906674</v>
      </c>
      <c r="S2877" s="5">
        <f t="shared" si="97"/>
        <v>31.190000000000055</v>
      </c>
      <c r="T2877" s="5">
        <f t="shared" si="98"/>
        <v>66.480000000000018</v>
      </c>
      <c r="U2877" s="5">
        <f t="shared" si="99"/>
        <v>2.7586890946273628</v>
      </c>
      <c r="V2877" s="5">
        <f t="shared" si="100"/>
        <v>2.8495664880875622</v>
      </c>
      <c r="W2877" s="5">
        <f t="shared" si="101"/>
        <v>34.335000000000036</v>
      </c>
      <c r="X2877" s="5">
        <f t="shared" si="102"/>
        <v>1238.82</v>
      </c>
      <c r="Y2877" s="5">
        <f t="shared" si="103"/>
        <v>102.81345439850386</v>
      </c>
      <c r="Z2877" s="10">
        <f t="shared" si="104"/>
        <v>0.28934408582170812</v>
      </c>
      <c r="AA2877">
        <f t="shared" si="105"/>
        <v>35.289999999999964</v>
      </c>
    </row>
    <row r="2878" spans="1:27">
      <c r="A2878" s="1">
        <f t="shared" si="88"/>
        <v>7546</v>
      </c>
      <c r="B2878" s="1">
        <v>3</v>
      </c>
      <c r="C2878" s="1">
        <v>1</v>
      </c>
      <c r="D2878" s="2">
        <v>-4</v>
      </c>
      <c r="E2878" s="5">
        <v>932.62</v>
      </c>
      <c r="F2878" s="5">
        <v>914.32</v>
      </c>
      <c r="G2878" s="5">
        <v>15.48</v>
      </c>
      <c r="H2878" s="5">
        <v>938.58</v>
      </c>
      <c r="I2878" s="5">
        <v>907.03</v>
      </c>
      <c r="J2878" s="5">
        <v>14.5</v>
      </c>
      <c r="K2878" s="6">
        <f t="shared" si="89"/>
        <v>935.6</v>
      </c>
      <c r="L2878" s="6">
        <f t="shared" si="90"/>
        <v>-5.9600000000000364</v>
      </c>
      <c r="M2878" s="6">
        <f t="shared" si="91"/>
        <v>910.67499999999995</v>
      </c>
      <c r="N2878" s="5">
        <f t="shared" si="92"/>
        <v>10.605192124615188</v>
      </c>
      <c r="O2878" s="6">
        <f t="shared" si="93"/>
        <v>7.2900000000000773</v>
      </c>
      <c r="P2878" s="6">
        <f t="shared" si="94"/>
        <v>21.210384249230376</v>
      </c>
      <c r="Q2878" s="6">
        <f t="shared" si="95"/>
        <v>6.5307134962981295E-2</v>
      </c>
      <c r="R2878" s="5">
        <f t="shared" si="96"/>
        <v>0.62469401045767914</v>
      </c>
      <c r="S2878" s="5">
        <f t="shared" si="97"/>
        <v>13.250000000000114</v>
      </c>
      <c r="T2878" s="5">
        <f t="shared" si="98"/>
        <v>7.2900000000000773</v>
      </c>
      <c r="U2878" s="5">
        <f t="shared" si="99"/>
        <v>0.34369957254615019</v>
      </c>
      <c r="V2878" s="5">
        <f t="shared" si="100"/>
        <v>2.3502638808539715</v>
      </c>
      <c r="W2878" s="5">
        <f t="shared" si="101"/>
        <v>24.925000000000068</v>
      </c>
      <c r="X2878" s="5">
        <f t="shared" si="102"/>
        <v>910.67499999999995</v>
      </c>
      <c r="Y2878" s="5">
        <f t="shared" si="103"/>
        <v>85.87067441110068</v>
      </c>
      <c r="Z2878" s="10">
        <f t="shared" si="104"/>
        <v>0.29066647553510538</v>
      </c>
      <c r="AA2878">
        <f t="shared" si="105"/>
        <v>5.9600000000000364</v>
      </c>
    </row>
    <row r="2879" spans="1:27">
      <c r="A2879" s="1">
        <f t="shared" si="88"/>
        <v>2802</v>
      </c>
      <c r="B2879" s="1">
        <v>1</v>
      </c>
      <c r="C2879" s="1">
        <v>6</v>
      </c>
      <c r="D2879" s="2">
        <v>2</v>
      </c>
      <c r="E2879" s="5">
        <v>40.6</v>
      </c>
      <c r="F2879" s="5">
        <v>48.88</v>
      </c>
      <c r="G2879" s="5">
        <v>3.08</v>
      </c>
      <c r="H2879" s="5">
        <v>38.33</v>
      </c>
      <c r="I2879" s="5">
        <v>48.79</v>
      </c>
      <c r="J2879" s="5">
        <v>3.08</v>
      </c>
      <c r="K2879" s="6">
        <f t="shared" si="89"/>
        <v>39.465000000000003</v>
      </c>
      <c r="L2879" s="6">
        <f t="shared" si="90"/>
        <v>2.2700000000000031</v>
      </c>
      <c r="M2879" s="6">
        <f t="shared" si="91"/>
        <v>48.835000000000001</v>
      </c>
      <c r="N2879" s="5">
        <f t="shared" si="92"/>
        <v>2.1778888860545664</v>
      </c>
      <c r="O2879" s="6">
        <f t="shared" si="93"/>
        <v>9.0000000000003411E-2</v>
      </c>
      <c r="P2879" s="6">
        <f t="shared" si="94"/>
        <v>4.3557777721091329</v>
      </c>
      <c r="Q2879" s="6">
        <f t="shared" si="95"/>
        <v>0</v>
      </c>
      <c r="R2879" s="5">
        <f t="shared" si="96"/>
        <v>0.50048466980086792</v>
      </c>
      <c r="S2879" s="5">
        <f t="shared" si="97"/>
        <v>2.1799999999999997</v>
      </c>
      <c r="T2879" s="5">
        <f t="shared" si="98"/>
        <v>9.0000000000003411E-2</v>
      </c>
      <c r="U2879" s="5">
        <f t="shared" si="99"/>
        <v>2.0662211138568729E-2</v>
      </c>
      <c r="V2879" s="5">
        <f t="shared" si="100"/>
        <v>4.3023315192973692</v>
      </c>
      <c r="W2879" s="5">
        <f t="shared" si="101"/>
        <v>9.3699999999999974</v>
      </c>
      <c r="X2879" s="5">
        <f t="shared" si="102"/>
        <v>48.835000000000001</v>
      </c>
      <c r="Y2879" s="5">
        <f t="shared" si="103"/>
        <v>22.42309068782146</v>
      </c>
      <c r="Z2879" s="10">
        <f t="shared" si="104"/>
        <v>0.29160761306934357</v>
      </c>
      <c r="AA2879">
        <f t="shared" si="105"/>
        <v>2.2700000000000031</v>
      </c>
    </row>
    <row r="2880" spans="1:27">
      <c r="A2880" s="1">
        <f t="shared" si="88"/>
        <v>248</v>
      </c>
      <c r="B2880" s="1">
        <v>0</v>
      </c>
      <c r="C2880" s="1">
        <v>5</v>
      </c>
      <c r="D2880" s="2">
        <v>-2</v>
      </c>
      <c r="E2880" s="5">
        <v>235.26</v>
      </c>
      <c r="F2880" s="5">
        <v>234.85</v>
      </c>
      <c r="G2880" s="5">
        <v>4.97</v>
      </c>
      <c r="H2880" s="5">
        <v>216.21</v>
      </c>
      <c r="I2880" s="5">
        <v>223.27</v>
      </c>
      <c r="J2880" s="5">
        <v>5.45</v>
      </c>
      <c r="K2880" s="6">
        <f t="shared" si="89"/>
        <v>225.73500000000001</v>
      </c>
      <c r="L2880" s="6">
        <f t="shared" si="90"/>
        <v>19.049999999999983</v>
      </c>
      <c r="M2880" s="6">
        <f t="shared" si="91"/>
        <v>229.06</v>
      </c>
      <c r="N2880" s="5">
        <f t="shared" si="92"/>
        <v>3.6879330254222351</v>
      </c>
      <c r="O2880" s="6">
        <f t="shared" si="93"/>
        <v>11.579999999999984</v>
      </c>
      <c r="P2880" s="6">
        <f t="shared" si="94"/>
        <v>7.3758660508444702</v>
      </c>
      <c r="Q2880" s="6">
        <f t="shared" si="95"/>
        <v>-9.1935430506181665E-2</v>
      </c>
      <c r="R2880" s="5">
        <f t="shared" si="96"/>
        <v>1.0127624266095168</v>
      </c>
      <c r="S2880" s="5">
        <f t="shared" si="97"/>
        <v>7.4699999999999989</v>
      </c>
      <c r="T2880" s="5">
        <f t="shared" si="98"/>
        <v>11.579999999999984</v>
      </c>
      <c r="U2880" s="5">
        <f t="shared" si="99"/>
        <v>1.5699851271938674</v>
      </c>
      <c r="V2880" s="5">
        <f t="shared" si="100"/>
        <v>0.90158904109146776</v>
      </c>
      <c r="W2880" s="5">
        <f t="shared" si="101"/>
        <v>3.3249999999999886</v>
      </c>
      <c r="X2880" s="5">
        <f t="shared" si="102"/>
        <v>229.06</v>
      </c>
      <c r="Y2880" s="5">
        <f t="shared" si="103"/>
        <v>62.110672406740548</v>
      </c>
      <c r="Z2880" s="10">
        <f t="shared" si="104"/>
        <v>0.29200513694111613</v>
      </c>
      <c r="AA2880">
        <f t="shared" si="105"/>
        <v>19.049999999999983</v>
      </c>
    </row>
    <row r="2881" spans="1:27">
      <c r="A2881" s="1">
        <f t="shared" si="88"/>
        <v>7446</v>
      </c>
      <c r="B2881" s="1">
        <v>3</v>
      </c>
      <c r="C2881" s="1">
        <v>-1</v>
      </c>
      <c r="D2881" s="2">
        <v>-4</v>
      </c>
      <c r="E2881" s="5">
        <v>78.33</v>
      </c>
      <c r="F2881" s="5">
        <v>88.18</v>
      </c>
      <c r="G2881" s="5">
        <v>5.0599999999999996</v>
      </c>
      <c r="H2881" s="5">
        <v>120.94</v>
      </c>
      <c r="I2881" s="5">
        <v>117.91</v>
      </c>
      <c r="J2881" s="5">
        <v>6.07</v>
      </c>
      <c r="K2881" s="6">
        <f t="shared" si="89"/>
        <v>99.634999999999991</v>
      </c>
      <c r="L2881" s="6">
        <f t="shared" si="90"/>
        <v>-42.61</v>
      </c>
      <c r="M2881" s="6">
        <f t="shared" si="91"/>
        <v>103.045</v>
      </c>
      <c r="N2881" s="5">
        <f t="shared" si="92"/>
        <v>3.951218166591159</v>
      </c>
      <c r="O2881" s="6">
        <f t="shared" si="93"/>
        <v>-29.72999999999999</v>
      </c>
      <c r="P2881" s="6">
        <f t="shared" si="94"/>
        <v>7.902436333182318</v>
      </c>
      <c r="Q2881" s="6">
        <f t="shared" si="95"/>
        <v>-0.18000912752107748</v>
      </c>
      <c r="R2881" s="5">
        <f t="shared" si="96"/>
        <v>1.6298770982711888</v>
      </c>
      <c r="S2881" s="5">
        <f t="shared" si="97"/>
        <v>12.88000000000001</v>
      </c>
      <c r="T2881" s="5">
        <f t="shared" si="98"/>
        <v>29.72999999999999</v>
      </c>
      <c r="U2881" s="5">
        <f t="shared" si="99"/>
        <v>3.7621309108386947</v>
      </c>
      <c r="V2881" s="5">
        <f t="shared" si="100"/>
        <v>0.86302498526471538</v>
      </c>
      <c r="W2881" s="5">
        <f t="shared" si="101"/>
        <v>3.4100000000000108</v>
      </c>
      <c r="X2881" s="5">
        <f t="shared" si="102"/>
        <v>103.045</v>
      </c>
      <c r="Y2881" s="5">
        <f t="shared" si="103"/>
        <v>26.079299004868716</v>
      </c>
      <c r="Z2881" s="10">
        <f t="shared" si="104"/>
        <v>0.2925696498271822</v>
      </c>
      <c r="AA2881">
        <f t="shared" si="105"/>
        <v>42.61</v>
      </c>
    </row>
    <row r="2882" spans="1:27">
      <c r="A2882" s="1">
        <f t="shared" si="88"/>
        <v>7348</v>
      </c>
      <c r="B2882" s="1">
        <v>3</v>
      </c>
      <c r="C2882" s="1">
        <v>-3</v>
      </c>
      <c r="D2882" s="2">
        <v>-2</v>
      </c>
      <c r="E2882" s="5">
        <v>766.73</v>
      </c>
      <c r="F2882" s="5">
        <v>823.37</v>
      </c>
      <c r="G2882" s="5">
        <v>6.75</v>
      </c>
      <c r="H2882" s="5">
        <v>766.21</v>
      </c>
      <c r="I2882" s="5">
        <v>811.58</v>
      </c>
      <c r="J2882" s="5">
        <v>13.85</v>
      </c>
      <c r="K2882" s="6">
        <f t="shared" si="89"/>
        <v>766.47</v>
      </c>
      <c r="L2882" s="6">
        <f t="shared" si="90"/>
        <v>0.51999999999998181</v>
      </c>
      <c r="M2882" s="6">
        <f t="shared" si="91"/>
        <v>817.47500000000002</v>
      </c>
      <c r="N2882" s="5">
        <f t="shared" si="92"/>
        <v>7.7036517314842312</v>
      </c>
      <c r="O2882" s="6">
        <f t="shared" si="93"/>
        <v>11.789999999999964</v>
      </c>
      <c r="P2882" s="6">
        <f t="shared" si="94"/>
        <v>15.407303462968462</v>
      </c>
      <c r="Q2882" s="6">
        <f t="shared" si="95"/>
        <v>-0.61612991553804997</v>
      </c>
      <c r="R2882" s="5">
        <f t="shared" si="96"/>
        <v>0.73147128094721359</v>
      </c>
      <c r="S2882" s="5">
        <f t="shared" si="97"/>
        <v>11.269999999999982</v>
      </c>
      <c r="T2882" s="5">
        <f t="shared" si="98"/>
        <v>11.789999999999964</v>
      </c>
      <c r="U2882" s="5">
        <f t="shared" si="99"/>
        <v>0.76522150863954186</v>
      </c>
      <c r="V2882" s="5">
        <f t="shared" si="100"/>
        <v>6.6208860132586844</v>
      </c>
      <c r="W2882" s="5">
        <f t="shared" si="101"/>
        <v>51.004999999999995</v>
      </c>
      <c r="X2882" s="5">
        <f t="shared" si="102"/>
        <v>817.47500000000002</v>
      </c>
      <c r="Y2882" s="5">
        <f t="shared" si="103"/>
        <v>106.11525916456512</v>
      </c>
      <c r="Z2882" s="10">
        <f t="shared" si="104"/>
        <v>0.29276782610116159</v>
      </c>
      <c r="AA2882">
        <f t="shared" si="105"/>
        <v>0.51999999999998181</v>
      </c>
    </row>
    <row r="2883" spans="1:27">
      <c r="A2883" s="1">
        <f t="shared" si="88"/>
        <v>2295</v>
      </c>
      <c r="B2883" s="1">
        <v>1</v>
      </c>
      <c r="C2883" s="1">
        <v>-4</v>
      </c>
      <c r="D2883" s="2">
        <v>-5</v>
      </c>
      <c r="E2883" s="5">
        <v>1171.1600000000001</v>
      </c>
      <c r="F2883" s="5">
        <v>1196.56</v>
      </c>
      <c r="G2883" s="5">
        <v>15.1</v>
      </c>
      <c r="H2883" s="5">
        <v>1145.3699999999999</v>
      </c>
      <c r="I2883" s="5">
        <v>1143.7</v>
      </c>
      <c r="J2883" s="5">
        <v>9.4</v>
      </c>
      <c r="K2883" s="6">
        <f t="shared" si="89"/>
        <v>1158.2649999999999</v>
      </c>
      <c r="L2883" s="6">
        <f t="shared" si="90"/>
        <v>25.790000000000191</v>
      </c>
      <c r="M2883" s="6">
        <f t="shared" si="91"/>
        <v>1170.1300000000001</v>
      </c>
      <c r="N2883" s="5">
        <f t="shared" si="92"/>
        <v>8.893396426562802</v>
      </c>
      <c r="O2883" s="6">
        <f t="shared" si="93"/>
        <v>52.8599999999999</v>
      </c>
      <c r="P2883" s="6">
        <f t="shared" si="94"/>
        <v>17.786792853125604</v>
      </c>
      <c r="Q2883" s="6">
        <f t="shared" si="95"/>
        <v>0.44141353478521977</v>
      </c>
      <c r="R2883" s="5">
        <f t="shared" si="96"/>
        <v>1.5219157395900522</v>
      </c>
      <c r="S2883" s="5">
        <f t="shared" si="97"/>
        <v>27.069999999999709</v>
      </c>
      <c r="T2883" s="5">
        <f t="shared" si="98"/>
        <v>52.8599999999999</v>
      </c>
      <c r="U2883" s="5">
        <f t="shared" si="99"/>
        <v>2.9718679717299916</v>
      </c>
      <c r="V2883" s="5">
        <f t="shared" si="100"/>
        <v>1.3341359623373863</v>
      </c>
      <c r="W2883" s="5">
        <f t="shared" si="101"/>
        <v>11.865000000000236</v>
      </c>
      <c r="X2883" s="5">
        <f t="shared" si="102"/>
        <v>1170.1300000000001</v>
      </c>
      <c r="Y2883" s="5">
        <f t="shared" si="103"/>
        <v>131.57290464473786</v>
      </c>
      <c r="Z2883" s="10">
        <f t="shared" si="104"/>
        <v>0.29409182239565929</v>
      </c>
      <c r="AA2883">
        <f t="shared" si="105"/>
        <v>25.790000000000191</v>
      </c>
    </row>
    <row r="2884" spans="1:27">
      <c r="A2884" s="1">
        <f t="shared" si="88"/>
        <v>2803</v>
      </c>
      <c r="B2884" s="1">
        <v>1</v>
      </c>
      <c r="C2884" s="1">
        <v>6</v>
      </c>
      <c r="D2884" s="2">
        <v>3</v>
      </c>
      <c r="E2884" s="5">
        <v>543.29</v>
      </c>
      <c r="F2884" s="5">
        <v>556.6</v>
      </c>
      <c r="G2884" s="5">
        <v>9.09</v>
      </c>
      <c r="H2884" s="5">
        <v>579.42999999999995</v>
      </c>
      <c r="I2884" s="5">
        <v>577.34</v>
      </c>
      <c r="J2884" s="5">
        <v>8.75</v>
      </c>
      <c r="K2884" s="6">
        <f t="shared" si="89"/>
        <v>561.3599999999999</v>
      </c>
      <c r="L2884" s="6">
        <f t="shared" si="90"/>
        <v>-36.139999999999986</v>
      </c>
      <c r="M2884" s="6">
        <f t="shared" si="91"/>
        <v>566.97</v>
      </c>
      <c r="N2884" s="5">
        <f t="shared" si="92"/>
        <v>6.3085378654645483</v>
      </c>
      <c r="O2884" s="6">
        <f t="shared" si="93"/>
        <v>-20.740000000000009</v>
      </c>
      <c r="P2884" s="6">
        <f t="shared" si="94"/>
        <v>12.617075730929097</v>
      </c>
      <c r="Q2884" s="6">
        <f t="shared" si="95"/>
        <v>3.8102752298188478E-2</v>
      </c>
      <c r="R2884" s="5">
        <f t="shared" si="96"/>
        <v>1.2205680879166723</v>
      </c>
      <c r="S2884" s="5">
        <f t="shared" si="97"/>
        <v>15.399999999999977</v>
      </c>
      <c r="T2884" s="5">
        <f t="shared" si="98"/>
        <v>20.740000000000009</v>
      </c>
      <c r="U2884" s="5">
        <f t="shared" si="99"/>
        <v>1.6438040352851837</v>
      </c>
      <c r="V2884" s="5">
        <f t="shared" si="100"/>
        <v>0.88927103548216846</v>
      </c>
      <c r="W2884" s="5">
        <f t="shared" si="101"/>
        <v>5.6100000000001273</v>
      </c>
      <c r="X2884" s="5">
        <f t="shared" si="102"/>
        <v>566.97</v>
      </c>
      <c r="Y2884" s="5">
        <f t="shared" si="103"/>
        <v>89.873440104690488</v>
      </c>
      <c r="Z2884" s="10">
        <f t="shared" si="104"/>
        <v>0.29655353648203225</v>
      </c>
      <c r="AA2884">
        <f t="shared" si="105"/>
        <v>36.139999999999986</v>
      </c>
    </row>
    <row r="2885" spans="1:27">
      <c r="A2885" s="1">
        <f t="shared" si="88"/>
        <v>2544</v>
      </c>
      <c r="B2885" s="1">
        <v>1</v>
      </c>
      <c r="C2885" s="1">
        <v>1</v>
      </c>
      <c r="D2885" s="2">
        <v>-6</v>
      </c>
      <c r="E2885" s="5">
        <v>2062.14</v>
      </c>
      <c r="F2885" s="5">
        <v>1982.71</v>
      </c>
      <c r="G2885" s="5">
        <v>22.63</v>
      </c>
      <c r="H2885" s="5">
        <v>2074.33</v>
      </c>
      <c r="I2885" s="5">
        <v>1984.45</v>
      </c>
      <c r="J2885" s="5">
        <v>15.18</v>
      </c>
      <c r="K2885" s="6">
        <f t="shared" si="89"/>
        <v>2068.2349999999997</v>
      </c>
      <c r="L2885" s="6">
        <f t="shared" si="90"/>
        <v>-12.190000000000055</v>
      </c>
      <c r="M2885" s="6">
        <f t="shared" si="91"/>
        <v>1983.58</v>
      </c>
      <c r="N2885" s="5">
        <f t="shared" si="92"/>
        <v>13.624878898544383</v>
      </c>
      <c r="O2885" s="6">
        <f t="shared" si="93"/>
        <v>-1.7400000000000091</v>
      </c>
      <c r="P2885" s="6">
        <f t="shared" si="94"/>
        <v>27.249757797088765</v>
      </c>
      <c r="Q2885" s="6">
        <f t="shared" si="95"/>
        <v>0.37934787629589034</v>
      </c>
      <c r="R2885" s="5">
        <f t="shared" si="96"/>
        <v>0.38348964705721067</v>
      </c>
      <c r="S2885" s="5">
        <f t="shared" si="97"/>
        <v>10.450000000000045</v>
      </c>
      <c r="T2885" s="5">
        <f t="shared" si="98"/>
        <v>1.7400000000000091</v>
      </c>
      <c r="U2885" s="5">
        <f t="shared" si="99"/>
        <v>6.3853778553066717E-2</v>
      </c>
      <c r="V2885" s="5">
        <f t="shared" si="100"/>
        <v>6.2132662338043891</v>
      </c>
      <c r="W2885" s="5">
        <f t="shared" si="101"/>
        <v>84.654999999999745</v>
      </c>
      <c r="X2885" s="5">
        <f t="shared" si="102"/>
        <v>1983.58</v>
      </c>
      <c r="Y2885" s="5">
        <f t="shared" si="103"/>
        <v>145.58514719803611</v>
      </c>
      <c r="Z2885" s="10">
        <f t="shared" si="104"/>
        <v>0.2975886422563872</v>
      </c>
      <c r="AA2885">
        <f t="shared" si="105"/>
        <v>12.190000000000055</v>
      </c>
    </row>
    <row r="2886" spans="1:27">
      <c r="A2886" s="1">
        <f t="shared" si="88"/>
        <v>206</v>
      </c>
      <c r="B2886" s="1">
        <v>0</v>
      </c>
      <c r="C2886" s="1">
        <v>4</v>
      </c>
      <c r="D2886" s="2">
        <v>6</v>
      </c>
      <c r="E2886" s="5">
        <v>450.99</v>
      </c>
      <c r="F2886" s="5">
        <v>467.43</v>
      </c>
      <c r="G2886" s="5">
        <v>10.85</v>
      </c>
      <c r="H2886" s="5">
        <v>462.99</v>
      </c>
      <c r="I2886" s="5">
        <v>480.39</v>
      </c>
      <c r="J2886" s="5">
        <v>10.46</v>
      </c>
      <c r="K2886" s="6">
        <f t="shared" si="89"/>
        <v>456.99</v>
      </c>
      <c r="L2886" s="6">
        <f t="shared" si="90"/>
        <v>-12</v>
      </c>
      <c r="M2886" s="6">
        <f t="shared" si="91"/>
        <v>473.90999999999997</v>
      </c>
      <c r="N2886" s="5">
        <f t="shared" si="92"/>
        <v>7.5354843905352231</v>
      </c>
      <c r="O2886" s="6">
        <f t="shared" si="93"/>
        <v>-12.95999999999998</v>
      </c>
      <c r="P2886" s="6">
        <f t="shared" si="94"/>
        <v>15.070968781070446</v>
      </c>
      <c r="Q2886" s="6">
        <f t="shared" si="95"/>
        <v>3.6590278606338608E-2</v>
      </c>
      <c r="R2886" s="5">
        <f t="shared" si="96"/>
        <v>6.3698625744999626E-2</v>
      </c>
      <c r="S2886" s="5">
        <f t="shared" si="97"/>
        <v>0.95999999999997954</v>
      </c>
      <c r="T2886" s="5">
        <f t="shared" si="98"/>
        <v>12.95999999999998</v>
      </c>
      <c r="U2886" s="5">
        <f t="shared" si="99"/>
        <v>0.85993144755751194</v>
      </c>
      <c r="V2886" s="5">
        <f t="shared" si="100"/>
        <v>2.2453765575112792</v>
      </c>
      <c r="W2886" s="5">
        <f t="shared" si="101"/>
        <v>16.919999999999959</v>
      </c>
      <c r="X2886" s="5">
        <f t="shared" si="102"/>
        <v>473.90999999999997</v>
      </c>
      <c r="Y2886" s="5">
        <f t="shared" si="103"/>
        <v>62.890449430861281</v>
      </c>
      <c r="Z2886" s="10">
        <f t="shared" si="104"/>
        <v>0.29910533261712341</v>
      </c>
      <c r="AA2886">
        <f t="shared" si="105"/>
        <v>12</v>
      </c>
    </row>
    <row r="2887" spans="1:27">
      <c r="A2887" s="1">
        <f t="shared" si="88"/>
        <v>145</v>
      </c>
      <c r="B2887" s="1">
        <v>0</v>
      </c>
      <c r="C2887" s="1">
        <v>3</v>
      </c>
      <c r="D2887" s="2">
        <v>-5</v>
      </c>
      <c r="E2887" s="5">
        <v>1083.3499999999999</v>
      </c>
      <c r="F2887" s="5">
        <v>1074.81</v>
      </c>
      <c r="G2887" s="5">
        <v>17</v>
      </c>
      <c r="H2887" s="5">
        <v>1078.95</v>
      </c>
      <c r="I2887" s="5">
        <v>1061.7</v>
      </c>
      <c r="J2887" s="5">
        <v>16.96</v>
      </c>
      <c r="K2887" s="6">
        <f t="shared" si="89"/>
        <v>1081.1500000000001</v>
      </c>
      <c r="L2887" s="6">
        <f t="shared" si="90"/>
        <v>4.3999999999998636</v>
      </c>
      <c r="M2887" s="6">
        <f t="shared" si="91"/>
        <v>1068.2550000000001</v>
      </c>
      <c r="N2887" s="5">
        <f t="shared" si="92"/>
        <v>12.00668147324647</v>
      </c>
      <c r="O2887" s="6">
        <f t="shared" si="93"/>
        <v>13.1099999999999</v>
      </c>
      <c r="P2887" s="6">
        <f t="shared" si="94"/>
        <v>24.01336294649294</v>
      </c>
      <c r="Q2887" s="6">
        <f t="shared" si="95"/>
        <v>2.3557093348796905E-3</v>
      </c>
      <c r="R2887" s="5">
        <f t="shared" si="96"/>
        <v>0.36271471094689378</v>
      </c>
      <c r="S2887" s="5">
        <f t="shared" si="97"/>
        <v>8.7100000000000364</v>
      </c>
      <c r="T2887" s="5">
        <f t="shared" si="98"/>
        <v>13.1099999999999</v>
      </c>
      <c r="U2887" s="5">
        <f t="shared" si="99"/>
        <v>0.54594602302109319</v>
      </c>
      <c r="V2887" s="5">
        <f t="shared" si="100"/>
        <v>1.0739853496349412</v>
      </c>
      <c r="W2887" s="5">
        <f t="shared" si="101"/>
        <v>12.894999999999982</v>
      </c>
      <c r="X2887" s="5">
        <f t="shared" si="102"/>
        <v>1068.2550000000001</v>
      </c>
      <c r="Y2887" s="5">
        <f t="shared" si="103"/>
        <v>88.971711490831794</v>
      </c>
      <c r="Z2887" s="10">
        <f t="shared" si="104"/>
        <v>0.29956468416687571</v>
      </c>
      <c r="AA2887">
        <f t="shared" si="105"/>
        <v>4.3999999999998636</v>
      </c>
    </row>
    <row r="2888" spans="1:27">
      <c r="A2888" s="1">
        <f t="shared" si="88"/>
        <v>255</v>
      </c>
      <c r="B2888" s="1">
        <v>0</v>
      </c>
      <c r="C2888" s="1">
        <v>5</v>
      </c>
      <c r="D2888" s="2">
        <v>5</v>
      </c>
      <c r="E2888" s="5">
        <v>2923.91</v>
      </c>
      <c r="F2888" s="5">
        <v>3131.68</v>
      </c>
      <c r="G2888" s="5">
        <v>18.43</v>
      </c>
      <c r="H2888" s="5">
        <v>2896.95</v>
      </c>
      <c r="I2888" s="5">
        <v>3081.64</v>
      </c>
      <c r="J2888" s="5">
        <v>23.72</v>
      </c>
      <c r="K2888" s="6">
        <f t="shared" si="89"/>
        <v>2910.43</v>
      </c>
      <c r="L2888" s="6">
        <f t="shared" si="90"/>
        <v>26.960000000000036</v>
      </c>
      <c r="M2888" s="6">
        <f t="shared" si="91"/>
        <v>3106.66</v>
      </c>
      <c r="N2888" s="5">
        <f t="shared" si="92"/>
        <v>15.019181901821417</v>
      </c>
      <c r="O2888" s="6">
        <f t="shared" si="93"/>
        <v>50.039999999999964</v>
      </c>
      <c r="P2888" s="6">
        <f t="shared" si="94"/>
        <v>30.038363803642834</v>
      </c>
      <c r="Q2888" s="6">
        <f t="shared" si="95"/>
        <v>-0.2471159088080471</v>
      </c>
      <c r="R2888" s="5">
        <f t="shared" si="96"/>
        <v>0.76835077139590913</v>
      </c>
      <c r="S2888" s="5">
        <f t="shared" si="97"/>
        <v>23.079999999999927</v>
      </c>
      <c r="T2888" s="5">
        <f t="shared" si="98"/>
        <v>50.039999999999964</v>
      </c>
      <c r="U2888" s="5">
        <f t="shared" si="99"/>
        <v>1.6658696967353288</v>
      </c>
      <c r="V2888" s="5">
        <f t="shared" si="100"/>
        <v>13.065292189863062</v>
      </c>
      <c r="W2888" s="5">
        <f t="shared" si="101"/>
        <v>196.23000000000002</v>
      </c>
      <c r="X2888" s="5">
        <f t="shared" si="102"/>
        <v>3106.66</v>
      </c>
      <c r="Y2888" s="5">
        <f t="shared" si="103"/>
        <v>206.84615315986329</v>
      </c>
      <c r="Z2888" s="10">
        <f t="shared" si="104"/>
        <v>0.30079062485390068</v>
      </c>
      <c r="AA2888">
        <f t="shared" si="105"/>
        <v>26.960000000000036</v>
      </c>
    </row>
    <row r="2889" spans="1:27">
      <c r="A2889" s="1">
        <f t="shared" si="88"/>
        <v>2557</v>
      </c>
      <c r="B2889" s="1">
        <v>1</v>
      </c>
      <c r="C2889" s="1">
        <v>1</v>
      </c>
      <c r="D2889" s="2">
        <v>7</v>
      </c>
      <c r="E2889" s="5">
        <v>102.24</v>
      </c>
      <c r="F2889" s="5">
        <v>94.85</v>
      </c>
      <c r="G2889" s="5">
        <v>3.79</v>
      </c>
      <c r="H2889" s="5">
        <v>118.02</v>
      </c>
      <c r="I2889" s="5">
        <v>112.83</v>
      </c>
      <c r="J2889" s="5">
        <v>5.1100000000000003</v>
      </c>
      <c r="K2889" s="6">
        <f t="shared" si="89"/>
        <v>110.13</v>
      </c>
      <c r="L2889" s="6">
        <f t="shared" si="90"/>
        <v>-15.780000000000001</v>
      </c>
      <c r="M2889" s="6">
        <f t="shared" si="91"/>
        <v>103.84</v>
      </c>
      <c r="N2889" s="5">
        <f t="shared" si="92"/>
        <v>3.1810454256423313</v>
      </c>
      <c r="O2889" s="6">
        <f t="shared" si="93"/>
        <v>-17.980000000000004</v>
      </c>
      <c r="P2889" s="6">
        <f t="shared" si="94"/>
        <v>6.3620908512846626</v>
      </c>
      <c r="Q2889" s="6">
        <f t="shared" si="95"/>
        <v>-0.29024463758949703</v>
      </c>
      <c r="R2889" s="5">
        <f t="shared" si="96"/>
        <v>0.34579826843493894</v>
      </c>
      <c r="S2889" s="5">
        <f t="shared" si="97"/>
        <v>2.2000000000000028</v>
      </c>
      <c r="T2889" s="5">
        <f t="shared" si="98"/>
        <v>17.980000000000004</v>
      </c>
      <c r="U2889" s="5">
        <f t="shared" si="99"/>
        <v>2.8261149393000888</v>
      </c>
      <c r="V2889" s="5">
        <f t="shared" si="100"/>
        <v>1.9773373713234184</v>
      </c>
      <c r="W2889" s="5">
        <f t="shared" si="101"/>
        <v>6.289999999999992</v>
      </c>
      <c r="X2889" s="5">
        <f t="shared" si="102"/>
        <v>103.84</v>
      </c>
      <c r="Y2889" s="5">
        <f t="shared" si="103"/>
        <v>32.643356540258196</v>
      </c>
      <c r="Z2889" s="10">
        <f t="shared" si="104"/>
        <v>0.30121420949218186</v>
      </c>
      <c r="AA2889">
        <f t="shared" si="105"/>
        <v>15.780000000000001</v>
      </c>
    </row>
    <row r="2890" spans="1:27">
      <c r="A2890" s="1">
        <f t="shared" si="88"/>
        <v>5095</v>
      </c>
      <c r="B2890" s="1">
        <v>2</v>
      </c>
      <c r="C2890" s="1">
        <v>2</v>
      </c>
      <c r="D2890" s="2">
        <v>-5</v>
      </c>
      <c r="E2890" s="5">
        <v>1253.69</v>
      </c>
      <c r="F2890" s="5">
        <v>1234.78</v>
      </c>
      <c r="G2890" s="5">
        <v>18.149999999999999</v>
      </c>
      <c r="H2890" s="5">
        <v>1251.4100000000001</v>
      </c>
      <c r="I2890" s="5">
        <v>1223.5</v>
      </c>
      <c r="J2890" s="5">
        <v>11.7</v>
      </c>
      <c r="K2890" s="6">
        <f t="shared" si="89"/>
        <v>1252.5500000000002</v>
      </c>
      <c r="L2890" s="6">
        <f t="shared" si="90"/>
        <v>2.2799999999999727</v>
      </c>
      <c r="M2890" s="6">
        <f t="shared" si="91"/>
        <v>1229.1399999999999</v>
      </c>
      <c r="N2890" s="5">
        <f t="shared" si="92"/>
        <v>10.797135036665976</v>
      </c>
      <c r="O2890" s="6">
        <f t="shared" si="93"/>
        <v>11.279999999999973</v>
      </c>
      <c r="P2890" s="6">
        <f t="shared" si="94"/>
        <v>21.594270073331952</v>
      </c>
      <c r="Q2890" s="6">
        <f t="shared" si="95"/>
        <v>0.41288299155609165</v>
      </c>
      <c r="R2890" s="5">
        <f t="shared" si="96"/>
        <v>0.41677722698831277</v>
      </c>
      <c r="S2890" s="5">
        <f t="shared" si="97"/>
        <v>9</v>
      </c>
      <c r="T2890" s="5">
        <f t="shared" si="98"/>
        <v>11.279999999999973</v>
      </c>
      <c r="U2890" s="5">
        <f t="shared" si="99"/>
        <v>0.52236079115868406</v>
      </c>
      <c r="V2890" s="5">
        <f t="shared" si="100"/>
        <v>2.1681677519547846</v>
      </c>
      <c r="W2890" s="5">
        <f t="shared" si="101"/>
        <v>23.410000000000309</v>
      </c>
      <c r="X2890" s="5">
        <f t="shared" si="102"/>
        <v>1229.1399999999999</v>
      </c>
      <c r="Y2890" s="5">
        <f t="shared" si="103"/>
        <v>113.83945795120326</v>
      </c>
      <c r="Z2890" s="10">
        <f t="shared" si="104"/>
        <v>0.30139674848942877</v>
      </c>
      <c r="AA2890">
        <f t="shared" si="105"/>
        <v>2.2799999999999727</v>
      </c>
    </row>
    <row r="2891" spans="1:27">
      <c r="A2891" s="1">
        <f t="shared" si="88"/>
        <v>2344</v>
      </c>
      <c r="B2891" s="1">
        <v>1</v>
      </c>
      <c r="C2891" s="1">
        <v>-3</v>
      </c>
      <c r="D2891" s="2">
        <v>-6</v>
      </c>
      <c r="E2891" s="5">
        <v>738</v>
      </c>
      <c r="F2891" s="5">
        <v>680.42</v>
      </c>
      <c r="G2891" s="5">
        <v>11.38</v>
      </c>
      <c r="H2891" s="5">
        <v>715.94</v>
      </c>
      <c r="I2891" s="5">
        <v>671.24</v>
      </c>
      <c r="J2891" s="5">
        <v>8.16</v>
      </c>
      <c r="K2891" s="6">
        <f t="shared" si="89"/>
        <v>726.97</v>
      </c>
      <c r="L2891" s="6">
        <f t="shared" si="90"/>
        <v>22.059999999999945</v>
      </c>
      <c r="M2891" s="6">
        <f t="shared" si="91"/>
        <v>675.82999999999993</v>
      </c>
      <c r="N2891" s="5">
        <f t="shared" si="92"/>
        <v>7.0016069584060485</v>
      </c>
      <c r="O2891" s="6">
        <f t="shared" si="93"/>
        <v>9.17999999999995</v>
      </c>
      <c r="P2891" s="6">
        <f t="shared" si="94"/>
        <v>14.003213916812097</v>
      </c>
      <c r="Q2891" s="6">
        <f t="shared" si="95"/>
        <v>0.32086694885001787</v>
      </c>
      <c r="R2891" s="5">
        <f t="shared" si="96"/>
        <v>0.91978884822550744</v>
      </c>
      <c r="S2891" s="5">
        <f t="shared" si="97"/>
        <v>12.879999999999995</v>
      </c>
      <c r="T2891" s="5">
        <f t="shared" si="98"/>
        <v>9.17999999999995</v>
      </c>
      <c r="U2891" s="5">
        <f t="shared" si="99"/>
        <v>0.65556379089364247</v>
      </c>
      <c r="V2891" s="5">
        <f t="shared" si="100"/>
        <v>7.3040375307845586</v>
      </c>
      <c r="W2891" s="5">
        <f t="shared" si="101"/>
        <v>51.1400000000001</v>
      </c>
      <c r="X2891" s="5">
        <f t="shared" si="102"/>
        <v>675.82999999999993</v>
      </c>
      <c r="Y2891" s="5">
        <f t="shared" si="103"/>
        <v>96.524984052211934</v>
      </c>
      <c r="Z2891" s="10">
        <f t="shared" si="104"/>
        <v>0.30177309356534759</v>
      </c>
      <c r="AA2891">
        <f t="shared" si="105"/>
        <v>22.059999999999945</v>
      </c>
    </row>
    <row r="2892" spans="1:27">
      <c r="A2892" s="1">
        <f t="shared" si="88"/>
        <v>302</v>
      </c>
      <c r="B2892" s="1">
        <v>0</v>
      </c>
      <c r="C2892" s="1">
        <v>6</v>
      </c>
      <c r="D2892" s="2">
        <v>2</v>
      </c>
      <c r="E2892" s="5">
        <v>197.68</v>
      </c>
      <c r="F2892" s="5">
        <v>176.64</v>
      </c>
      <c r="G2892" s="5">
        <v>3.99</v>
      </c>
      <c r="H2892" s="5">
        <v>187.59</v>
      </c>
      <c r="I2892" s="5">
        <v>169.28</v>
      </c>
      <c r="J2892" s="5">
        <v>6.19</v>
      </c>
      <c r="K2892" s="6">
        <f t="shared" si="89"/>
        <v>192.63499999999999</v>
      </c>
      <c r="L2892" s="6">
        <f t="shared" si="90"/>
        <v>10.090000000000003</v>
      </c>
      <c r="M2892" s="6">
        <f t="shared" si="91"/>
        <v>172.95999999999998</v>
      </c>
      <c r="N2892" s="5">
        <f t="shared" si="92"/>
        <v>3.6822615333514812</v>
      </c>
      <c r="O2892" s="6">
        <f t="shared" si="93"/>
        <v>7.3599999999999852</v>
      </c>
      <c r="P2892" s="6">
        <f t="shared" si="94"/>
        <v>7.3645230667029624</v>
      </c>
      <c r="Q2892" s="6">
        <f t="shared" si="95"/>
        <v>-0.41293453449909839</v>
      </c>
      <c r="R2892" s="5">
        <f t="shared" si="96"/>
        <v>0.37069610282614229</v>
      </c>
      <c r="S2892" s="5">
        <f t="shared" si="97"/>
        <v>2.7300000000000182</v>
      </c>
      <c r="T2892" s="5">
        <f t="shared" si="98"/>
        <v>7.3599999999999852</v>
      </c>
      <c r="U2892" s="5">
        <f t="shared" si="99"/>
        <v>0.99938583032981088</v>
      </c>
      <c r="V2892" s="5">
        <f t="shared" si="100"/>
        <v>5.3431837531899671</v>
      </c>
      <c r="W2892" s="5">
        <f t="shared" si="101"/>
        <v>19.675000000000011</v>
      </c>
      <c r="X2892" s="5">
        <f t="shared" si="102"/>
        <v>172.95999999999998</v>
      </c>
      <c r="Y2892" s="5">
        <f t="shared" si="103"/>
        <v>46.9711340255012</v>
      </c>
      <c r="Z2892" s="10">
        <f t="shared" si="104"/>
        <v>0.30256900039495127</v>
      </c>
      <c r="AA2892">
        <f t="shared" si="105"/>
        <v>10.090000000000003</v>
      </c>
    </row>
    <row r="2893" spans="1:27">
      <c r="A2893" s="1">
        <f t="shared" ref="A2893:A2906" si="106">2500*B2893+50*C2893+D2893</f>
        <v>2696</v>
      </c>
      <c r="B2893" s="1">
        <v>1</v>
      </c>
      <c r="C2893" s="1">
        <v>4</v>
      </c>
      <c r="D2893" s="2">
        <v>-4</v>
      </c>
      <c r="E2893" s="5">
        <v>1481.55</v>
      </c>
      <c r="F2893" s="5">
        <v>1489.37</v>
      </c>
      <c r="G2893" s="5">
        <v>20.21</v>
      </c>
      <c r="H2893" s="5">
        <v>1524.4</v>
      </c>
      <c r="I2893" s="5">
        <v>1526.07</v>
      </c>
      <c r="J2893" s="5">
        <v>20.27</v>
      </c>
      <c r="K2893" s="6">
        <f t="shared" si="89"/>
        <v>1502.9749999999999</v>
      </c>
      <c r="L2893" s="6">
        <f t="shared" si="90"/>
        <v>-42.850000000000136</v>
      </c>
      <c r="M2893" s="6">
        <f t="shared" si="91"/>
        <v>1507.7199999999998</v>
      </c>
      <c r="N2893" s="5">
        <f t="shared" si="92"/>
        <v>14.311856972454693</v>
      </c>
      <c r="O2893" s="6">
        <f t="shared" si="93"/>
        <v>-36.700000000000045</v>
      </c>
      <c r="P2893" s="6">
        <f t="shared" si="94"/>
        <v>28.623713944909387</v>
      </c>
      <c r="Q2893" s="6">
        <f t="shared" si="95"/>
        <v>-2.9644203647671294E-3</v>
      </c>
      <c r="R2893" s="5">
        <f t="shared" si="96"/>
        <v>0.21485681459214848</v>
      </c>
      <c r="S2893" s="5">
        <f t="shared" si="97"/>
        <v>6.1500000000000909</v>
      </c>
      <c r="T2893" s="5">
        <f t="shared" si="98"/>
        <v>36.700000000000045</v>
      </c>
      <c r="U2893" s="5">
        <f t="shared" si="99"/>
        <v>1.282153674070202</v>
      </c>
      <c r="V2893" s="5">
        <f t="shared" si="100"/>
        <v>0.33154327975274994</v>
      </c>
      <c r="W2893" s="5">
        <f t="shared" si="101"/>
        <v>4.7449999999998909</v>
      </c>
      <c r="X2893" s="5">
        <f t="shared" si="102"/>
        <v>1507.7199999999998</v>
      </c>
      <c r="Y2893" s="5">
        <f t="shared" si="103"/>
        <v>105.3476151209331</v>
      </c>
      <c r="Z2893" s="10">
        <f t="shared" si="104"/>
        <v>0.30470805699882636</v>
      </c>
      <c r="AA2893">
        <f t="shared" si="105"/>
        <v>42.850000000000136</v>
      </c>
    </row>
    <row r="2894" spans="1:27">
      <c r="A2894" s="1">
        <f t="shared" si="106"/>
        <v>57</v>
      </c>
      <c r="B2894" s="1">
        <v>0</v>
      </c>
      <c r="C2894" s="1">
        <v>1</v>
      </c>
      <c r="D2894" s="2">
        <v>7</v>
      </c>
      <c r="E2894" s="5">
        <v>989.76</v>
      </c>
      <c r="F2894" s="5">
        <v>918.88</v>
      </c>
      <c r="G2894" s="5">
        <v>10.46</v>
      </c>
      <c r="H2894" s="5">
        <v>1057.3599999999999</v>
      </c>
      <c r="I2894" s="5">
        <v>974.36</v>
      </c>
      <c r="J2894" s="5">
        <v>14.19</v>
      </c>
      <c r="K2894" s="6">
        <f t="shared" si="89"/>
        <v>1023.56</v>
      </c>
      <c r="L2894" s="6">
        <f t="shared" si="90"/>
        <v>-67.599999999999909</v>
      </c>
      <c r="M2894" s="6">
        <f t="shared" si="91"/>
        <v>946.62</v>
      </c>
      <c r="N2894" s="5">
        <f t="shared" si="92"/>
        <v>8.8143022979700447</v>
      </c>
      <c r="O2894" s="6">
        <f t="shared" si="93"/>
        <v>-55.480000000000018</v>
      </c>
      <c r="P2894" s="6">
        <f t="shared" si="94"/>
        <v>17.628604595940089</v>
      </c>
      <c r="Q2894" s="6">
        <f t="shared" si="95"/>
        <v>-0.29586247219386047</v>
      </c>
      <c r="R2894" s="5">
        <f t="shared" si="96"/>
        <v>0.68751896578309757</v>
      </c>
      <c r="S2894" s="5">
        <f t="shared" si="97"/>
        <v>12.119999999999891</v>
      </c>
      <c r="T2894" s="5">
        <f t="shared" si="98"/>
        <v>55.480000000000018</v>
      </c>
      <c r="U2894" s="5">
        <f t="shared" si="99"/>
        <v>3.1471577740632517</v>
      </c>
      <c r="V2894" s="5">
        <f t="shared" si="100"/>
        <v>8.728994922005274</v>
      </c>
      <c r="W2894" s="5">
        <f t="shared" si="101"/>
        <v>76.939999999999941</v>
      </c>
      <c r="X2894" s="5">
        <f t="shared" si="102"/>
        <v>946.62</v>
      </c>
      <c r="Y2894" s="5">
        <f t="shared" si="103"/>
        <v>107.39590815009929</v>
      </c>
      <c r="Z2894" s="10">
        <f t="shared" si="104"/>
        <v>0.30532441762820089</v>
      </c>
      <c r="AA2894">
        <f t="shared" si="105"/>
        <v>67.599999999999909</v>
      </c>
    </row>
    <row r="2895" spans="1:27">
      <c r="A2895" s="1">
        <f t="shared" si="106"/>
        <v>2246</v>
      </c>
      <c r="B2895" s="1">
        <v>1</v>
      </c>
      <c r="C2895" s="1">
        <v>-5</v>
      </c>
      <c r="D2895" s="2">
        <v>-4</v>
      </c>
      <c r="E2895" s="5">
        <v>227.2</v>
      </c>
      <c r="F2895" s="5">
        <v>244.62</v>
      </c>
      <c r="G2895" s="5">
        <v>7.54</v>
      </c>
      <c r="H2895" s="5">
        <v>220.32</v>
      </c>
      <c r="I2895" s="5">
        <v>238.81</v>
      </c>
      <c r="J2895" s="5">
        <v>5.67</v>
      </c>
      <c r="K2895" s="6">
        <f t="shared" si="89"/>
        <v>223.76</v>
      </c>
      <c r="L2895" s="6">
        <f t="shared" si="90"/>
        <v>6.8799999999999955</v>
      </c>
      <c r="M2895" s="6">
        <f t="shared" si="91"/>
        <v>241.715</v>
      </c>
      <c r="N2895" s="5">
        <f t="shared" si="92"/>
        <v>4.7170038159831922</v>
      </c>
      <c r="O2895" s="6">
        <f t="shared" si="93"/>
        <v>5.8100000000000023</v>
      </c>
      <c r="P2895" s="6">
        <f t="shared" si="94"/>
        <v>9.4340076319663844</v>
      </c>
      <c r="Q2895" s="6">
        <f t="shared" si="95"/>
        <v>0.27755686765804688</v>
      </c>
      <c r="R2895" s="5">
        <f t="shared" si="96"/>
        <v>0.11341945456715376</v>
      </c>
      <c r="S2895" s="5">
        <f t="shared" si="97"/>
        <v>1.0699999999999932</v>
      </c>
      <c r="T2895" s="5">
        <f t="shared" si="98"/>
        <v>5.8100000000000023</v>
      </c>
      <c r="U2895" s="5">
        <f t="shared" si="99"/>
        <v>0.61585703835062411</v>
      </c>
      <c r="V2895" s="5">
        <f t="shared" si="100"/>
        <v>3.806441694865907</v>
      </c>
      <c r="W2895" s="5">
        <f t="shared" si="101"/>
        <v>17.955000000000013</v>
      </c>
      <c r="X2895" s="5">
        <f t="shared" si="102"/>
        <v>241.715</v>
      </c>
      <c r="Y2895" s="5">
        <f t="shared" si="103"/>
        <v>51.243333571401394</v>
      </c>
      <c r="Z2895" s="10">
        <f t="shared" si="104"/>
        <v>0.30553395883272944</v>
      </c>
      <c r="AA2895">
        <f t="shared" si="105"/>
        <v>6.8799999999999955</v>
      </c>
    </row>
    <row r="2896" spans="1:27">
      <c r="A2896" s="1">
        <f t="shared" si="106"/>
        <v>2645</v>
      </c>
      <c r="B2896" s="1">
        <v>1</v>
      </c>
      <c r="C2896" s="1">
        <v>3</v>
      </c>
      <c r="D2896" s="2">
        <v>-5</v>
      </c>
      <c r="E2896" s="5">
        <v>2383.96</v>
      </c>
      <c r="F2896" s="5">
        <v>2213.11</v>
      </c>
      <c r="G2896" s="5">
        <v>25.22</v>
      </c>
      <c r="H2896" s="5">
        <v>2409.92</v>
      </c>
      <c r="I2896" s="5">
        <v>2242.48</v>
      </c>
      <c r="J2896" s="5">
        <v>25.58</v>
      </c>
      <c r="K2896" s="6">
        <f t="shared" si="89"/>
        <v>2396.94</v>
      </c>
      <c r="L2896" s="6">
        <f t="shared" si="90"/>
        <v>-25.960000000000036</v>
      </c>
      <c r="M2896" s="6">
        <f t="shared" si="91"/>
        <v>2227.7950000000001</v>
      </c>
      <c r="N2896" s="5">
        <f t="shared" si="92"/>
        <v>17.960963225840644</v>
      </c>
      <c r="O2896" s="6">
        <f t="shared" si="93"/>
        <v>-29.369999999999891</v>
      </c>
      <c r="P2896" s="6">
        <f t="shared" si="94"/>
        <v>35.921926451681287</v>
      </c>
      <c r="Q2896" s="6">
        <f t="shared" si="95"/>
        <v>-1.4172516601249498E-2</v>
      </c>
      <c r="R2896" s="5">
        <f t="shared" si="96"/>
        <v>9.4928093697498592E-2</v>
      </c>
      <c r="S2896" s="5">
        <f t="shared" si="97"/>
        <v>3.4099999999998545</v>
      </c>
      <c r="T2896" s="5">
        <f t="shared" si="98"/>
        <v>29.369999999999891</v>
      </c>
      <c r="U2896" s="5">
        <f t="shared" si="99"/>
        <v>0.81760648442687456</v>
      </c>
      <c r="V2896" s="5">
        <f t="shared" si="100"/>
        <v>9.4173679815038618</v>
      </c>
      <c r="W2896" s="5">
        <f t="shared" si="101"/>
        <v>169.14499999999998</v>
      </c>
      <c r="X2896" s="5">
        <f t="shared" si="102"/>
        <v>2227.7950000000001</v>
      </c>
      <c r="Y2896" s="5">
        <f t="shared" si="103"/>
        <v>124.03538562981109</v>
      </c>
      <c r="Z2896" s="10">
        <f t="shared" si="104"/>
        <v>0.30569265611067598</v>
      </c>
      <c r="AA2896">
        <f t="shared" si="105"/>
        <v>25.960000000000036</v>
      </c>
    </row>
    <row r="2897" spans="1:27">
      <c r="A2897" s="1">
        <f t="shared" si="106"/>
        <v>4845</v>
      </c>
      <c r="B2897" s="1">
        <v>2</v>
      </c>
      <c r="C2897" s="1">
        <v>-3</v>
      </c>
      <c r="D2897" s="2">
        <v>-5</v>
      </c>
      <c r="E2897" s="5">
        <v>594.83000000000004</v>
      </c>
      <c r="F2897" s="5">
        <v>542.53</v>
      </c>
      <c r="G2897" s="5">
        <v>11.23</v>
      </c>
      <c r="H2897" s="5">
        <v>614.91999999999996</v>
      </c>
      <c r="I2897" s="5">
        <v>556.58000000000004</v>
      </c>
      <c r="J2897" s="5">
        <v>8.35</v>
      </c>
      <c r="K2897" s="6">
        <f t="shared" si="89"/>
        <v>604.875</v>
      </c>
      <c r="L2897" s="6">
        <f t="shared" si="90"/>
        <v>-20.089999999999918</v>
      </c>
      <c r="M2897" s="6">
        <f t="shared" si="91"/>
        <v>549.55500000000006</v>
      </c>
      <c r="N2897" s="5">
        <f t="shared" si="92"/>
        <v>6.9970600969264227</v>
      </c>
      <c r="O2897" s="6">
        <f t="shared" si="93"/>
        <v>-14.050000000000068</v>
      </c>
      <c r="P2897" s="6">
        <f t="shared" si="94"/>
        <v>13.994120193852845</v>
      </c>
      <c r="Q2897" s="6">
        <f t="shared" si="95"/>
        <v>0.28794793995365503</v>
      </c>
      <c r="R2897" s="5">
        <f t="shared" si="96"/>
        <v>0.43160984158568411</v>
      </c>
      <c r="S2897" s="5">
        <f t="shared" si="97"/>
        <v>6.0399999999998499</v>
      </c>
      <c r="T2897" s="5">
        <f t="shared" si="98"/>
        <v>14.050000000000068</v>
      </c>
      <c r="U2897" s="5">
        <f t="shared" si="99"/>
        <v>1.0039930917680533</v>
      </c>
      <c r="V2897" s="5">
        <f t="shared" si="100"/>
        <v>7.906177627986958</v>
      </c>
      <c r="W2897" s="5">
        <f t="shared" si="101"/>
        <v>55.319999999999936</v>
      </c>
      <c r="X2897" s="5">
        <f t="shared" si="102"/>
        <v>549.55500000000006</v>
      </c>
      <c r="Y2897" s="5">
        <f t="shared" si="103"/>
        <v>78.540843209478993</v>
      </c>
      <c r="Z2897" s="10">
        <f t="shared" si="104"/>
        <v>0.30625969372413342</v>
      </c>
      <c r="AA2897">
        <f t="shared" si="105"/>
        <v>20.089999999999918</v>
      </c>
    </row>
    <row r="2898" spans="1:27">
      <c r="A2898" s="1">
        <f t="shared" si="106"/>
        <v>9948</v>
      </c>
      <c r="B2898" s="1">
        <v>4</v>
      </c>
      <c r="C2898" s="1">
        <v>-1</v>
      </c>
      <c r="D2898" s="2">
        <v>-2</v>
      </c>
      <c r="E2898" s="5">
        <v>221.3</v>
      </c>
      <c r="F2898" s="5">
        <v>224.72</v>
      </c>
      <c r="G2898" s="5">
        <v>5.26</v>
      </c>
      <c r="H2898" s="5">
        <v>218.52</v>
      </c>
      <c r="I2898" s="5">
        <v>220.47</v>
      </c>
      <c r="J2898" s="5">
        <v>8.58</v>
      </c>
      <c r="K2898" s="6">
        <f t="shared" si="89"/>
        <v>219.91000000000003</v>
      </c>
      <c r="L2898" s="6">
        <f t="shared" si="90"/>
        <v>2.7800000000000011</v>
      </c>
      <c r="M2898" s="6">
        <f t="shared" si="91"/>
        <v>222.595</v>
      </c>
      <c r="N2898" s="5">
        <f t="shared" si="92"/>
        <v>5.0319976152617558</v>
      </c>
      <c r="O2898" s="6">
        <f t="shared" si="93"/>
        <v>4.25</v>
      </c>
      <c r="P2898" s="6">
        <f t="shared" si="94"/>
        <v>10.063995230523512</v>
      </c>
      <c r="Q2898" s="6">
        <f t="shared" si="95"/>
        <v>-0.45366296749733431</v>
      </c>
      <c r="R2898" s="5">
        <f t="shared" si="96"/>
        <v>0.14606525205234344</v>
      </c>
      <c r="S2898" s="5">
        <f t="shared" si="97"/>
        <v>1.4699999999999989</v>
      </c>
      <c r="T2898" s="5">
        <f t="shared" si="98"/>
        <v>4.25</v>
      </c>
      <c r="U2898" s="5">
        <f t="shared" si="99"/>
        <v>0.42229749743024492</v>
      </c>
      <c r="V2898" s="5">
        <f t="shared" si="100"/>
        <v>0.53358530851773955</v>
      </c>
      <c r="W2898" s="5">
        <f t="shared" si="101"/>
        <v>2.6849999999999739</v>
      </c>
      <c r="X2898" s="5">
        <f t="shared" si="102"/>
        <v>222.595</v>
      </c>
      <c r="Y2898" s="5">
        <f t="shared" si="103"/>
        <v>44.235911266110762</v>
      </c>
      <c r="Z2898" s="10">
        <f t="shared" si="104"/>
        <v>0.30674908312821408</v>
      </c>
      <c r="AA2898">
        <f t="shared" si="105"/>
        <v>2.7800000000000011</v>
      </c>
    </row>
    <row r="2899" spans="1:27">
      <c r="A2899" s="1">
        <f t="shared" si="106"/>
        <v>7396</v>
      </c>
      <c r="B2899" s="1">
        <v>3</v>
      </c>
      <c r="C2899" s="1">
        <v>-2</v>
      </c>
      <c r="D2899" s="2">
        <v>-4</v>
      </c>
      <c r="E2899" s="5">
        <v>60.36</v>
      </c>
      <c r="F2899" s="5">
        <v>57.55</v>
      </c>
      <c r="G2899" s="5">
        <v>4.3499999999999996</v>
      </c>
      <c r="H2899" s="5">
        <v>62.98</v>
      </c>
      <c r="I2899" s="5">
        <v>61.28</v>
      </c>
      <c r="J2899" s="5">
        <v>4.8</v>
      </c>
      <c r="K2899" s="6">
        <f t="shared" si="89"/>
        <v>61.67</v>
      </c>
      <c r="L2899" s="6">
        <f t="shared" si="90"/>
        <v>-2.6199999999999974</v>
      </c>
      <c r="M2899" s="6">
        <f t="shared" si="91"/>
        <v>59.414999999999999</v>
      </c>
      <c r="N2899" s="5">
        <f t="shared" si="92"/>
        <v>3.2389234322533773</v>
      </c>
      <c r="O2899" s="6">
        <f t="shared" si="93"/>
        <v>-3.730000000000004</v>
      </c>
      <c r="P2899" s="6">
        <f t="shared" si="94"/>
        <v>6.4778468645067546</v>
      </c>
      <c r="Q2899" s="6">
        <f t="shared" si="95"/>
        <v>-9.8123324396782938E-2</v>
      </c>
      <c r="R2899" s="5">
        <f t="shared" si="96"/>
        <v>0.17135323251957202</v>
      </c>
      <c r="S2899" s="5">
        <f t="shared" si="97"/>
        <v>1.1100000000000065</v>
      </c>
      <c r="T2899" s="5">
        <f t="shared" si="98"/>
        <v>3.730000000000004</v>
      </c>
      <c r="U2899" s="5">
        <f t="shared" si="99"/>
        <v>0.57580861017837892</v>
      </c>
      <c r="V2899" s="5">
        <f t="shared" si="100"/>
        <v>0.69621898978672625</v>
      </c>
      <c r="W2899" s="5">
        <f t="shared" si="101"/>
        <v>2.2550000000000026</v>
      </c>
      <c r="X2899" s="5">
        <f t="shared" si="102"/>
        <v>59.414999999999999</v>
      </c>
      <c r="Y2899" s="5">
        <f t="shared" si="103"/>
        <v>18.344058216487049</v>
      </c>
      <c r="Z2899" s="10">
        <f t="shared" si="104"/>
        <v>0.30686316168611705</v>
      </c>
      <c r="AA2899">
        <f t="shared" si="105"/>
        <v>2.6199999999999974</v>
      </c>
    </row>
    <row r="2900" spans="1:27">
      <c r="A2900" s="1">
        <f t="shared" si="106"/>
        <v>2657</v>
      </c>
      <c r="B2900" s="1">
        <v>1</v>
      </c>
      <c r="C2900" s="1">
        <v>3</v>
      </c>
      <c r="D2900" s="2">
        <v>7</v>
      </c>
      <c r="E2900" s="5">
        <v>1925.46</v>
      </c>
      <c r="F2900" s="5">
        <v>1900.35</v>
      </c>
      <c r="G2900" s="5">
        <v>15.82</v>
      </c>
      <c r="H2900" s="5">
        <v>1969.49</v>
      </c>
      <c r="I2900" s="5">
        <v>1944.57</v>
      </c>
      <c r="J2900" s="5">
        <v>17.47</v>
      </c>
      <c r="K2900" s="6">
        <f t="shared" si="89"/>
        <v>1947.4749999999999</v>
      </c>
      <c r="L2900" s="6">
        <f t="shared" si="90"/>
        <v>-44.029999999999973</v>
      </c>
      <c r="M2900" s="6">
        <f t="shared" si="91"/>
        <v>1922.46</v>
      </c>
      <c r="N2900" s="5">
        <f t="shared" si="92"/>
        <v>11.784240535562738</v>
      </c>
      <c r="O2900" s="6">
        <f t="shared" si="93"/>
        <v>-44.220000000000027</v>
      </c>
      <c r="P2900" s="6">
        <f t="shared" si="94"/>
        <v>23.568481071125476</v>
      </c>
      <c r="Q2900" s="6">
        <f t="shared" si="95"/>
        <v>-9.8885941052432119E-2</v>
      </c>
      <c r="R2900" s="5">
        <f t="shared" si="96"/>
        <v>8.0616141289151563E-3</v>
      </c>
      <c r="S2900" s="5">
        <f t="shared" si="97"/>
        <v>0.19000000000005457</v>
      </c>
      <c r="T2900" s="5">
        <f t="shared" si="98"/>
        <v>44.220000000000027</v>
      </c>
      <c r="U2900" s="5">
        <f t="shared" si="99"/>
        <v>1.8762346146343478</v>
      </c>
      <c r="V2900" s="5">
        <f t="shared" si="100"/>
        <v>2.122750288786881</v>
      </c>
      <c r="W2900" s="5">
        <f t="shared" si="101"/>
        <v>25.014999999999873</v>
      </c>
      <c r="X2900" s="5">
        <f t="shared" si="102"/>
        <v>1922.46</v>
      </c>
      <c r="Y2900" s="5">
        <f t="shared" si="103"/>
        <v>163.13821787652401</v>
      </c>
      <c r="Z2900" s="10">
        <f t="shared" si="104"/>
        <v>0.30696579614022151</v>
      </c>
      <c r="AA2900">
        <f t="shared" si="105"/>
        <v>44.029999999999973</v>
      </c>
    </row>
    <row r="2901" spans="1:27">
      <c r="A2901" s="1">
        <f t="shared" si="106"/>
        <v>5107</v>
      </c>
      <c r="B2901" s="1">
        <v>2</v>
      </c>
      <c r="C2901" s="1">
        <v>2</v>
      </c>
      <c r="D2901" s="2">
        <v>7</v>
      </c>
      <c r="E2901" s="5">
        <v>394.38</v>
      </c>
      <c r="F2901" s="5">
        <v>379.88</v>
      </c>
      <c r="G2901" s="5">
        <v>11.55</v>
      </c>
      <c r="H2901" s="5">
        <v>398.74</v>
      </c>
      <c r="I2901" s="5">
        <v>388.58</v>
      </c>
      <c r="J2901" s="5">
        <v>9.2100000000000009</v>
      </c>
      <c r="K2901" s="6">
        <f t="shared" si="89"/>
        <v>396.56</v>
      </c>
      <c r="L2901" s="6">
        <f t="shared" si="90"/>
        <v>-4.3600000000000136</v>
      </c>
      <c r="M2901" s="6">
        <f t="shared" si="91"/>
        <v>384.23</v>
      </c>
      <c r="N2901" s="5">
        <f t="shared" si="92"/>
        <v>7.3862473557280763</v>
      </c>
      <c r="O2901" s="6">
        <f t="shared" si="93"/>
        <v>-8.6999999999999886</v>
      </c>
      <c r="P2901" s="6">
        <f t="shared" si="94"/>
        <v>14.772494711456153</v>
      </c>
      <c r="Q2901" s="6">
        <f t="shared" si="95"/>
        <v>0.22260531026006905</v>
      </c>
      <c r="R2901" s="5">
        <f t="shared" si="96"/>
        <v>0.29378924039378945</v>
      </c>
      <c r="S2901" s="5">
        <f t="shared" si="97"/>
        <v>4.339999999999975</v>
      </c>
      <c r="T2901" s="5">
        <f t="shared" si="98"/>
        <v>8.6999999999999886</v>
      </c>
      <c r="U2901" s="5">
        <f t="shared" si="99"/>
        <v>0.58893234825483398</v>
      </c>
      <c r="V2901" s="5">
        <f t="shared" si="100"/>
        <v>1.6693185871223226</v>
      </c>
      <c r="W2901" s="5">
        <f t="shared" si="101"/>
        <v>12.329999999999984</v>
      </c>
      <c r="X2901" s="5">
        <f t="shared" si="102"/>
        <v>384.23</v>
      </c>
      <c r="Y2901" s="5">
        <f t="shared" si="103"/>
        <v>52.019649694242567</v>
      </c>
      <c r="Z2901" s="10">
        <f t="shared" si="104"/>
        <v>0.30797402487872255</v>
      </c>
      <c r="AA2901">
        <f t="shared" si="105"/>
        <v>4.3600000000000136</v>
      </c>
    </row>
    <row r="2902" spans="1:27">
      <c r="A2902" s="1">
        <f t="shared" si="106"/>
        <v>2804</v>
      </c>
      <c r="B2902" s="1">
        <v>1</v>
      </c>
      <c r="C2902" s="1">
        <v>6</v>
      </c>
      <c r="D2902" s="2">
        <v>4</v>
      </c>
      <c r="E2902" s="5">
        <v>432.39</v>
      </c>
      <c r="F2902" s="5">
        <v>433.9</v>
      </c>
      <c r="G2902" s="5">
        <v>7.71</v>
      </c>
      <c r="H2902" s="5">
        <v>435.16</v>
      </c>
      <c r="I2902" s="5">
        <v>434.91</v>
      </c>
      <c r="J2902" s="5">
        <v>9.09</v>
      </c>
      <c r="K2902" s="6">
        <f t="shared" si="89"/>
        <v>433.77499999999998</v>
      </c>
      <c r="L2902" s="6">
        <f t="shared" si="90"/>
        <v>-2.7700000000000387</v>
      </c>
      <c r="M2902" s="6">
        <f t="shared" si="91"/>
        <v>434.40499999999997</v>
      </c>
      <c r="N2902" s="5">
        <f t="shared" si="92"/>
        <v>5.9597021737667397</v>
      </c>
      <c r="O2902" s="6">
        <f t="shared" si="93"/>
        <v>-1.0100000000000477</v>
      </c>
      <c r="P2902" s="6">
        <f t="shared" si="94"/>
        <v>11.919404347533479</v>
      </c>
      <c r="Q2902" s="6">
        <f t="shared" si="95"/>
        <v>-0.16318463429157853</v>
      </c>
      <c r="R2902" s="5">
        <f t="shared" si="96"/>
        <v>0.14765838532562187</v>
      </c>
      <c r="S2902" s="5">
        <f t="shared" si="97"/>
        <v>1.7599999999999909</v>
      </c>
      <c r="T2902" s="5">
        <f t="shared" si="98"/>
        <v>1.0100000000000477</v>
      </c>
      <c r="U2902" s="5">
        <f t="shared" si="99"/>
        <v>8.4735777942548801E-2</v>
      </c>
      <c r="V2902" s="5">
        <f t="shared" si="100"/>
        <v>0.10570998040356998</v>
      </c>
      <c r="W2902" s="5">
        <f t="shared" si="101"/>
        <v>0.62999999999999545</v>
      </c>
      <c r="X2902" s="5">
        <f t="shared" si="102"/>
        <v>434.40499999999997</v>
      </c>
      <c r="Y2902" s="5">
        <f t="shared" si="103"/>
        <v>72.89038736065578</v>
      </c>
      <c r="Z2902" s="10">
        <f t="shared" si="104"/>
        <v>0.30797564838798541</v>
      </c>
      <c r="AA2902">
        <f t="shared" si="105"/>
        <v>2.7700000000000387</v>
      </c>
    </row>
    <row r="2903" spans="1:27">
      <c r="A2903" s="1">
        <f t="shared" si="106"/>
        <v>7347</v>
      </c>
      <c r="B2903" s="1">
        <v>3</v>
      </c>
      <c r="C2903" s="1">
        <v>-3</v>
      </c>
      <c r="D2903" s="2">
        <v>-3</v>
      </c>
      <c r="E2903" s="5">
        <v>2383.92</v>
      </c>
      <c r="F2903" s="5">
        <v>2523.39</v>
      </c>
      <c r="G2903" s="5">
        <v>28.94</v>
      </c>
      <c r="H2903" s="5">
        <v>2387.79</v>
      </c>
      <c r="I2903" s="5">
        <v>2523.04</v>
      </c>
      <c r="J2903" s="5">
        <v>26.92</v>
      </c>
      <c r="K2903" s="6">
        <f t="shared" si="89"/>
        <v>2385.855</v>
      </c>
      <c r="L2903" s="6">
        <f t="shared" si="90"/>
        <v>-3.8699999999998909</v>
      </c>
      <c r="M2903" s="6">
        <f t="shared" si="91"/>
        <v>2523.2150000000001</v>
      </c>
      <c r="N2903" s="5">
        <f t="shared" si="92"/>
        <v>19.762401169898357</v>
      </c>
      <c r="O2903" s="6">
        <f t="shared" si="93"/>
        <v>0.34999999999990905</v>
      </c>
      <c r="P2903" s="6">
        <f t="shared" si="94"/>
        <v>39.524802339796715</v>
      </c>
      <c r="Q2903" s="6">
        <f t="shared" si="95"/>
        <v>7.2229213742070558E-2</v>
      </c>
      <c r="R2903" s="5">
        <f t="shared" si="96"/>
        <v>0.10676840237479868</v>
      </c>
      <c r="S2903" s="5">
        <f t="shared" si="97"/>
        <v>4.2199999999997999</v>
      </c>
      <c r="T2903" s="5">
        <f t="shared" si="98"/>
        <v>0.34999999999990905</v>
      </c>
      <c r="U2903" s="5">
        <f t="shared" si="99"/>
        <v>8.8551992490927961E-3</v>
      </c>
      <c r="V2903" s="5">
        <f t="shared" si="100"/>
        <v>6.9505723934611634</v>
      </c>
      <c r="W2903" s="5">
        <f t="shared" si="101"/>
        <v>137.36000000000013</v>
      </c>
      <c r="X2903" s="5">
        <f t="shared" si="102"/>
        <v>2523.2150000000001</v>
      </c>
      <c r="Y2903" s="5">
        <f t="shared" si="103"/>
        <v>127.67755184745992</v>
      </c>
      <c r="Z2903" s="10">
        <f t="shared" si="104"/>
        <v>0.30805194367184247</v>
      </c>
      <c r="AA2903">
        <f t="shared" si="105"/>
        <v>3.8699999999998909</v>
      </c>
    </row>
    <row r="2904" spans="1:27">
      <c r="A2904" s="1">
        <f t="shared" si="106"/>
        <v>4796</v>
      </c>
      <c r="B2904" s="1">
        <v>2</v>
      </c>
      <c r="C2904" s="1">
        <v>-4</v>
      </c>
      <c r="D2904" s="2">
        <v>-4</v>
      </c>
      <c r="E2904" s="5">
        <v>1053.01</v>
      </c>
      <c r="F2904" s="5">
        <v>1021.2</v>
      </c>
      <c r="G2904" s="5">
        <v>15.6</v>
      </c>
      <c r="H2904" s="5">
        <v>1046.8399999999999</v>
      </c>
      <c r="I2904" s="5">
        <v>1029.96</v>
      </c>
      <c r="J2904" s="5">
        <v>16.82</v>
      </c>
      <c r="K2904" s="6">
        <f t="shared" si="89"/>
        <v>1049.925</v>
      </c>
      <c r="L2904" s="6">
        <f t="shared" si="90"/>
        <v>6.1700000000000728</v>
      </c>
      <c r="M2904" s="6">
        <f t="shared" si="91"/>
        <v>1025.58</v>
      </c>
      <c r="N2904" s="5">
        <f t="shared" si="92"/>
        <v>11.470313857955238</v>
      </c>
      <c r="O2904" s="6">
        <f t="shared" si="93"/>
        <v>-8.7599999999999909</v>
      </c>
      <c r="P2904" s="6">
        <f t="shared" si="94"/>
        <v>22.940627715910477</v>
      </c>
      <c r="Q2904" s="6">
        <f t="shared" si="95"/>
        <v>-7.5155755840511512E-2</v>
      </c>
      <c r="R2904" s="5">
        <f t="shared" si="96"/>
        <v>0.65081043922984549</v>
      </c>
      <c r="S2904" s="5">
        <f t="shared" si="97"/>
        <v>14.930000000000064</v>
      </c>
      <c r="T2904" s="5">
        <f t="shared" si="98"/>
        <v>8.7599999999999909</v>
      </c>
      <c r="U2904" s="5">
        <f t="shared" si="99"/>
        <v>0.38185528785354428</v>
      </c>
      <c r="V2904" s="5">
        <f t="shared" si="100"/>
        <v>2.1224353841996701</v>
      </c>
      <c r="W2904" s="5">
        <f t="shared" si="101"/>
        <v>24.345000000000027</v>
      </c>
      <c r="X2904" s="5">
        <f t="shared" si="102"/>
        <v>1025.58</v>
      </c>
      <c r="Y2904" s="5">
        <f t="shared" si="103"/>
        <v>89.411677195625188</v>
      </c>
      <c r="Z2904" s="10">
        <f t="shared" si="104"/>
        <v>0.30833099098209377</v>
      </c>
      <c r="AA2904">
        <f t="shared" si="105"/>
        <v>6.1700000000000728</v>
      </c>
    </row>
    <row r="2905" spans="1:27">
      <c r="A2905" s="1">
        <f t="shared" si="106"/>
        <v>94</v>
      </c>
      <c r="B2905" s="1">
        <v>0</v>
      </c>
      <c r="C2905" s="1">
        <v>2</v>
      </c>
      <c r="D2905" s="2">
        <v>-6</v>
      </c>
      <c r="E2905" s="5">
        <v>248.41</v>
      </c>
      <c r="F2905" s="5">
        <v>248.75</v>
      </c>
      <c r="G2905" s="5">
        <v>8.69</v>
      </c>
      <c r="H2905" s="5">
        <v>250.36</v>
      </c>
      <c r="I2905" s="5">
        <v>248.93</v>
      </c>
      <c r="J2905" s="5">
        <v>5.37</v>
      </c>
      <c r="K2905" s="6">
        <f t="shared" si="89"/>
        <v>249.38499999999999</v>
      </c>
      <c r="L2905" s="6">
        <f t="shared" si="90"/>
        <v>-1.9500000000000171</v>
      </c>
      <c r="M2905" s="6">
        <f t="shared" si="91"/>
        <v>248.84</v>
      </c>
      <c r="N2905" s="5">
        <f t="shared" si="92"/>
        <v>5.1076658073918653</v>
      </c>
      <c r="O2905" s="6">
        <f t="shared" si="93"/>
        <v>-0.18000000000000682</v>
      </c>
      <c r="P2905" s="6">
        <f t="shared" si="94"/>
        <v>10.215331614783731</v>
      </c>
      <c r="Q2905" s="6">
        <f t="shared" si="95"/>
        <v>0.44732015370904521</v>
      </c>
      <c r="R2905" s="5">
        <f t="shared" si="96"/>
        <v>0.17326897126261162</v>
      </c>
      <c r="S2905" s="5">
        <f t="shared" si="97"/>
        <v>1.7700000000000102</v>
      </c>
      <c r="T2905" s="5">
        <f t="shared" si="98"/>
        <v>0.18000000000000682</v>
      </c>
      <c r="U2905" s="5">
        <f t="shared" si="99"/>
        <v>1.7620573348740731E-2</v>
      </c>
      <c r="V2905" s="5">
        <f t="shared" si="100"/>
        <v>0.1067023608340346</v>
      </c>
      <c r="W2905" s="5">
        <f t="shared" si="101"/>
        <v>0.54499999999998749</v>
      </c>
      <c r="X2905" s="5">
        <f t="shared" si="102"/>
        <v>248.84</v>
      </c>
      <c r="Y2905" s="5">
        <f t="shared" si="103"/>
        <v>48.718927467783082</v>
      </c>
      <c r="Z2905" s="10">
        <f t="shared" si="104"/>
        <v>0.30856441790977784</v>
      </c>
      <c r="AA2905">
        <f t="shared" si="105"/>
        <v>1.9500000000000171</v>
      </c>
    </row>
    <row r="2906" spans="1:27">
      <c r="A2906" s="1">
        <f t="shared" si="106"/>
        <v>303</v>
      </c>
      <c r="B2906" s="1">
        <v>0</v>
      </c>
      <c r="C2906" s="1">
        <v>6</v>
      </c>
      <c r="D2906" s="2">
        <v>3</v>
      </c>
      <c r="E2906" s="5">
        <v>210.96</v>
      </c>
      <c r="F2906" s="5">
        <v>234.72</v>
      </c>
      <c r="G2906" s="5">
        <v>4.6900000000000004</v>
      </c>
      <c r="H2906" s="5">
        <v>224.07</v>
      </c>
      <c r="I2906" s="5">
        <v>244.27</v>
      </c>
      <c r="J2906" s="5">
        <v>7.37</v>
      </c>
      <c r="K2906" s="6">
        <f t="shared" si="89"/>
        <v>217.51499999999999</v>
      </c>
      <c r="L2906" s="6">
        <f t="shared" si="90"/>
        <v>-13.109999999999985</v>
      </c>
      <c r="M2906" s="6">
        <f t="shared" si="91"/>
        <v>239.495</v>
      </c>
      <c r="N2906" s="5">
        <f t="shared" si="92"/>
        <v>4.367865611485775</v>
      </c>
      <c r="O2906" s="6">
        <f t="shared" si="93"/>
        <v>-9.5500000000000114</v>
      </c>
      <c r="P2906" s="6">
        <f t="shared" si="94"/>
        <v>8.73573122297155</v>
      </c>
      <c r="Q2906" s="6">
        <f t="shared" si="95"/>
        <v>-0.42352941176470593</v>
      </c>
      <c r="R2906" s="5">
        <f t="shared" si="96"/>
        <v>0.40752169556665946</v>
      </c>
      <c r="S2906" s="5">
        <f t="shared" si="97"/>
        <v>3.5599999999999739</v>
      </c>
      <c r="T2906" s="5">
        <f t="shared" si="98"/>
        <v>9.5500000000000114</v>
      </c>
      <c r="U2906" s="5">
        <f t="shared" si="99"/>
        <v>1.0932112900734918</v>
      </c>
      <c r="V2906" s="5">
        <f t="shared" si="100"/>
        <v>5.032206105929915</v>
      </c>
      <c r="W2906" s="5">
        <f t="shared" si="101"/>
        <v>21.980000000000018</v>
      </c>
      <c r="X2906" s="5">
        <f t="shared" si="102"/>
        <v>239.495</v>
      </c>
      <c r="Y2906" s="5">
        <f t="shared" si="103"/>
        <v>54.831128359403273</v>
      </c>
      <c r="Z2906" s="10">
        <f t="shared" si="104"/>
        <v>0.30860654562079531</v>
      </c>
      <c r="AA2906">
        <f t="shared" si="105"/>
        <v>13.109999999999985</v>
      </c>
    </row>
    <row r="2907" spans="1:27">
      <c r="A2907" s="1">
        <f>ABS(2500*B2907+50*C2907+D2907)</f>
        <v>300</v>
      </c>
      <c r="B2907" s="1">
        <v>0</v>
      </c>
      <c r="C2907" s="1">
        <v>6</v>
      </c>
      <c r="D2907" s="2">
        <v>0</v>
      </c>
      <c r="E2907" s="5">
        <v>34.979999999999997</v>
      </c>
      <c r="F2907" s="5">
        <v>31.97</v>
      </c>
      <c r="G2907" s="5">
        <v>2.61</v>
      </c>
      <c r="H2907" s="5">
        <v>33.69</v>
      </c>
      <c r="I2907" s="5">
        <v>30.72</v>
      </c>
      <c r="J2907" s="5">
        <v>3.47</v>
      </c>
      <c r="K2907" s="6">
        <f t="shared" si="89"/>
        <v>34.334999999999994</v>
      </c>
      <c r="L2907" s="6">
        <f t="shared" si="90"/>
        <v>1.2899999999999991</v>
      </c>
      <c r="M2907" s="6">
        <f t="shared" si="91"/>
        <v>31.344999999999999</v>
      </c>
      <c r="N2907" s="5">
        <f t="shared" si="92"/>
        <v>2.1710020727765325</v>
      </c>
      <c r="O2907" s="6">
        <f t="shared" si="93"/>
        <v>1.25</v>
      </c>
      <c r="P2907" s="6">
        <f t="shared" si="94"/>
        <v>4.3420041455530649</v>
      </c>
      <c r="Q2907" s="6">
        <f t="shared" si="95"/>
        <v>-0.27734578051238534</v>
      </c>
      <c r="R2907" s="5">
        <f t="shared" si="96"/>
        <v>9.2123357461475035E-3</v>
      </c>
      <c r="S2907" s="5">
        <f t="shared" si="97"/>
        <v>3.9999999999999147E-2</v>
      </c>
      <c r="T2907" s="5">
        <f t="shared" si="98"/>
        <v>1.25</v>
      </c>
      <c r="U2907" s="5">
        <f t="shared" si="99"/>
        <v>0.28788549206711561</v>
      </c>
      <c r="V2907" s="5">
        <f t="shared" si="100"/>
        <v>1.3772441940490787</v>
      </c>
      <c r="W2907" s="5">
        <f t="shared" si="101"/>
        <v>2.9899999999999949</v>
      </c>
      <c r="X2907" s="5">
        <f t="shared" si="102"/>
        <v>31.344999999999999</v>
      </c>
      <c r="Y2907" s="5">
        <f t="shared" si="103"/>
        <v>14.438033198149983</v>
      </c>
      <c r="Z2907" s="10">
        <f t="shared" si="104"/>
        <v>0.31009030942614124</v>
      </c>
      <c r="AA2907">
        <f t="shared" si="105"/>
        <v>1.2899999999999991</v>
      </c>
    </row>
    <row r="2908" spans="1:27">
      <c r="A2908" s="1">
        <f t="shared" ref="A2908:A2971" si="107">2500*B2908+50*C2908+D2908</f>
        <v>2252</v>
      </c>
      <c r="B2908" s="1">
        <v>1</v>
      </c>
      <c r="C2908" s="1">
        <v>-5</v>
      </c>
      <c r="D2908" s="2">
        <v>2</v>
      </c>
      <c r="E2908" s="5">
        <v>258.20999999999998</v>
      </c>
      <c r="F2908" s="5">
        <v>255.91</v>
      </c>
      <c r="G2908" s="5">
        <v>5.96</v>
      </c>
      <c r="H2908" s="5">
        <v>269.60000000000002</v>
      </c>
      <c r="I2908" s="5">
        <v>265.44</v>
      </c>
      <c r="J2908" s="5">
        <v>5.0599999999999996</v>
      </c>
      <c r="K2908" s="6">
        <f t="shared" si="89"/>
        <v>263.90499999999997</v>
      </c>
      <c r="L2908" s="6">
        <f t="shared" si="90"/>
        <v>-11.390000000000043</v>
      </c>
      <c r="M2908" s="6">
        <f t="shared" si="91"/>
        <v>260.67500000000001</v>
      </c>
      <c r="N2908" s="5">
        <f t="shared" si="92"/>
        <v>3.9091303380675346</v>
      </c>
      <c r="O2908" s="6">
        <f t="shared" si="93"/>
        <v>-9.5300000000000011</v>
      </c>
      <c r="P2908" s="6">
        <f t="shared" si="94"/>
        <v>7.8182606761350693</v>
      </c>
      <c r="Q2908" s="6">
        <f t="shared" si="95"/>
        <v>0.16225713780895612</v>
      </c>
      <c r="R2908" s="5">
        <f t="shared" si="96"/>
        <v>0.23790457712386315</v>
      </c>
      <c r="S2908" s="5">
        <f t="shared" si="97"/>
        <v>1.8600000000000421</v>
      </c>
      <c r="T2908" s="5">
        <f t="shared" si="98"/>
        <v>9.5300000000000011</v>
      </c>
      <c r="U2908" s="5">
        <f t="shared" si="99"/>
        <v>1.2189411935432068</v>
      </c>
      <c r="V2908" s="5">
        <f t="shared" si="100"/>
        <v>0.82627073560220576</v>
      </c>
      <c r="W2908" s="5">
        <f t="shared" si="101"/>
        <v>3.2299999999999613</v>
      </c>
      <c r="X2908" s="5">
        <f t="shared" si="102"/>
        <v>260.67500000000001</v>
      </c>
      <c r="Y2908" s="5">
        <f t="shared" si="103"/>
        <v>66.683629722324326</v>
      </c>
      <c r="Z2908" s="10">
        <f t="shared" si="104"/>
        <v>0.31014351516676919</v>
      </c>
      <c r="AA2908">
        <f t="shared" si="105"/>
        <v>11.390000000000043</v>
      </c>
    </row>
    <row r="2909" spans="1:27">
      <c r="A2909" s="1">
        <f t="shared" si="107"/>
        <v>5057</v>
      </c>
      <c r="B2909" s="1">
        <v>2</v>
      </c>
      <c r="C2909" s="1">
        <v>1</v>
      </c>
      <c r="D2909" s="2">
        <v>7</v>
      </c>
      <c r="E2909" s="5">
        <v>611.83000000000004</v>
      </c>
      <c r="F2909" s="5">
        <v>572.71</v>
      </c>
      <c r="G2909" s="5">
        <v>8.26</v>
      </c>
      <c r="H2909" s="5">
        <v>580.48</v>
      </c>
      <c r="I2909" s="5">
        <v>538.89</v>
      </c>
      <c r="J2909" s="5">
        <v>9.9600000000000009</v>
      </c>
      <c r="K2909" s="6">
        <f t="shared" si="89"/>
        <v>596.15499999999997</v>
      </c>
      <c r="L2909" s="6">
        <f t="shared" si="90"/>
        <v>31.350000000000023</v>
      </c>
      <c r="M2909" s="6">
        <f t="shared" si="91"/>
        <v>555.79999999999995</v>
      </c>
      <c r="N2909" s="5">
        <f t="shared" si="92"/>
        <v>6.4697217869086145</v>
      </c>
      <c r="O2909" s="6">
        <f t="shared" si="93"/>
        <v>33.82000000000005</v>
      </c>
      <c r="P2909" s="6">
        <f t="shared" si="94"/>
        <v>12.939443573817229</v>
      </c>
      <c r="Q2909" s="6">
        <f t="shared" si="95"/>
        <v>-0.18499759898512336</v>
      </c>
      <c r="R2909" s="5">
        <f t="shared" si="96"/>
        <v>0.190889197507537</v>
      </c>
      <c r="S2909" s="5">
        <f t="shared" si="97"/>
        <v>2.4700000000000273</v>
      </c>
      <c r="T2909" s="5">
        <f t="shared" si="98"/>
        <v>33.82000000000005</v>
      </c>
      <c r="U2909" s="5">
        <f t="shared" si="99"/>
        <v>2.6137136274108661</v>
      </c>
      <c r="V2909" s="5">
        <f t="shared" si="100"/>
        <v>6.2375170570174685</v>
      </c>
      <c r="W2909" s="5">
        <f t="shared" si="101"/>
        <v>40.355000000000018</v>
      </c>
      <c r="X2909" s="5">
        <f t="shared" si="102"/>
        <v>555.79999999999995</v>
      </c>
      <c r="Y2909" s="5">
        <f t="shared" si="103"/>
        <v>85.907867185982084</v>
      </c>
      <c r="Z2909" s="10">
        <f t="shared" si="104"/>
        <v>0.31201762770715374</v>
      </c>
      <c r="AA2909">
        <f t="shared" si="105"/>
        <v>31.350000000000023</v>
      </c>
    </row>
    <row r="2910" spans="1:27">
      <c r="A2910" s="1">
        <f t="shared" si="107"/>
        <v>7</v>
      </c>
      <c r="B2910" s="1">
        <v>0</v>
      </c>
      <c r="C2910" s="1">
        <v>0</v>
      </c>
      <c r="D2910" s="2">
        <v>7</v>
      </c>
      <c r="E2910" s="5">
        <v>43.38</v>
      </c>
      <c r="F2910" s="5">
        <v>40.61</v>
      </c>
      <c r="G2910" s="5">
        <v>2.61</v>
      </c>
      <c r="H2910" s="5">
        <v>29.07</v>
      </c>
      <c r="I2910" s="5">
        <v>25.74</v>
      </c>
      <c r="J2910" s="5">
        <v>3.11</v>
      </c>
      <c r="K2910" s="6">
        <f t="shared" si="89"/>
        <v>36.225000000000001</v>
      </c>
      <c r="L2910" s="6">
        <f t="shared" si="90"/>
        <v>14.310000000000002</v>
      </c>
      <c r="M2910" s="6">
        <f t="shared" si="91"/>
        <v>33.174999999999997</v>
      </c>
      <c r="N2910" s="5">
        <f t="shared" si="92"/>
        <v>2.0300369454766085</v>
      </c>
      <c r="O2910" s="6">
        <f t="shared" si="93"/>
        <v>14.870000000000001</v>
      </c>
      <c r="P2910" s="6">
        <f t="shared" si="94"/>
        <v>4.060073890953217</v>
      </c>
      <c r="Q2910" s="6">
        <f t="shared" si="95"/>
        <v>-0.17349947222188519</v>
      </c>
      <c r="R2910" s="5">
        <f t="shared" si="96"/>
        <v>0.13792852421917939</v>
      </c>
      <c r="S2910" s="5">
        <f t="shared" si="97"/>
        <v>0.55999999999999872</v>
      </c>
      <c r="T2910" s="5">
        <f t="shared" si="98"/>
        <v>14.870000000000001</v>
      </c>
      <c r="U2910" s="5">
        <f t="shared" si="99"/>
        <v>3.6624949198914329</v>
      </c>
      <c r="V2910" s="5">
        <f t="shared" si="100"/>
        <v>1.5024357102446382</v>
      </c>
      <c r="W2910" s="5">
        <f t="shared" si="101"/>
        <v>3.0500000000000043</v>
      </c>
      <c r="X2910" s="5">
        <f t="shared" si="102"/>
        <v>33.174999999999997</v>
      </c>
      <c r="Y2910" s="5">
        <f t="shared" si="103"/>
        <v>16.342067110611737</v>
      </c>
      <c r="Z2910" s="10">
        <f t="shared" si="104"/>
        <v>0.31289295294077818</v>
      </c>
      <c r="AA2910">
        <f t="shared" si="105"/>
        <v>14.310000000000002</v>
      </c>
    </row>
    <row r="2911" spans="1:27">
      <c r="A2911" s="1">
        <f t="shared" si="107"/>
        <v>4944</v>
      </c>
      <c r="B2911" s="1">
        <v>2</v>
      </c>
      <c r="C2911" s="1">
        <v>-1</v>
      </c>
      <c r="D2911" s="2">
        <v>-6</v>
      </c>
      <c r="E2911" s="5">
        <v>1803.03</v>
      </c>
      <c r="F2911" s="5">
        <v>1781.22</v>
      </c>
      <c r="G2911" s="5">
        <v>21.7</v>
      </c>
      <c r="H2911" s="5">
        <v>1839.73</v>
      </c>
      <c r="I2911" s="5">
        <v>1809.72</v>
      </c>
      <c r="J2911" s="5">
        <v>14.84</v>
      </c>
      <c r="K2911" s="6">
        <f t="shared" si="89"/>
        <v>1821.38</v>
      </c>
      <c r="L2911" s="6">
        <f t="shared" si="90"/>
        <v>-36.700000000000045</v>
      </c>
      <c r="M2911" s="6">
        <f t="shared" si="91"/>
        <v>1795.47</v>
      </c>
      <c r="N2911" s="5">
        <f t="shared" si="92"/>
        <v>13.144538789930973</v>
      </c>
      <c r="O2911" s="6">
        <f t="shared" si="93"/>
        <v>-28.5</v>
      </c>
      <c r="P2911" s="6">
        <f t="shared" si="94"/>
        <v>26.289077579861946</v>
      </c>
      <c r="Q2911" s="6">
        <f t="shared" si="95"/>
        <v>0.36269532911715496</v>
      </c>
      <c r="R2911" s="5">
        <f t="shared" si="96"/>
        <v>0.31191661156956829</v>
      </c>
      <c r="S2911" s="5">
        <f t="shared" si="97"/>
        <v>8.2000000000000455</v>
      </c>
      <c r="T2911" s="5">
        <f t="shared" si="98"/>
        <v>28.5</v>
      </c>
      <c r="U2911" s="5">
        <f t="shared" si="99"/>
        <v>1.0841004182600789</v>
      </c>
      <c r="V2911" s="5">
        <f t="shared" si="100"/>
        <v>1.971160830674999</v>
      </c>
      <c r="W2911" s="5">
        <f t="shared" si="101"/>
        <v>25.910000000000082</v>
      </c>
      <c r="X2911" s="5">
        <f t="shared" si="102"/>
        <v>1795.47</v>
      </c>
      <c r="Y2911" s="5">
        <f t="shared" si="103"/>
        <v>136.59437038409993</v>
      </c>
      <c r="Z2911" s="10">
        <f t="shared" si="104"/>
        <v>0.3147649917001572</v>
      </c>
      <c r="AA2911">
        <f t="shared" si="105"/>
        <v>36.700000000000045</v>
      </c>
    </row>
    <row r="2912" spans="1:27">
      <c r="A2912" s="1">
        <f t="shared" si="107"/>
        <v>2756</v>
      </c>
      <c r="B2912" s="1">
        <v>1</v>
      </c>
      <c r="C2912" s="1">
        <v>5</v>
      </c>
      <c r="D2912" s="2">
        <v>6</v>
      </c>
      <c r="E2912" s="5">
        <v>4501.16</v>
      </c>
      <c r="F2912" s="5">
        <v>4742.3900000000003</v>
      </c>
      <c r="G2912" s="5">
        <v>26.74</v>
      </c>
      <c r="H2912" s="5">
        <v>4485.8500000000004</v>
      </c>
      <c r="I2912" s="5">
        <v>4744.83</v>
      </c>
      <c r="J2912" s="5">
        <v>28.19</v>
      </c>
      <c r="K2912" s="6">
        <f t="shared" si="89"/>
        <v>4493.5050000000001</v>
      </c>
      <c r="L2912" s="6">
        <f t="shared" si="90"/>
        <v>15.309999999999491</v>
      </c>
      <c r="M2912" s="6">
        <f t="shared" si="91"/>
        <v>4743.6100000000006</v>
      </c>
      <c r="N2912" s="5">
        <f t="shared" si="92"/>
        <v>19.427452869586379</v>
      </c>
      <c r="O2912" s="6">
        <f t="shared" si="93"/>
        <v>-2.4399999999995998</v>
      </c>
      <c r="P2912" s="6">
        <f t="shared" si="94"/>
        <v>38.854905739172757</v>
      </c>
      <c r="Q2912" s="6">
        <f t="shared" si="95"/>
        <v>-5.2757703382458505E-2</v>
      </c>
      <c r="R2912" s="5">
        <f t="shared" si="96"/>
        <v>0.45682777148276255</v>
      </c>
      <c r="S2912" s="5">
        <f t="shared" si="97"/>
        <v>17.749999999999091</v>
      </c>
      <c r="T2912" s="5">
        <f t="shared" si="98"/>
        <v>2.4399999999995998</v>
      </c>
      <c r="U2912" s="5">
        <f t="shared" si="99"/>
        <v>6.2797733093961403E-2</v>
      </c>
      <c r="V2912" s="5">
        <f t="shared" si="100"/>
        <v>12.873792652022805</v>
      </c>
      <c r="W2912" s="5">
        <f t="shared" si="101"/>
        <v>250.10500000000047</v>
      </c>
      <c r="X2912" s="5">
        <f t="shared" si="102"/>
        <v>4743.6100000000006</v>
      </c>
      <c r="Y2912" s="5">
        <f t="shared" si="103"/>
        <v>244.17045465729109</v>
      </c>
      <c r="Z2912" s="10">
        <f t="shared" si="104"/>
        <v>0.31488251777448684</v>
      </c>
      <c r="AA2912">
        <f t="shared" si="105"/>
        <v>15.309999999999491</v>
      </c>
    </row>
    <row r="2913" spans="1:27">
      <c r="A2913" s="1">
        <f t="shared" si="107"/>
        <v>4749</v>
      </c>
      <c r="B2913" s="1">
        <v>2</v>
      </c>
      <c r="C2913" s="1">
        <v>-5</v>
      </c>
      <c r="D2913" s="2">
        <v>-1</v>
      </c>
      <c r="E2913" s="5">
        <v>1121.9100000000001</v>
      </c>
      <c r="F2913" s="5">
        <v>1083.44</v>
      </c>
      <c r="G2913" s="5">
        <v>16.63</v>
      </c>
      <c r="H2913" s="5">
        <v>1123.6500000000001</v>
      </c>
      <c r="I2913" s="5">
        <v>1089</v>
      </c>
      <c r="J2913" s="5">
        <v>14.38</v>
      </c>
      <c r="K2913" s="6">
        <f t="shared" si="89"/>
        <v>1122.7800000000002</v>
      </c>
      <c r="L2913" s="6">
        <f t="shared" si="90"/>
        <v>-1.7400000000000091</v>
      </c>
      <c r="M2913" s="6">
        <f t="shared" si="91"/>
        <v>1086.22</v>
      </c>
      <c r="N2913" s="5">
        <f t="shared" si="92"/>
        <v>10.992512224237005</v>
      </c>
      <c r="O2913" s="6">
        <f t="shared" si="93"/>
        <v>-5.5599999999999454</v>
      </c>
      <c r="P2913" s="6">
        <f t="shared" si="94"/>
        <v>21.985024448474011</v>
      </c>
      <c r="Q2913" s="6">
        <f t="shared" si="95"/>
        <v>0.14435451719106135</v>
      </c>
      <c r="R2913" s="5">
        <f t="shared" si="96"/>
        <v>0.17375463961629045</v>
      </c>
      <c r="S2913" s="5">
        <f t="shared" si="97"/>
        <v>3.8199999999999363</v>
      </c>
      <c r="T2913" s="5">
        <f t="shared" si="98"/>
        <v>5.5599999999999454</v>
      </c>
      <c r="U2913" s="5">
        <f t="shared" si="99"/>
        <v>0.25289942310643493</v>
      </c>
      <c r="V2913" s="5">
        <f t="shared" si="100"/>
        <v>3.3259003268961855</v>
      </c>
      <c r="W2913" s="5">
        <f t="shared" si="101"/>
        <v>36.560000000000173</v>
      </c>
      <c r="X2913" s="5">
        <f t="shared" si="102"/>
        <v>1086.22</v>
      </c>
      <c r="Y2913" s="5">
        <f t="shared" si="103"/>
        <v>98.814536462832535</v>
      </c>
      <c r="Z2913" s="10">
        <f t="shared" si="104"/>
        <v>0.31491427404930378</v>
      </c>
      <c r="AA2913">
        <f t="shared" si="105"/>
        <v>1.7400000000000091</v>
      </c>
    </row>
    <row r="2914" spans="1:27">
      <c r="A2914" s="1">
        <f t="shared" si="107"/>
        <v>9899</v>
      </c>
      <c r="B2914" s="1">
        <v>4</v>
      </c>
      <c r="C2914" s="1">
        <v>-2</v>
      </c>
      <c r="D2914" s="2">
        <v>-1</v>
      </c>
      <c r="E2914" s="5">
        <v>1074.79</v>
      </c>
      <c r="F2914" s="5">
        <v>1044.5</v>
      </c>
      <c r="G2914" s="5">
        <v>10.08</v>
      </c>
      <c r="H2914" s="5">
        <v>1067.45</v>
      </c>
      <c r="I2914" s="5">
        <v>1035.01</v>
      </c>
      <c r="J2914" s="5">
        <v>16.18</v>
      </c>
      <c r="K2914" s="6">
        <f t="shared" si="89"/>
        <v>1071.1199999999999</v>
      </c>
      <c r="L2914" s="6">
        <f t="shared" si="90"/>
        <v>7.3399999999999181</v>
      </c>
      <c r="M2914" s="6">
        <f t="shared" si="91"/>
        <v>1039.7550000000001</v>
      </c>
      <c r="N2914" s="5">
        <f t="shared" si="92"/>
        <v>9.531510898068575</v>
      </c>
      <c r="O2914" s="6">
        <f t="shared" si="93"/>
        <v>9.4900000000000091</v>
      </c>
      <c r="P2914" s="6">
        <f t="shared" si="94"/>
        <v>19.06302179613715</v>
      </c>
      <c r="Q2914" s="6">
        <f t="shared" si="95"/>
        <v>-0.44079947429655791</v>
      </c>
      <c r="R2914" s="5">
        <f t="shared" si="96"/>
        <v>0.11278379802491532</v>
      </c>
      <c r="S2914" s="5">
        <f t="shared" si="97"/>
        <v>2.1500000000000909</v>
      </c>
      <c r="T2914" s="5">
        <f t="shared" si="98"/>
        <v>9.4900000000000091</v>
      </c>
      <c r="U2914" s="5">
        <f t="shared" si="99"/>
        <v>0.49782243872390802</v>
      </c>
      <c r="V2914" s="5">
        <f t="shared" si="100"/>
        <v>3.2906640233035303</v>
      </c>
      <c r="W2914" s="5">
        <f t="shared" si="101"/>
        <v>31.364999999999782</v>
      </c>
      <c r="X2914" s="5">
        <f t="shared" si="102"/>
        <v>1039.7550000000001</v>
      </c>
      <c r="Y2914" s="5">
        <f t="shared" si="103"/>
        <v>109.0860631771078</v>
      </c>
      <c r="Z2914" s="10">
        <f t="shared" si="104"/>
        <v>0.31516662259826944</v>
      </c>
      <c r="AA2914">
        <f t="shared" si="105"/>
        <v>7.3399999999999181</v>
      </c>
    </row>
    <row r="2915" spans="1:27">
      <c r="A2915" s="1">
        <f t="shared" si="107"/>
        <v>2747</v>
      </c>
      <c r="B2915" s="1">
        <v>1</v>
      </c>
      <c r="C2915" s="1">
        <v>5</v>
      </c>
      <c r="D2915" s="2">
        <v>-3</v>
      </c>
      <c r="E2915" s="5">
        <v>354.37</v>
      </c>
      <c r="F2915" s="5">
        <v>357.63</v>
      </c>
      <c r="G2915" s="5">
        <v>11.22</v>
      </c>
      <c r="H2915" s="5">
        <v>353.72</v>
      </c>
      <c r="I2915" s="5">
        <v>362.44</v>
      </c>
      <c r="J2915" s="5">
        <v>10.69</v>
      </c>
      <c r="K2915" s="6">
        <f t="shared" si="89"/>
        <v>354.04500000000002</v>
      </c>
      <c r="L2915" s="6">
        <f t="shared" si="90"/>
        <v>0.64999999999997726</v>
      </c>
      <c r="M2915" s="6">
        <f t="shared" si="91"/>
        <v>360.03499999999997</v>
      </c>
      <c r="N2915" s="5">
        <f t="shared" si="92"/>
        <v>7.7486208450278431</v>
      </c>
      <c r="O2915" s="6">
        <f t="shared" si="93"/>
        <v>-4.8100000000000023</v>
      </c>
      <c r="P2915" s="6">
        <f t="shared" si="94"/>
        <v>15.497241690055686</v>
      </c>
      <c r="Q2915" s="6">
        <f t="shared" si="95"/>
        <v>4.8351442448821676E-2</v>
      </c>
      <c r="R2915" s="5">
        <f t="shared" si="96"/>
        <v>0.35232076192652839</v>
      </c>
      <c r="S2915" s="5">
        <f t="shared" si="97"/>
        <v>5.4599999999999795</v>
      </c>
      <c r="T2915" s="5">
        <f t="shared" si="98"/>
        <v>4.8100000000000023</v>
      </c>
      <c r="U2915" s="5">
        <f t="shared" si="99"/>
        <v>0.31037781407813342</v>
      </c>
      <c r="V2915" s="5">
        <f t="shared" si="100"/>
        <v>0.77304079265197656</v>
      </c>
      <c r="W2915" s="5">
        <f t="shared" si="101"/>
        <v>5.9899999999999523</v>
      </c>
      <c r="X2915" s="5">
        <f t="shared" si="102"/>
        <v>360.03499999999997</v>
      </c>
      <c r="Y2915" s="5">
        <f t="shared" si="103"/>
        <v>46.464397626453518</v>
      </c>
      <c r="Z2915" s="10">
        <f t="shared" si="104"/>
        <v>0.31541084318710416</v>
      </c>
      <c r="AA2915">
        <f t="shared" si="105"/>
        <v>0.64999999999997726</v>
      </c>
    </row>
    <row r="2916" spans="1:27">
      <c r="A2916" s="1">
        <f t="shared" si="107"/>
        <v>4994</v>
      </c>
      <c r="B2916" s="1">
        <v>2</v>
      </c>
      <c r="C2916" s="1">
        <v>0</v>
      </c>
      <c r="D2916" s="2">
        <v>-6</v>
      </c>
      <c r="E2916" s="5">
        <v>1091.79</v>
      </c>
      <c r="F2916" s="5">
        <v>1162.44</v>
      </c>
      <c r="G2916" s="5">
        <v>17.600000000000001</v>
      </c>
      <c r="H2916" s="5">
        <v>1084</v>
      </c>
      <c r="I2916" s="5">
        <v>1147.33</v>
      </c>
      <c r="J2916" s="5">
        <v>32.07</v>
      </c>
      <c r="K2916" s="6">
        <f t="shared" si="89"/>
        <v>1087.895</v>
      </c>
      <c r="L2916" s="6">
        <f t="shared" si="90"/>
        <v>7.7899999999999636</v>
      </c>
      <c r="M2916" s="6">
        <f t="shared" si="91"/>
        <v>1154.885</v>
      </c>
      <c r="N2916" s="5">
        <f t="shared" si="92"/>
        <v>18.291014870695392</v>
      </c>
      <c r="O2916" s="6">
        <f t="shared" si="93"/>
        <v>15.110000000000127</v>
      </c>
      <c r="P2916" s="6">
        <f t="shared" si="94"/>
        <v>36.582029741390784</v>
      </c>
      <c r="Q2916" s="6">
        <f t="shared" si="95"/>
        <v>-0.537065300977422</v>
      </c>
      <c r="R2916" s="5">
        <f t="shared" si="96"/>
        <v>0.20009824637253357</v>
      </c>
      <c r="S2916" s="5">
        <f t="shared" si="97"/>
        <v>7.3200000000001637</v>
      </c>
      <c r="T2916" s="5">
        <f t="shared" si="98"/>
        <v>15.110000000000127</v>
      </c>
      <c r="U2916" s="5">
        <f t="shared" si="99"/>
        <v>0.41304433096843446</v>
      </c>
      <c r="V2916" s="5">
        <f t="shared" si="100"/>
        <v>3.6624539684414552</v>
      </c>
      <c r="W2916" s="5">
        <f t="shared" si="101"/>
        <v>66.990000000000009</v>
      </c>
      <c r="X2916" s="5">
        <f t="shared" si="102"/>
        <v>1154.885</v>
      </c>
      <c r="Y2916" s="5">
        <f t="shared" si="103"/>
        <v>63.139470836595152</v>
      </c>
      <c r="Z2916" s="10">
        <f t="shared" si="104"/>
        <v>0.31549326458737598</v>
      </c>
      <c r="AA2916">
        <f t="shared" si="105"/>
        <v>7.7899999999999636</v>
      </c>
    </row>
    <row r="2917" spans="1:27">
      <c r="A2917" s="1">
        <f t="shared" si="107"/>
        <v>157</v>
      </c>
      <c r="B2917" s="1">
        <v>0</v>
      </c>
      <c r="C2917" s="1">
        <v>3</v>
      </c>
      <c r="D2917" s="2">
        <v>7</v>
      </c>
      <c r="E2917" s="5">
        <v>95.1</v>
      </c>
      <c r="F2917" s="5">
        <v>83.78</v>
      </c>
      <c r="G2917" s="5">
        <v>3.51</v>
      </c>
      <c r="H2917" s="5">
        <v>105.17</v>
      </c>
      <c r="I2917" s="5">
        <v>94.33</v>
      </c>
      <c r="J2917" s="5">
        <v>4.4800000000000004</v>
      </c>
      <c r="K2917" s="6">
        <f t="shared" si="89"/>
        <v>100.13499999999999</v>
      </c>
      <c r="L2917" s="6">
        <f t="shared" si="90"/>
        <v>-10.070000000000007</v>
      </c>
      <c r="M2917" s="6">
        <f t="shared" si="91"/>
        <v>89.055000000000007</v>
      </c>
      <c r="N2917" s="5">
        <f t="shared" si="92"/>
        <v>2.8456326185929202</v>
      </c>
      <c r="O2917" s="6">
        <f t="shared" si="93"/>
        <v>-10.549999999999997</v>
      </c>
      <c r="P2917" s="6">
        <f t="shared" si="94"/>
        <v>5.6912652371858403</v>
      </c>
      <c r="Q2917" s="6">
        <f t="shared" si="95"/>
        <v>-0.2392769484879827</v>
      </c>
      <c r="R2917" s="5">
        <f t="shared" si="96"/>
        <v>8.4339769804391576E-2</v>
      </c>
      <c r="S2917" s="5">
        <f t="shared" si="97"/>
        <v>0.47999999999998977</v>
      </c>
      <c r="T2917" s="5">
        <f t="shared" si="98"/>
        <v>10.549999999999997</v>
      </c>
      <c r="U2917" s="5">
        <f t="shared" si="99"/>
        <v>1.853717857159062</v>
      </c>
      <c r="V2917" s="5">
        <f t="shared" si="100"/>
        <v>3.8936860393028216</v>
      </c>
      <c r="W2917" s="5">
        <f t="shared" si="101"/>
        <v>11.079999999999984</v>
      </c>
      <c r="X2917" s="5">
        <f t="shared" si="102"/>
        <v>89.055000000000007</v>
      </c>
      <c r="Y2917" s="5">
        <f t="shared" si="103"/>
        <v>31.295325833042718</v>
      </c>
      <c r="Z2917" s="10">
        <f t="shared" si="104"/>
        <v>0.31605537489496999</v>
      </c>
      <c r="AA2917">
        <f t="shared" si="105"/>
        <v>10.070000000000007</v>
      </c>
    </row>
    <row r="2918" spans="1:27">
      <c r="A2918" s="1">
        <f t="shared" si="107"/>
        <v>9997</v>
      </c>
      <c r="B2918" s="1">
        <v>4</v>
      </c>
      <c r="C2918" s="1">
        <v>0</v>
      </c>
      <c r="D2918" s="2">
        <v>-3</v>
      </c>
      <c r="E2918" s="5">
        <v>930.54</v>
      </c>
      <c r="F2918" s="5">
        <v>892.15</v>
      </c>
      <c r="G2918" s="5">
        <v>15.78</v>
      </c>
      <c r="H2918" s="5">
        <v>938.36</v>
      </c>
      <c r="I2918" s="5">
        <v>910.2</v>
      </c>
      <c r="J2918" s="5">
        <v>15.87</v>
      </c>
      <c r="K2918" s="6">
        <f t="shared" si="89"/>
        <v>934.45</v>
      </c>
      <c r="L2918" s="6">
        <f t="shared" si="90"/>
        <v>-7.82000000000005</v>
      </c>
      <c r="M2918" s="6">
        <f t="shared" si="91"/>
        <v>901.17499999999995</v>
      </c>
      <c r="N2918" s="5">
        <f t="shared" si="92"/>
        <v>11.190010053614786</v>
      </c>
      <c r="O2918" s="6">
        <f t="shared" si="93"/>
        <v>-18.050000000000068</v>
      </c>
      <c r="P2918" s="6">
        <f t="shared" si="94"/>
        <v>22.380020107229573</v>
      </c>
      <c r="Q2918" s="6">
        <f t="shared" si="95"/>
        <v>-5.6871578047031843E-3</v>
      </c>
      <c r="R2918" s="5">
        <f t="shared" si="96"/>
        <v>0.45710414695719376</v>
      </c>
      <c r="S2918" s="5">
        <f t="shared" si="97"/>
        <v>10.230000000000018</v>
      </c>
      <c r="T2918" s="5">
        <f t="shared" si="98"/>
        <v>18.050000000000068</v>
      </c>
      <c r="U2918" s="5">
        <f t="shared" si="99"/>
        <v>0.80652295724118905</v>
      </c>
      <c r="V2918" s="5">
        <f t="shared" si="100"/>
        <v>2.9736345043989516</v>
      </c>
      <c r="W2918" s="5">
        <f t="shared" si="101"/>
        <v>33.275000000000091</v>
      </c>
      <c r="X2918" s="5">
        <f t="shared" si="102"/>
        <v>901.17499999999995</v>
      </c>
      <c r="Y2918" s="5">
        <f t="shared" si="103"/>
        <v>80.533886536490385</v>
      </c>
      <c r="Z2918" s="10">
        <f t="shared" si="104"/>
        <v>0.31669859488163193</v>
      </c>
      <c r="AA2918">
        <f t="shared" si="105"/>
        <v>7.82000000000005</v>
      </c>
    </row>
    <row r="2919" spans="1:27">
      <c r="A2919" s="1">
        <f t="shared" si="107"/>
        <v>4750</v>
      </c>
      <c r="B2919" s="1">
        <v>2</v>
      </c>
      <c r="C2919" s="1">
        <v>-5</v>
      </c>
      <c r="D2919" s="2">
        <v>0</v>
      </c>
      <c r="E2919" s="5">
        <v>3408.54</v>
      </c>
      <c r="F2919" s="5">
        <v>3492.51</v>
      </c>
      <c r="G2919" s="5">
        <v>18.93</v>
      </c>
      <c r="H2919" s="5">
        <v>3418.32</v>
      </c>
      <c r="I2919" s="5">
        <v>3514.71</v>
      </c>
      <c r="J2919" s="5">
        <v>26.85</v>
      </c>
      <c r="K2919" s="6">
        <f t="shared" si="89"/>
        <v>3413.4300000000003</v>
      </c>
      <c r="L2919" s="6">
        <f t="shared" si="90"/>
        <v>-9.7800000000002001</v>
      </c>
      <c r="M2919" s="6">
        <f t="shared" si="91"/>
        <v>3503.61</v>
      </c>
      <c r="N2919" s="5">
        <f t="shared" si="92"/>
        <v>16.426102702710708</v>
      </c>
      <c r="O2919" s="6">
        <f t="shared" si="93"/>
        <v>-22.199999999999818</v>
      </c>
      <c r="P2919" s="6">
        <f t="shared" si="94"/>
        <v>32.852205405421415</v>
      </c>
      <c r="Q2919" s="6">
        <f t="shared" si="95"/>
        <v>-0.3359478846484199</v>
      </c>
      <c r="R2919" s="5">
        <f t="shared" si="96"/>
        <v>0.37805681069892538</v>
      </c>
      <c r="S2919" s="5">
        <f t="shared" si="97"/>
        <v>12.419999999999618</v>
      </c>
      <c r="T2919" s="5">
        <f t="shared" si="98"/>
        <v>22.199999999999818</v>
      </c>
      <c r="U2919" s="5">
        <f t="shared" si="99"/>
        <v>0.67575371960679009</v>
      </c>
      <c r="V2919" s="5">
        <f t="shared" si="100"/>
        <v>5.4900423814541188</v>
      </c>
      <c r="W2919" s="5">
        <f t="shared" si="101"/>
        <v>90.179999999999836</v>
      </c>
      <c r="X2919" s="5">
        <f t="shared" si="102"/>
        <v>3503.61</v>
      </c>
      <c r="Y2919" s="5">
        <f t="shared" si="103"/>
        <v>213.29526932896985</v>
      </c>
      <c r="Z2919" s="10">
        <f t="shared" si="104"/>
        <v>0.3175862087685799</v>
      </c>
      <c r="AA2919">
        <f t="shared" si="105"/>
        <v>9.7800000000002001</v>
      </c>
    </row>
    <row r="2920" spans="1:27">
      <c r="A2920" s="1">
        <f t="shared" si="107"/>
        <v>2594</v>
      </c>
      <c r="B2920" s="1">
        <v>1</v>
      </c>
      <c r="C2920" s="1">
        <v>2</v>
      </c>
      <c r="D2920" s="2">
        <v>-6</v>
      </c>
      <c r="E2920" s="5">
        <v>15.99</v>
      </c>
      <c r="F2920" s="5">
        <v>13.18</v>
      </c>
      <c r="G2920" s="5">
        <v>2.66</v>
      </c>
      <c r="H2920" s="5">
        <v>1.4</v>
      </c>
      <c r="I2920" s="5">
        <v>5.19</v>
      </c>
      <c r="J2920" s="5">
        <v>2</v>
      </c>
      <c r="K2920" s="6">
        <f t="shared" si="89"/>
        <v>8.6950000000000003</v>
      </c>
      <c r="L2920" s="6">
        <f t="shared" si="90"/>
        <v>14.59</v>
      </c>
      <c r="M2920" s="6">
        <f t="shared" si="91"/>
        <v>9.1850000000000005</v>
      </c>
      <c r="N2920" s="5">
        <f t="shared" si="92"/>
        <v>1.6640012019226429</v>
      </c>
      <c r="O2920" s="6">
        <f t="shared" si="93"/>
        <v>7.9899999999999993</v>
      </c>
      <c r="P2920" s="6">
        <f t="shared" si="94"/>
        <v>3.3280024038452858</v>
      </c>
      <c r="Q2920" s="6">
        <f t="shared" si="95"/>
        <v>0.27769150204052151</v>
      </c>
      <c r="R2920" s="5">
        <f t="shared" si="96"/>
        <v>1.9831716444597933</v>
      </c>
      <c r="S2920" s="5">
        <f t="shared" si="97"/>
        <v>6.6000000000000005</v>
      </c>
      <c r="T2920" s="5">
        <f t="shared" si="98"/>
        <v>7.9899999999999993</v>
      </c>
      <c r="U2920" s="5">
        <f t="shared" si="99"/>
        <v>2.4008396120051132</v>
      </c>
      <c r="V2920" s="5">
        <f t="shared" si="100"/>
        <v>0.29447094114706029</v>
      </c>
      <c r="W2920" s="5">
        <f t="shared" si="101"/>
        <v>0.49000000000000021</v>
      </c>
      <c r="X2920" s="5">
        <f t="shared" si="102"/>
        <v>9.1850000000000005</v>
      </c>
      <c r="Y2920" s="5">
        <f t="shared" si="103"/>
        <v>5.5198277437464247</v>
      </c>
      <c r="Z2920" s="10">
        <f t="shared" si="104"/>
        <v>0.31825618611426865</v>
      </c>
      <c r="AA2920">
        <f t="shared" si="105"/>
        <v>14.59</v>
      </c>
    </row>
    <row r="2921" spans="1:27">
      <c r="A2921" s="1">
        <f t="shared" si="107"/>
        <v>4748</v>
      </c>
      <c r="B2921" s="1">
        <v>2</v>
      </c>
      <c r="C2921" s="1">
        <v>-5</v>
      </c>
      <c r="D2921" s="2">
        <v>-2</v>
      </c>
      <c r="E2921" s="5">
        <v>1766.05</v>
      </c>
      <c r="F2921" s="5">
        <v>1820.37</v>
      </c>
      <c r="G2921" s="5">
        <v>21.83</v>
      </c>
      <c r="H2921" s="5">
        <v>1786.76</v>
      </c>
      <c r="I2921" s="5">
        <v>1840.42</v>
      </c>
      <c r="J2921" s="5">
        <v>20.77</v>
      </c>
      <c r="K2921" s="6">
        <f t="shared" si="89"/>
        <v>1776.405</v>
      </c>
      <c r="L2921" s="6">
        <f t="shared" si="90"/>
        <v>-20.710000000000036</v>
      </c>
      <c r="M2921" s="6">
        <f t="shared" si="91"/>
        <v>1830.395</v>
      </c>
      <c r="N2921" s="5">
        <f t="shared" si="92"/>
        <v>15.066036306872487</v>
      </c>
      <c r="O2921" s="6">
        <f t="shared" si="93"/>
        <v>-20.050000000000182</v>
      </c>
      <c r="P2921" s="6">
        <f t="shared" si="94"/>
        <v>30.132072613744974</v>
      </c>
      <c r="Q2921" s="6">
        <f t="shared" si="95"/>
        <v>4.9734465358902906E-2</v>
      </c>
      <c r="R2921" s="5">
        <f t="shared" si="96"/>
        <v>2.1903571269730394E-2</v>
      </c>
      <c r="S2921" s="5">
        <f t="shared" si="97"/>
        <v>0.65999999999985448</v>
      </c>
      <c r="T2921" s="5">
        <f t="shared" si="98"/>
        <v>20.050000000000182</v>
      </c>
      <c r="U2921" s="5">
        <f t="shared" si="99"/>
        <v>0.66540394539120495</v>
      </c>
      <c r="V2921" s="5">
        <f t="shared" si="100"/>
        <v>3.5835570086454696</v>
      </c>
      <c r="W2921" s="5">
        <f t="shared" si="101"/>
        <v>53.990000000000009</v>
      </c>
      <c r="X2921" s="5">
        <f t="shared" si="102"/>
        <v>1830.395</v>
      </c>
      <c r="Y2921" s="5">
        <f t="shared" si="103"/>
        <v>121.49147677050608</v>
      </c>
      <c r="Z2921" s="10">
        <f t="shared" si="104"/>
        <v>0.3185545479191908</v>
      </c>
      <c r="AA2921">
        <f t="shared" si="105"/>
        <v>20.710000000000036</v>
      </c>
    </row>
    <row r="2922" spans="1:27">
      <c r="A2922" s="1">
        <f t="shared" si="107"/>
        <v>7495</v>
      </c>
      <c r="B2922" s="1">
        <v>3</v>
      </c>
      <c r="C2922" s="1">
        <v>0</v>
      </c>
      <c r="D2922" s="2">
        <v>-5</v>
      </c>
      <c r="E2922" s="5">
        <v>334.57</v>
      </c>
      <c r="F2922" s="5">
        <v>304.17</v>
      </c>
      <c r="G2922" s="5">
        <v>10.039999999999999</v>
      </c>
      <c r="H2922" s="5">
        <v>345.33</v>
      </c>
      <c r="I2922" s="5">
        <v>301.52</v>
      </c>
      <c r="J2922" s="5">
        <v>9.9700000000000006</v>
      </c>
      <c r="K2922" s="6">
        <f t="shared" si="89"/>
        <v>339.95</v>
      </c>
      <c r="L2922" s="6">
        <f t="shared" si="90"/>
        <v>-10.759999999999991</v>
      </c>
      <c r="M2922" s="6">
        <f t="shared" si="91"/>
        <v>302.84500000000003</v>
      </c>
      <c r="N2922" s="5">
        <f t="shared" si="92"/>
        <v>7.0746466342849939</v>
      </c>
      <c r="O2922" s="6">
        <f t="shared" si="93"/>
        <v>2.6500000000000341</v>
      </c>
      <c r="P2922" s="6">
        <f t="shared" si="94"/>
        <v>14.149293268569988</v>
      </c>
      <c r="Q2922" s="6">
        <f t="shared" si="95"/>
        <v>6.9964161286695829E-3</v>
      </c>
      <c r="R2922" s="5">
        <f t="shared" si="96"/>
        <v>0.94775051625990647</v>
      </c>
      <c r="S2922" s="5">
        <f t="shared" si="97"/>
        <v>13.410000000000025</v>
      </c>
      <c r="T2922" s="5">
        <f t="shared" si="98"/>
        <v>2.6500000000000341</v>
      </c>
      <c r="U2922" s="5">
        <f t="shared" si="99"/>
        <v>0.1872885061960313</v>
      </c>
      <c r="V2922" s="5">
        <f t="shared" si="100"/>
        <v>5.2447849225687886</v>
      </c>
      <c r="W2922" s="5">
        <f t="shared" si="101"/>
        <v>37.104999999999961</v>
      </c>
      <c r="X2922" s="5">
        <f t="shared" si="102"/>
        <v>302.84500000000003</v>
      </c>
      <c r="Y2922" s="5">
        <f t="shared" si="103"/>
        <v>42.807085025612359</v>
      </c>
      <c r="Z2922" s="10">
        <f t="shared" si="104"/>
        <v>0.32046216625367807</v>
      </c>
      <c r="AA2922">
        <f t="shared" si="105"/>
        <v>10.759999999999991</v>
      </c>
    </row>
    <row r="2923" spans="1:27">
      <c r="A2923" s="1">
        <f t="shared" si="107"/>
        <v>7300</v>
      </c>
      <c r="B2923" s="1">
        <v>3</v>
      </c>
      <c r="C2923" s="1">
        <v>-4</v>
      </c>
      <c r="D2923" s="2">
        <v>0</v>
      </c>
      <c r="E2923" s="5">
        <v>740.23</v>
      </c>
      <c r="F2923" s="5">
        <v>723.55</v>
      </c>
      <c r="G2923" s="5">
        <v>7.57</v>
      </c>
      <c r="H2923" s="5">
        <v>687.4</v>
      </c>
      <c r="I2923" s="5">
        <v>687.96</v>
      </c>
      <c r="J2923" s="5">
        <v>11.2</v>
      </c>
      <c r="K2923" s="6">
        <f t="shared" si="89"/>
        <v>713.81500000000005</v>
      </c>
      <c r="L2923" s="6">
        <f t="shared" si="90"/>
        <v>52.830000000000041</v>
      </c>
      <c r="M2923" s="6">
        <f t="shared" si="91"/>
        <v>705.755</v>
      </c>
      <c r="N2923" s="5">
        <f t="shared" si="92"/>
        <v>6.7591586014828797</v>
      </c>
      <c r="O2923" s="6">
        <f t="shared" si="93"/>
        <v>35.589999999999918</v>
      </c>
      <c r="P2923" s="6">
        <f t="shared" si="94"/>
        <v>13.518317202965759</v>
      </c>
      <c r="Q2923" s="6">
        <f t="shared" si="95"/>
        <v>-0.37284268945398746</v>
      </c>
      <c r="R2923" s="5">
        <f t="shared" si="96"/>
        <v>1.2753066628898062</v>
      </c>
      <c r="S2923" s="5">
        <f t="shared" si="97"/>
        <v>17.240000000000123</v>
      </c>
      <c r="T2923" s="5">
        <f t="shared" si="98"/>
        <v>35.589999999999918</v>
      </c>
      <c r="U2923" s="5">
        <f t="shared" si="99"/>
        <v>2.6327241376013792</v>
      </c>
      <c r="V2923" s="5">
        <f t="shared" si="100"/>
        <v>1.1924561140245755</v>
      </c>
      <c r="W2923" s="5">
        <f t="shared" si="101"/>
        <v>8.0600000000000591</v>
      </c>
      <c r="X2923" s="5">
        <f t="shared" si="102"/>
        <v>705.755</v>
      </c>
      <c r="Y2923" s="5">
        <f t="shared" si="103"/>
        <v>104.41462341853699</v>
      </c>
      <c r="Z2923" s="10">
        <f t="shared" si="104"/>
        <v>0.32060411725366228</v>
      </c>
      <c r="AA2923">
        <f t="shared" si="105"/>
        <v>52.830000000000041</v>
      </c>
    </row>
    <row r="2924" spans="1:27">
      <c r="A2924" s="1">
        <f t="shared" si="107"/>
        <v>304</v>
      </c>
      <c r="B2924" s="1">
        <v>0</v>
      </c>
      <c r="C2924" s="1">
        <v>6</v>
      </c>
      <c r="D2924" s="2">
        <v>4</v>
      </c>
      <c r="E2924" s="5">
        <v>753.51</v>
      </c>
      <c r="F2924" s="5">
        <v>769.47</v>
      </c>
      <c r="G2924" s="5">
        <v>7.65</v>
      </c>
      <c r="H2924" s="5">
        <v>753.59</v>
      </c>
      <c r="I2924" s="5">
        <v>780.07</v>
      </c>
      <c r="J2924" s="5">
        <v>11.37</v>
      </c>
      <c r="K2924" s="6">
        <f t="shared" si="89"/>
        <v>753.55</v>
      </c>
      <c r="L2924" s="6">
        <f t="shared" si="90"/>
        <v>-8.0000000000040927E-2</v>
      </c>
      <c r="M2924" s="6">
        <f t="shared" si="91"/>
        <v>774.77</v>
      </c>
      <c r="N2924" s="5">
        <f t="shared" si="92"/>
        <v>6.8519960595435254</v>
      </c>
      <c r="O2924" s="6">
        <f t="shared" si="93"/>
        <v>-10.600000000000023</v>
      </c>
      <c r="P2924" s="6">
        <f t="shared" si="94"/>
        <v>13.703992119087051</v>
      </c>
      <c r="Q2924" s="6">
        <f t="shared" si="95"/>
        <v>-0.37675519730094975</v>
      </c>
      <c r="R2924" s="5">
        <f t="shared" si="96"/>
        <v>0.76765951910813091</v>
      </c>
      <c r="S2924" s="5">
        <f t="shared" si="97"/>
        <v>10.519999999999982</v>
      </c>
      <c r="T2924" s="5">
        <f t="shared" si="98"/>
        <v>10.600000000000023</v>
      </c>
      <c r="U2924" s="5">
        <f t="shared" si="99"/>
        <v>0.77349723408234028</v>
      </c>
      <c r="V2924" s="5">
        <f t="shared" si="100"/>
        <v>3.0969077938164618</v>
      </c>
      <c r="W2924" s="5">
        <f t="shared" si="101"/>
        <v>21.220000000000027</v>
      </c>
      <c r="X2924" s="5">
        <f t="shared" si="102"/>
        <v>774.77</v>
      </c>
      <c r="Y2924" s="5">
        <f t="shared" si="103"/>
        <v>113.07216076414593</v>
      </c>
      <c r="Z2924" s="10">
        <f t="shared" si="104"/>
        <v>0.32081770524707642</v>
      </c>
      <c r="AA2924">
        <f t="shared" si="105"/>
        <v>8.0000000000040927E-2</v>
      </c>
    </row>
    <row r="2925" spans="1:27">
      <c r="A2925" s="1">
        <f t="shared" si="107"/>
        <v>7299</v>
      </c>
      <c r="B2925" s="1">
        <v>3</v>
      </c>
      <c r="C2925" s="1">
        <v>-4</v>
      </c>
      <c r="D2925" s="2">
        <v>-1</v>
      </c>
      <c r="E2925" s="5">
        <v>36.979999999999997</v>
      </c>
      <c r="F2925" s="5">
        <v>39.14</v>
      </c>
      <c r="G2925" s="5">
        <v>2.06</v>
      </c>
      <c r="H2925" s="5">
        <v>37.94</v>
      </c>
      <c r="I2925" s="5">
        <v>37.590000000000003</v>
      </c>
      <c r="J2925" s="5">
        <v>3.35</v>
      </c>
      <c r="K2925" s="6">
        <f t="shared" ref="K2925:K2988" si="108" xml:space="preserve"> 0.5*(E2925+H2925)</f>
        <v>37.459999999999994</v>
      </c>
      <c r="L2925" s="6">
        <f t="shared" ref="L2925:L2988" si="109">E2925-H2925</f>
        <v>-0.96000000000000085</v>
      </c>
      <c r="M2925" s="6">
        <f t="shared" ref="M2925:M2988" si="110">0.5*(F2925+I2925)</f>
        <v>38.365000000000002</v>
      </c>
      <c r="N2925" s="5">
        <f t="shared" ref="N2925:N2988" si="111">0.5*P2925</f>
        <v>1.9663481380467702</v>
      </c>
      <c r="O2925" s="6">
        <f t="shared" ref="O2925:O2988" si="112">F2925-I2925</f>
        <v>1.5499999999999972</v>
      </c>
      <c r="P2925" s="6">
        <f t="shared" ref="P2925:P2988" si="113">SQRT(G2925*G2925+J2925*J2925)</f>
        <v>3.9326962760935404</v>
      </c>
      <c r="Q2925" s="6">
        <f t="shared" ref="Q2925:Q2988" si="114">(G2925*G2925-J2925*J2925)/(G2925*G2925+J2925*J2925)</f>
        <v>-0.45123851520422081</v>
      </c>
      <c r="R2925" s="5">
        <f t="shared" ref="R2925:R2988" si="115">ABS(O2925-L2925)/P2925</f>
        <v>0.63823896476776809</v>
      </c>
      <c r="S2925" s="5">
        <f t="shared" ref="S2925:S2988" si="116">ABS(O2925-L2925)</f>
        <v>2.509999999999998</v>
      </c>
      <c r="T2925" s="5">
        <f t="shared" ref="T2925:T2988" si="117">ABS(O2925)</f>
        <v>1.5499999999999972</v>
      </c>
      <c r="U2925" s="5">
        <f t="shared" ref="U2925:U2988" si="118">ABS(O2925)/P2925</f>
        <v>0.39413163162949783</v>
      </c>
      <c r="V2925" s="5">
        <f t="shared" ref="V2925:V2988" si="119">ABS(M2925-K2925)/N2925</f>
        <v>0.46024403435445088</v>
      </c>
      <c r="W2925" s="5">
        <f t="shared" ref="W2925:W2988" si="120">ABS(M2925-K2925)</f>
        <v>0.90500000000000824</v>
      </c>
      <c r="X2925" s="5">
        <f t="shared" ref="X2925:X2988" si="121">ABS(M2925)</f>
        <v>38.365000000000002</v>
      </c>
      <c r="Y2925" s="5">
        <f t="shared" ref="Y2925:Y2988" si="122">ABS(M2925)/N2925</f>
        <v>19.510787158020275</v>
      </c>
      <c r="Z2925" s="10">
        <f t="shared" ref="Z2925:Z2988" si="123">SQRT(0.004559*B2925*B2925+0.002671*C2925*C2925+0.001998*D2925*D2925-0.001585*B2925*C2925-0.00105*C2925*D2925-0.000781*D2925*B2925)</f>
        <v>0.32082393925640901</v>
      </c>
      <c r="AA2925">
        <f t="shared" si="105"/>
        <v>0.96000000000000085</v>
      </c>
    </row>
    <row r="2926" spans="1:27">
      <c r="A2926" s="1">
        <f t="shared" si="107"/>
        <v>4894</v>
      </c>
      <c r="B2926" s="1">
        <v>2</v>
      </c>
      <c r="C2926" s="1">
        <v>-2</v>
      </c>
      <c r="D2926" s="2">
        <v>-6</v>
      </c>
      <c r="E2926" s="5">
        <v>293.60000000000002</v>
      </c>
      <c r="F2926" s="5">
        <v>276.33</v>
      </c>
      <c r="G2926" s="5">
        <v>9.25</v>
      </c>
      <c r="H2926" s="5">
        <v>310.02999999999997</v>
      </c>
      <c r="I2926" s="5">
        <v>289.67</v>
      </c>
      <c r="J2926" s="5">
        <v>6.31</v>
      </c>
      <c r="K2926" s="6">
        <f t="shared" si="108"/>
        <v>301.815</v>
      </c>
      <c r="L2926" s="6">
        <f t="shared" si="109"/>
        <v>-16.42999999999995</v>
      </c>
      <c r="M2926" s="6">
        <f t="shared" si="110"/>
        <v>283</v>
      </c>
      <c r="N2926" s="5">
        <f t="shared" si="111"/>
        <v>5.5986292965332147</v>
      </c>
      <c r="O2926" s="6">
        <f t="shared" si="112"/>
        <v>-13.340000000000032</v>
      </c>
      <c r="P2926" s="6">
        <f t="shared" si="113"/>
        <v>11.197258593066429</v>
      </c>
      <c r="Q2926" s="6">
        <f t="shared" si="114"/>
        <v>0.36486609357577776</v>
      </c>
      <c r="R2926" s="5">
        <f t="shared" si="115"/>
        <v>0.27596040355032159</v>
      </c>
      <c r="S2926" s="5">
        <f t="shared" si="116"/>
        <v>3.0899999999999181</v>
      </c>
      <c r="T2926" s="5">
        <f t="shared" si="117"/>
        <v>13.340000000000032</v>
      </c>
      <c r="U2926" s="5">
        <f t="shared" si="118"/>
        <v>1.191363036686536</v>
      </c>
      <c r="V2926" s="5">
        <f t="shared" si="119"/>
        <v>3.3606440082844258</v>
      </c>
      <c r="W2926" s="5">
        <f t="shared" si="120"/>
        <v>18.814999999999998</v>
      </c>
      <c r="X2926" s="5">
        <f t="shared" si="121"/>
        <v>283</v>
      </c>
      <c r="Y2926" s="5">
        <f t="shared" si="122"/>
        <v>50.548086863911379</v>
      </c>
      <c r="Z2926" s="10">
        <f t="shared" si="123"/>
        <v>0.32242828660029199</v>
      </c>
      <c r="AA2926">
        <f t="shared" ref="AA2926:AA2989" si="124">ABS(L2926)</f>
        <v>16.42999999999995</v>
      </c>
    </row>
    <row r="2927" spans="1:27">
      <c r="A2927" s="1">
        <f t="shared" si="107"/>
        <v>2707</v>
      </c>
      <c r="B2927" s="1">
        <v>1</v>
      </c>
      <c r="C2927" s="1">
        <v>4</v>
      </c>
      <c r="D2927" s="2">
        <v>7</v>
      </c>
      <c r="E2927" s="5">
        <v>240.57</v>
      </c>
      <c r="F2927" s="5">
        <v>264.89</v>
      </c>
      <c r="G2927" s="5">
        <v>6.48</v>
      </c>
      <c r="H2927" s="5">
        <v>261.27999999999997</v>
      </c>
      <c r="I2927" s="5">
        <v>282.98</v>
      </c>
      <c r="J2927" s="5">
        <v>6.8</v>
      </c>
      <c r="K2927" s="6">
        <f t="shared" si="108"/>
        <v>250.92499999999998</v>
      </c>
      <c r="L2927" s="6">
        <f t="shared" si="109"/>
        <v>-20.70999999999998</v>
      </c>
      <c r="M2927" s="6">
        <f t="shared" si="110"/>
        <v>273.935</v>
      </c>
      <c r="N2927" s="5">
        <f t="shared" si="111"/>
        <v>4.6965519266798275</v>
      </c>
      <c r="O2927" s="6">
        <f t="shared" si="112"/>
        <v>-18.090000000000032</v>
      </c>
      <c r="P2927" s="6">
        <f t="shared" si="113"/>
        <v>9.3931038533596549</v>
      </c>
      <c r="Q2927" s="6">
        <f t="shared" si="114"/>
        <v>-4.816480487451022E-2</v>
      </c>
      <c r="R2927" s="5">
        <f t="shared" si="115"/>
        <v>0.27892803496075963</v>
      </c>
      <c r="S2927" s="5">
        <f t="shared" si="116"/>
        <v>2.6199999999999477</v>
      </c>
      <c r="T2927" s="5">
        <f t="shared" si="117"/>
        <v>18.090000000000032</v>
      </c>
      <c r="U2927" s="5">
        <f t="shared" si="118"/>
        <v>1.9258809742138363</v>
      </c>
      <c r="V2927" s="5">
        <f t="shared" si="119"/>
        <v>4.899338995761231</v>
      </c>
      <c r="W2927" s="5">
        <f t="shared" si="120"/>
        <v>23.010000000000019</v>
      </c>
      <c r="X2927" s="5">
        <f t="shared" si="121"/>
        <v>273.935</v>
      </c>
      <c r="Y2927" s="5">
        <f t="shared" si="122"/>
        <v>58.326833020593291</v>
      </c>
      <c r="Z2927" s="10">
        <f t="shared" si="123"/>
        <v>0.32247480521739991</v>
      </c>
      <c r="AA2927">
        <f t="shared" si="124"/>
        <v>20.70999999999998</v>
      </c>
    </row>
    <row r="2928" spans="1:27">
      <c r="A2928" s="1">
        <f t="shared" si="107"/>
        <v>2443</v>
      </c>
      <c r="B2928" s="1">
        <v>1</v>
      </c>
      <c r="C2928" s="1">
        <v>-1</v>
      </c>
      <c r="D2928" s="2">
        <v>-7</v>
      </c>
      <c r="E2928" s="5">
        <v>1302.72</v>
      </c>
      <c r="F2928" s="5">
        <v>1253.93</v>
      </c>
      <c r="G2928" s="5">
        <v>17.71</v>
      </c>
      <c r="H2928" s="5">
        <v>1268.24</v>
      </c>
      <c r="I2928" s="5">
        <v>1215.6600000000001</v>
      </c>
      <c r="J2928" s="5">
        <v>12.36</v>
      </c>
      <c r="K2928" s="6">
        <f t="shared" si="108"/>
        <v>1285.48</v>
      </c>
      <c r="L2928" s="6">
        <f t="shared" si="109"/>
        <v>34.480000000000018</v>
      </c>
      <c r="M2928" s="6">
        <f t="shared" si="110"/>
        <v>1234.7950000000001</v>
      </c>
      <c r="N2928" s="5">
        <f t="shared" si="111"/>
        <v>10.798306580200435</v>
      </c>
      <c r="O2928" s="6">
        <f t="shared" si="112"/>
        <v>38.269999999999982</v>
      </c>
      <c r="P2928" s="6">
        <f t="shared" si="113"/>
        <v>21.596613160400871</v>
      </c>
      <c r="Q2928" s="6">
        <f t="shared" si="114"/>
        <v>0.34491804164414558</v>
      </c>
      <c r="R2928" s="5">
        <f t="shared" si="115"/>
        <v>0.17549047954191418</v>
      </c>
      <c r="S2928" s="5">
        <f t="shared" si="116"/>
        <v>3.7899999999999636</v>
      </c>
      <c r="T2928" s="5">
        <f t="shared" si="117"/>
        <v>38.269999999999982</v>
      </c>
      <c r="U2928" s="5">
        <f t="shared" si="118"/>
        <v>1.7720371113638831</v>
      </c>
      <c r="V2928" s="5">
        <f t="shared" si="119"/>
        <v>4.6937915332886524</v>
      </c>
      <c r="W2928" s="5">
        <f t="shared" si="120"/>
        <v>50.684999999999945</v>
      </c>
      <c r="X2928" s="5">
        <f t="shared" si="121"/>
        <v>1234.7950000000001</v>
      </c>
      <c r="Y2928" s="5">
        <f t="shared" si="122"/>
        <v>114.35080036198417</v>
      </c>
      <c r="Z2928" s="10">
        <f t="shared" si="123"/>
        <v>0.32378079004165772</v>
      </c>
      <c r="AA2928">
        <f t="shared" si="124"/>
        <v>34.480000000000018</v>
      </c>
    </row>
    <row r="2929" spans="1:27">
      <c r="A2929" s="1">
        <f t="shared" si="107"/>
        <v>7445</v>
      </c>
      <c r="B2929" s="1">
        <v>3</v>
      </c>
      <c r="C2929" s="1">
        <v>-1</v>
      </c>
      <c r="D2929" s="2">
        <v>-5</v>
      </c>
      <c r="E2929" s="5">
        <v>152.68</v>
      </c>
      <c r="F2929" s="5">
        <v>124.34</v>
      </c>
      <c r="G2929" s="5">
        <v>6.17</v>
      </c>
      <c r="H2929" s="5">
        <v>120.21</v>
      </c>
      <c r="I2929" s="5">
        <v>93.57</v>
      </c>
      <c r="J2929" s="5">
        <v>5.74</v>
      </c>
      <c r="K2929" s="6">
        <f t="shared" si="108"/>
        <v>136.44499999999999</v>
      </c>
      <c r="L2929" s="6">
        <f t="shared" si="109"/>
        <v>32.470000000000013</v>
      </c>
      <c r="M2929" s="6">
        <f t="shared" si="110"/>
        <v>108.955</v>
      </c>
      <c r="N2929" s="5">
        <f t="shared" si="111"/>
        <v>4.2135644055834724</v>
      </c>
      <c r="O2929" s="6">
        <f t="shared" si="112"/>
        <v>30.77000000000001</v>
      </c>
      <c r="P2929" s="6">
        <f t="shared" si="113"/>
        <v>8.4271288111669449</v>
      </c>
      <c r="Q2929" s="6">
        <f t="shared" si="114"/>
        <v>7.2114226975421164E-2</v>
      </c>
      <c r="R2929" s="5">
        <f t="shared" si="115"/>
        <v>0.20172944286164243</v>
      </c>
      <c r="S2929" s="5">
        <f t="shared" si="116"/>
        <v>1.7000000000000028</v>
      </c>
      <c r="T2929" s="5">
        <f t="shared" si="117"/>
        <v>30.77000000000001</v>
      </c>
      <c r="U2929" s="5">
        <f t="shared" si="118"/>
        <v>3.6513029157957231</v>
      </c>
      <c r="V2929" s="5">
        <f t="shared" si="119"/>
        <v>6.5241675109018118</v>
      </c>
      <c r="W2929" s="5">
        <f t="shared" si="120"/>
        <v>27.489999999999995</v>
      </c>
      <c r="X2929" s="5">
        <f t="shared" si="121"/>
        <v>108.955</v>
      </c>
      <c r="Y2929" s="5">
        <f t="shared" si="122"/>
        <v>25.858154643517899</v>
      </c>
      <c r="Z2929" s="10">
        <f t="shared" si="123"/>
        <v>0.32383946640272243</v>
      </c>
      <c r="AA2929">
        <f t="shared" si="124"/>
        <v>32.470000000000013</v>
      </c>
    </row>
    <row r="2930" spans="1:27">
      <c r="A2930" s="1">
        <f t="shared" si="107"/>
        <v>2294</v>
      </c>
      <c r="B2930" s="1">
        <v>1</v>
      </c>
      <c r="C2930" s="1">
        <v>-4</v>
      </c>
      <c r="D2930" s="2">
        <v>-6</v>
      </c>
      <c r="E2930" s="5">
        <v>20.41</v>
      </c>
      <c r="F2930" s="5">
        <v>22.39</v>
      </c>
      <c r="G2930" s="5">
        <v>2.66</v>
      </c>
      <c r="H2930" s="5">
        <v>15.72</v>
      </c>
      <c r="I2930" s="5">
        <v>16.09</v>
      </c>
      <c r="J2930" s="5">
        <v>1.63</v>
      </c>
      <c r="K2930" s="6">
        <f t="shared" si="108"/>
        <v>18.065000000000001</v>
      </c>
      <c r="L2930" s="6">
        <f t="shared" si="109"/>
        <v>4.6899999999999995</v>
      </c>
      <c r="M2930" s="6">
        <f t="shared" si="110"/>
        <v>19.240000000000002</v>
      </c>
      <c r="N2930" s="5">
        <f t="shared" si="111"/>
        <v>1.5598477489806497</v>
      </c>
      <c r="O2930" s="6">
        <f t="shared" si="112"/>
        <v>6.3000000000000007</v>
      </c>
      <c r="P2930" s="6">
        <f t="shared" si="113"/>
        <v>3.1196954979612994</v>
      </c>
      <c r="Q2930" s="6">
        <f t="shared" si="114"/>
        <v>0.45401489853583366</v>
      </c>
      <c r="R2930" s="5">
        <f t="shared" si="115"/>
        <v>0.51607600839637258</v>
      </c>
      <c r="S2930" s="5">
        <f t="shared" si="116"/>
        <v>1.6100000000000012</v>
      </c>
      <c r="T2930" s="5">
        <f t="shared" si="117"/>
        <v>6.3000000000000007</v>
      </c>
      <c r="U2930" s="5">
        <f t="shared" si="118"/>
        <v>2.019427858942326</v>
      </c>
      <c r="V2930" s="5">
        <f t="shared" si="119"/>
        <v>0.75327864579594739</v>
      </c>
      <c r="W2930" s="5">
        <f t="shared" si="120"/>
        <v>1.1750000000000007</v>
      </c>
      <c r="X2930" s="5">
        <f t="shared" si="121"/>
        <v>19.240000000000002</v>
      </c>
      <c r="Y2930" s="5">
        <f t="shared" si="122"/>
        <v>12.33453714477789</v>
      </c>
      <c r="Z2930" s="10">
        <f t="shared" si="123"/>
        <v>0.32411263474292396</v>
      </c>
      <c r="AA2930">
        <f t="shared" si="124"/>
        <v>4.6899999999999995</v>
      </c>
    </row>
    <row r="2931" spans="1:27">
      <c r="A2931" s="1">
        <f t="shared" si="107"/>
        <v>5044</v>
      </c>
      <c r="B2931" s="1">
        <v>2</v>
      </c>
      <c r="C2931" s="1">
        <v>1</v>
      </c>
      <c r="D2931" s="2">
        <v>-6</v>
      </c>
      <c r="E2931" s="5">
        <v>253.91</v>
      </c>
      <c r="F2931" s="5">
        <v>219.11</v>
      </c>
      <c r="G2931" s="5">
        <v>7.76</v>
      </c>
      <c r="H2931" s="5">
        <v>253.69</v>
      </c>
      <c r="I2931" s="5">
        <v>222.86</v>
      </c>
      <c r="J2931" s="5">
        <v>5.36</v>
      </c>
      <c r="K2931" s="6">
        <f t="shared" si="108"/>
        <v>253.8</v>
      </c>
      <c r="L2931" s="6">
        <f t="shared" si="109"/>
        <v>0.21999999999999886</v>
      </c>
      <c r="M2931" s="6">
        <f t="shared" si="110"/>
        <v>220.98500000000001</v>
      </c>
      <c r="N2931" s="5">
        <f t="shared" si="111"/>
        <v>4.7155911612437311</v>
      </c>
      <c r="O2931" s="6">
        <f t="shared" si="112"/>
        <v>-3.75</v>
      </c>
      <c r="P2931" s="6">
        <f t="shared" si="113"/>
        <v>9.4311823224874622</v>
      </c>
      <c r="Q2931" s="6">
        <f t="shared" si="114"/>
        <v>0.35400777090228797</v>
      </c>
      <c r="R2931" s="5">
        <f t="shared" si="115"/>
        <v>0.42094404118707746</v>
      </c>
      <c r="S2931" s="5">
        <f t="shared" si="116"/>
        <v>3.9699999999999989</v>
      </c>
      <c r="T2931" s="5">
        <f t="shared" si="117"/>
        <v>3.75</v>
      </c>
      <c r="U2931" s="5">
        <f t="shared" si="118"/>
        <v>0.39761716736814628</v>
      </c>
      <c r="V2931" s="5">
        <f t="shared" si="119"/>
        <v>6.9588305851657175</v>
      </c>
      <c r="W2931" s="5">
        <f t="shared" si="120"/>
        <v>32.814999999999998</v>
      </c>
      <c r="X2931" s="5">
        <f t="shared" si="121"/>
        <v>220.98500000000001</v>
      </c>
      <c r="Y2931" s="5">
        <f t="shared" si="122"/>
        <v>46.862629189786567</v>
      </c>
      <c r="Z2931" s="10">
        <f t="shared" si="123"/>
        <v>0.32455662063806373</v>
      </c>
      <c r="AA2931">
        <f t="shared" si="124"/>
        <v>0.21999999999999886</v>
      </c>
    </row>
    <row r="2932" spans="1:27">
      <c r="A2932" s="1">
        <f t="shared" si="107"/>
        <v>2805</v>
      </c>
      <c r="B2932" s="1">
        <v>1</v>
      </c>
      <c r="C2932" s="1">
        <v>6</v>
      </c>
      <c r="D2932" s="2">
        <v>5</v>
      </c>
      <c r="E2932" s="5">
        <v>942.22</v>
      </c>
      <c r="F2932" s="5">
        <v>957.81</v>
      </c>
      <c r="G2932" s="5">
        <v>11.59</v>
      </c>
      <c r="H2932" s="5">
        <v>950.7</v>
      </c>
      <c r="I2932" s="5">
        <v>979.9</v>
      </c>
      <c r="J2932" s="5">
        <v>13.11</v>
      </c>
      <c r="K2932" s="6">
        <f t="shared" si="108"/>
        <v>946.46</v>
      </c>
      <c r="L2932" s="6">
        <f t="shared" si="109"/>
        <v>-8.4800000000000182</v>
      </c>
      <c r="M2932" s="6">
        <f t="shared" si="110"/>
        <v>968.85500000000002</v>
      </c>
      <c r="N2932" s="5">
        <f t="shared" si="111"/>
        <v>8.7492885425044697</v>
      </c>
      <c r="O2932" s="6">
        <f t="shared" si="112"/>
        <v>-22.090000000000032</v>
      </c>
      <c r="P2932" s="6">
        <f t="shared" si="113"/>
        <v>17.498577085008939</v>
      </c>
      <c r="Q2932" s="6">
        <f t="shared" si="114"/>
        <v>-0.12261259136995986</v>
      </c>
      <c r="R2932" s="5">
        <f t="shared" si="115"/>
        <v>0.77777752636011321</v>
      </c>
      <c r="S2932" s="5">
        <f t="shared" si="116"/>
        <v>13.610000000000014</v>
      </c>
      <c r="T2932" s="5">
        <f t="shared" si="117"/>
        <v>22.090000000000032</v>
      </c>
      <c r="U2932" s="5">
        <f t="shared" si="118"/>
        <v>1.2623883583611248</v>
      </c>
      <c r="V2932" s="5">
        <f t="shared" si="119"/>
        <v>2.5596366940242032</v>
      </c>
      <c r="W2932" s="5">
        <f t="shared" si="120"/>
        <v>22.394999999999982</v>
      </c>
      <c r="X2932" s="5">
        <f t="shared" si="121"/>
        <v>968.85500000000002</v>
      </c>
      <c r="Y2932" s="5">
        <f t="shared" si="122"/>
        <v>110.73528953734412</v>
      </c>
      <c r="Z2932" s="10">
        <f t="shared" si="123"/>
        <v>0.32519225083018205</v>
      </c>
      <c r="AA2932">
        <f t="shared" si="124"/>
        <v>8.4800000000000182</v>
      </c>
    </row>
    <row r="2933" spans="1:27">
      <c r="A2933" s="1">
        <f t="shared" si="107"/>
        <v>5207</v>
      </c>
      <c r="B2933" s="1">
        <v>2</v>
      </c>
      <c r="C2933" s="1">
        <v>4</v>
      </c>
      <c r="D2933" s="2">
        <v>7</v>
      </c>
      <c r="E2933" s="5">
        <v>263.79000000000002</v>
      </c>
      <c r="F2933" s="5">
        <v>249.7</v>
      </c>
      <c r="G2933" s="5">
        <v>8.16</v>
      </c>
      <c r="H2933" s="5">
        <v>281.89</v>
      </c>
      <c r="I2933" s="5">
        <v>261.72000000000003</v>
      </c>
      <c r="J2933" s="5">
        <v>4.0999999999999996</v>
      </c>
      <c r="K2933" s="6">
        <f t="shared" si="108"/>
        <v>272.84000000000003</v>
      </c>
      <c r="L2933" s="6">
        <f t="shared" si="109"/>
        <v>-18.099999999999966</v>
      </c>
      <c r="M2933" s="6">
        <f t="shared" si="110"/>
        <v>255.71</v>
      </c>
      <c r="N2933" s="5">
        <f t="shared" si="111"/>
        <v>4.566059570351662</v>
      </c>
      <c r="O2933" s="6">
        <f t="shared" si="112"/>
        <v>-12.020000000000039</v>
      </c>
      <c r="P2933" s="6">
        <f t="shared" si="113"/>
        <v>9.132119140703324</v>
      </c>
      <c r="Q2933" s="6">
        <f t="shared" si="114"/>
        <v>0.59686122529246144</v>
      </c>
      <c r="R2933" s="5">
        <f t="shared" si="115"/>
        <v>0.66578194023995907</v>
      </c>
      <c r="S2933" s="5">
        <f t="shared" si="116"/>
        <v>6.0799999999999272</v>
      </c>
      <c r="T2933" s="5">
        <f t="shared" si="117"/>
        <v>12.020000000000039</v>
      </c>
      <c r="U2933" s="5">
        <f t="shared" si="118"/>
        <v>1.3162333752770443</v>
      </c>
      <c r="V2933" s="5">
        <f t="shared" si="119"/>
        <v>3.7515936303653459</v>
      </c>
      <c r="W2933" s="5">
        <f t="shared" si="120"/>
        <v>17.130000000000024</v>
      </c>
      <c r="X2933" s="5">
        <f t="shared" si="121"/>
        <v>255.71</v>
      </c>
      <c r="Y2933" s="5">
        <f t="shared" si="122"/>
        <v>56.002335506171704</v>
      </c>
      <c r="Z2933" s="10">
        <f t="shared" si="123"/>
        <v>0.32536133759252961</v>
      </c>
      <c r="AA2933">
        <f t="shared" si="124"/>
        <v>18.099999999999966</v>
      </c>
    </row>
    <row r="2934" spans="1:27">
      <c r="A2934" s="1">
        <f t="shared" si="107"/>
        <v>7545</v>
      </c>
      <c r="B2934" s="1">
        <v>3</v>
      </c>
      <c r="C2934" s="1">
        <v>1</v>
      </c>
      <c r="D2934" s="2">
        <v>-5</v>
      </c>
      <c r="E2934" s="5">
        <v>653.14</v>
      </c>
      <c r="F2934" s="5">
        <v>635.29999999999995</v>
      </c>
      <c r="G2934" s="5">
        <v>14.33</v>
      </c>
      <c r="H2934" s="5">
        <v>704.18</v>
      </c>
      <c r="I2934" s="5">
        <v>686.11</v>
      </c>
      <c r="J2934" s="5">
        <v>14.33</v>
      </c>
      <c r="K2934" s="6">
        <f t="shared" si="108"/>
        <v>678.66</v>
      </c>
      <c r="L2934" s="6">
        <f t="shared" si="109"/>
        <v>-51.039999999999964</v>
      </c>
      <c r="M2934" s="6">
        <f t="shared" si="110"/>
        <v>660.70499999999993</v>
      </c>
      <c r="N2934" s="5">
        <f t="shared" si="111"/>
        <v>10.132840174403226</v>
      </c>
      <c r="O2934" s="6">
        <f t="shared" si="112"/>
        <v>-50.810000000000059</v>
      </c>
      <c r="P2934" s="6">
        <f t="shared" si="113"/>
        <v>20.265680348806452</v>
      </c>
      <c r="Q2934" s="6">
        <f t="shared" si="114"/>
        <v>0</v>
      </c>
      <c r="R2934" s="5">
        <f t="shared" si="115"/>
        <v>1.1349236543812868E-2</v>
      </c>
      <c r="S2934" s="5">
        <f t="shared" si="116"/>
        <v>0.2299999999999045</v>
      </c>
      <c r="T2934" s="5">
        <f t="shared" si="117"/>
        <v>50.810000000000059</v>
      </c>
      <c r="U2934" s="5">
        <f t="shared" si="118"/>
        <v>2.5071943860494432</v>
      </c>
      <c r="V2934" s="5">
        <f t="shared" si="119"/>
        <v>1.7719612360369141</v>
      </c>
      <c r="W2934" s="5">
        <f t="shared" si="120"/>
        <v>17.955000000000041</v>
      </c>
      <c r="X2934" s="5">
        <f t="shared" si="121"/>
        <v>660.70499999999993</v>
      </c>
      <c r="Y2934" s="5">
        <f t="shared" si="122"/>
        <v>65.204324614634729</v>
      </c>
      <c r="Z2934" s="10">
        <f t="shared" si="123"/>
        <v>0.32536441108394143</v>
      </c>
      <c r="AA2934">
        <f t="shared" si="124"/>
        <v>51.039999999999964</v>
      </c>
    </row>
    <row r="2935" spans="1:27">
      <c r="A2935" s="1">
        <f t="shared" si="107"/>
        <v>9947</v>
      </c>
      <c r="B2935" s="1">
        <v>4</v>
      </c>
      <c r="C2935" s="1">
        <v>-1</v>
      </c>
      <c r="D2935" s="2">
        <v>-3</v>
      </c>
      <c r="E2935" s="5">
        <v>110.52</v>
      </c>
      <c r="F2935" s="5">
        <v>88.52</v>
      </c>
      <c r="G2935" s="5">
        <v>5.63</v>
      </c>
      <c r="H2935" s="5">
        <v>86.18</v>
      </c>
      <c r="I2935" s="5">
        <v>69.36</v>
      </c>
      <c r="J2935" s="5">
        <v>5.01</v>
      </c>
      <c r="K2935" s="6">
        <f t="shared" si="108"/>
        <v>98.35</v>
      </c>
      <c r="L2935" s="6">
        <f t="shared" si="109"/>
        <v>24.339999999999989</v>
      </c>
      <c r="M2935" s="6">
        <f t="shared" si="110"/>
        <v>78.94</v>
      </c>
      <c r="N2935" s="5">
        <f t="shared" si="111"/>
        <v>3.768189220301974</v>
      </c>
      <c r="O2935" s="6">
        <f t="shared" si="112"/>
        <v>19.159999999999997</v>
      </c>
      <c r="P2935" s="6">
        <f t="shared" si="113"/>
        <v>7.536378440603948</v>
      </c>
      <c r="Q2935" s="6">
        <f t="shared" si="114"/>
        <v>0.11614697959399267</v>
      </c>
      <c r="R2935" s="5">
        <f t="shared" si="115"/>
        <v>0.68733278733609871</v>
      </c>
      <c r="S2935" s="5">
        <f t="shared" si="116"/>
        <v>5.1799999999999926</v>
      </c>
      <c r="T2935" s="5">
        <f t="shared" si="117"/>
        <v>19.159999999999997</v>
      </c>
      <c r="U2935" s="5">
        <f t="shared" si="118"/>
        <v>2.5423351747798586</v>
      </c>
      <c r="V2935" s="5">
        <f t="shared" si="119"/>
        <v>5.1510152132021982</v>
      </c>
      <c r="W2935" s="5">
        <f t="shared" si="120"/>
        <v>19.409999999999997</v>
      </c>
      <c r="X2935" s="5">
        <f t="shared" si="121"/>
        <v>78.94</v>
      </c>
      <c r="Y2935" s="5">
        <f t="shared" si="122"/>
        <v>20.949054143749695</v>
      </c>
      <c r="Z2935" s="10">
        <f t="shared" si="123"/>
        <v>0.32582050273118174</v>
      </c>
      <c r="AA2935">
        <f t="shared" si="124"/>
        <v>24.339999999999989</v>
      </c>
    </row>
    <row r="2936" spans="1:27">
      <c r="A2936" s="1">
        <f t="shared" si="107"/>
        <v>5145</v>
      </c>
      <c r="B2936" s="1">
        <v>2</v>
      </c>
      <c r="C2936" s="1">
        <v>3</v>
      </c>
      <c r="D2936" s="2">
        <v>-5</v>
      </c>
      <c r="E2936" s="5">
        <v>79.66</v>
      </c>
      <c r="F2936" s="5">
        <v>72.8</v>
      </c>
      <c r="G2936" s="5">
        <v>5.13</v>
      </c>
      <c r="H2936" s="5">
        <v>71.94</v>
      </c>
      <c r="I2936" s="5">
        <v>67.67</v>
      </c>
      <c r="J2936" s="5">
        <v>5.24</v>
      </c>
      <c r="K2936" s="6">
        <f t="shared" si="108"/>
        <v>75.8</v>
      </c>
      <c r="L2936" s="6">
        <f t="shared" si="109"/>
        <v>7.7199999999999989</v>
      </c>
      <c r="M2936" s="6">
        <f t="shared" si="110"/>
        <v>70.234999999999999</v>
      </c>
      <c r="N2936" s="5">
        <f t="shared" si="111"/>
        <v>3.6665549225396856</v>
      </c>
      <c r="O2936" s="6">
        <f t="shared" si="112"/>
        <v>5.1299999999999955</v>
      </c>
      <c r="P2936" s="6">
        <f t="shared" si="113"/>
        <v>7.3331098450793712</v>
      </c>
      <c r="Q2936" s="6">
        <f t="shared" si="114"/>
        <v>-2.1212656556546364E-2</v>
      </c>
      <c r="R2936" s="5">
        <f t="shared" si="115"/>
        <v>0.35319258196274433</v>
      </c>
      <c r="S2936" s="5">
        <f t="shared" si="116"/>
        <v>2.5900000000000034</v>
      </c>
      <c r="T2936" s="5">
        <f t="shared" si="117"/>
        <v>5.1299999999999955</v>
      </c>
      <c r="U2936" s="5">
        <f t="shared" si="118"/>
        <v>0.69956677431230674</v>
      </c>
      <c r="V2936" s="5">
        <f t="shared" si="119"/>
        <v>1.5177735278939528</v>
      </c>
      <c r="W2936" s="5">
        <f t="shared" si="120"/>
        <v>5.5649999999999977</v>
      </c>
      <c r="X2936" s="5">
        <f t="shared" si="121"/>
        <v>70.234999999999999</v>
      </c>
      <c r="Y2936" s="5">
        <f t="shared" si="122"/>
        <v>19.155583779268969</v>
      </c>
      <c r="Z2936" s="10">
        <f t="shared" si="123"/>
        <v>0.32599846625406076</v>
      </c>
      <c r="AA2936">
        <f t="shared" si="124"/>
        <v>7.7199999999999989</v>
      </c>
    </row>
    <row r="2937" spans="1:27">
      <c r="A2937" s="1">
        <f t="shared" si="107"/>
        <v>9898</v>
      </c>
      <c r="B2937" s="1">
        <v>4</v>
      </c>
      <c r="C2937" s="1">
        <v>-2</v>
      </c>
      <c r="D2937" s="2">
        <v>-2</v>
      </c>
      <c r="E2937" s="5">
        <v>759.34</v>
      </c>
      <c r="F2937" s="5">
        <v>757.04</v>
      </c>
      <c r="G2937" s="5">
        <v>9.65</v>
      </c>
      <c r="H2937" s="5">
        <v>812.45</v>
      </c>
      <c r="I2937" s="5">
        <v>797.97</v>
      </c>
      <c r="J2937" s="5">
        <v>16.16</v>
      </c>
      <c r="K2937" s="6">
        <f t="shared" si="108"/>
        <v>785.89499999999998</v>
      </c>
      <c r="L2937" s="6">
        <f t="shared" si="109"/>
        <v>-53.110000000000014</v>
      </c>
      <c r="M2937" s="6">
        <f t="shared" si="110"/>
        <v>777.505</v>
      </c>
      <c r="N2937" s="5">
        <f t="shared" si="111"/>
        <v>9.4110055254473206</v>
      </c>
      <c r="O2937" s="6">
        <f t="shared" si="112"/>
        <v>-40.930000000000064</v>
      </c>
      <c r="P2937" s="6">
        <f t="shared" si="113"/>
        <v>18.822011050894641</v>
      </c>
      <c r="Q2937" s="6">
        <f t="shared" si="114"/>
        <v>-0.47428233024649974</v>
      </c>
      <c r="R2937" s="5">
        <f t="shared" si="115"/>
        <v>0.64711469816191691</v>
      </c>
      <c r="S2937" s="5">
        <f t="shared" si="116"/>
        <v>12.17999999999995</v>
      </c>
      <c r="T2937" s="5">
        <f t="shared" si="117"/>
        <v>40.930000000000064</v>
      </c>
      <c r="U2937" s="5">
        <f t="shared" si="118"/>
        <v>2.1745816581089827</v>
      </c>
      <c r="V2937" s="5">
        <f t="shared" si="119"/>
        <v>0.89150941175344767</v>
      </c>
      <c r="W2937" s="5">
        <f t="shared" si="120"/>
        <v>8.3899999999999864</v>
      </c>
      <c r="X2937" s="5">
        <f t="shared" si="121"/>
        <v>777.505</v>
      </c>
      <c r="Y2937" s="5">
        <f t="shared" si="122"/>
        <v>82.616570343905295</v>
      </c>
      <c r="Z2937" s="10">
        <f t="shared" si="123"/>
        <v>0.3261104107507149</v>
      </c>
      <c r="AA2937">
        <f t="shared" si="124"/>
        <v>53.110000000000014</v>
      </c>
    </row>
    <row r="2938" spans="1:27">
      <c r="A2938" s="1">
        <f t="shared" si="107"/>
        <v>4751</v>
      </c>
      <c r="B2938" s="1">
        <v>2</v>
      </c>
      <c r="C2938" s="1">
        <v>-5</v>
      </c>
      <c r="D2938" s="2">
        <v>1</v>
      </c>
      <c r="E2938" s="5">
        <v>679.9</v>
      </c>
      <c r="F2938" s="5">
        <v>670.36</v>
      </c>
      <c r="G2938" s="5">
        <v>9.0399999999999991</v>
      </c>
      <c r="H2938" s="5">
        <v>682.41</v>
      </c>
      <c r="I2938" s="5">
        <v>669.22</v>
      </c>
      <c r="J2938" s="5">
        <v>10.62</v>
      </c>
      <c r="K2938" s="6">
        <f t="shared" si="108"/>
        <v>681.15499999999997</v>
      </c>
      <c r="L2938" s="6">
        <f t="shared" si="109"/>
        <v>-2.5099999999999909</v>
      </c>
      <c r="M2938" s="6">
        <f t="shared" si="110"/>
        <v>669.79</v>
      </c>
      <c r="N2938" s="5">
        <f t="shared" si="111"/>
        <v>6.9732703948721211</v>
      </c>
      <c r="O2938" s="6">
        <f t="shared" si="112"/>
        <v>1.1399999999999864</v>
      </c>
      <c r="P2938" s="6">
        <f t="shared" si="113"/>
        <v>13.946540789744242</v>
      </c>
      <c r="Q2938" s="6">
        <f t="shared" si="114"/>
        <v>-0.15970098608783276</v>
      </c>
      <c r="R2938" s="5">
        <f t="shared" si="115"/>
        <v>0.26171364319129581</v>
      </c>
      <c r="S2938" s="5">
        <f t="shared" si="116"/>
        <v>3.6499999999999773</v>
      </c>
      <c r="T2938" s="5">
        <f t="shared" si="117"/>
        <v>1.1399999999999864</v>
      </c>
      <c r="U2938" s="5">
        <f t="shared" si="118"/>
        <v>8.1740699517280954E-2</v>
      </c>
      <c r="V2938" s="5">
        <f t="shared" si="119"/>
        <v>1.6297948245858069</v>
      </c>
      <c r="W2938" s="5">
        <f t="shared" si="120"/>
        <v>11.365000000000009</v>
      </c>
      <c r="X2938" s="5">
        <f t="shared" si="121"/>
        <v>669.79</v>
      </c>
      <c r="Y2938" s="5">
        <f t="shared" si="122"/>
        <v>96.051058122246076</v>
      </c>
      <c r="Z2938" s="10">
        <f t="shared" si="123"/>
        <v>0.32641537953962896</v>
      </c>
      <c r="AA2938">
        <f t="shared" si="124"/>
        <v>2.5099999999999909</v>
      </c>
    </row>
    <row r="2939" spans="1:27">
      <c r="A2939" s="1">
        <f t="shared" si="107"/>
        <v>7301</v>
      </c>
      <c r="B2939" s="1">
        <v>3</v>
      </c>
      <c r="C2939" s="1">
        <v>-4</v>
      </c>
      <c r="D2939" s="2">
        <v>1</v>
      </c>
      <c r="E2939" s="5">
        <v>231.72</v>
      </c>
      <c r="F2939" s="5">
        <v>263.43</v>
      </c>
      <c r="G2939" s="5">
        <v>5.04</v>
      </c>
      <c r="H2939" s="5">
        <v>229.88</v>
      </c>
      <c r="I2939" s="5">
        <v>262.62</v>
      </c>
      <c r="J2939" s="5">
        <v>6.48</v>
      </c>
      <c r="K2939" s="6">
        <f t="shared" si="108"/>
        <v>230.8</v>
      </c>
      <c r="L2939" s="6">
        <f t="shared" si="109"/>
        <v>1.8400000000000034</v>
      </c>
      <c r="M2939" s="6">
        <f t="shared" si="110"/>
        <v>263.02499999999998</v>
      </c>
      <c r="N2939" s="5">
        <f t="shared" si="111"/>
        <v>4.1046315303568974</v>
      </c>
      <c r="O2939" s="6">
        <f t="shared" si="112"/>
        <v>0.81000000000000227</v>
      </c>
      <c r="P2939" s="6">
        <f t="shared" si="113"/>
        <v>8.2092630607137949</v>
      </c>
      <c r="Q2939" s="6">
        <f t="shared" si="114"/>
        <v>-0.2461538461538462</v>
      </c>
      <c r="R2939" s="5">
        <f t="shared" si="115"/>
        <v>0.12546802220642236</v>
      </c>
      <c r="S2939" s="5">
        <f t="shared" si="116"/>
        <v>1.0300000000000011</v>
      </c>
      <c r="T2939" s="5">
        <f t="shared" si="117"/>
        <v>0.81000000000000227</v>
      </c>
      <c r="U2939" s="5">
        <f t="shared" si="118"/>
        <v>9.8669027172041041E-2</v>
      </c>
      <c r="V2939" s="5">
        <f t="shared" si="119"/>
        <v>7.8508874089358285</v>
      </c>
      <c r="W2939" s="5">
        <f t="shared" si="120"/>
        <v>32.224999999999966</v>
      </c>
      <c r="X2939" s="5">
        <f t="shared" si="121"/>
        <v>263.02499999999998</v>
      </c>
      <c r="Y2939" s="5">
        <f t="shared" si="122"/>
        <v>64.080051535619802</v>
      </c>
      <c r="Z2939" s="10">
        <f t="shared" si="123"/>
        <v>0.32656086722079852</v>
      </c>
      <c r="AA2939">
        <f t="shared" si="124"/>
        <v>1.8400000000000034</v>
      </c>
    </row>
    <row r="2940" spans="1:27">
      <c r="A2940" s="1">
        <f t="shared" si="107"/>
        <v>2199</v>
      </c>
      <c r="B2940" s="1">
        <v>1</v>
      </c>
      <c r="C2940" s="1">
        <v>-6</v>
      </c>
      <c r="D2940" s="2">
        <v>-1</v>
      </c>
      <c r="E2940" s="5">
        <v>125.85</v>
      </c>
      <c r="F2940" s="5">
        <v>120.67</v>
      </c>
      <c r="G2940" s="5">
        <v>5.75</v>
      </c>
      <c r="H2940" s="5">
        <v>98.28</v>
      </c>
      <c r="I2940" s="5">
        <v>91.73</v>
      </c>
      <c r="J2940" s="5">
        <v>4.2699999999999996</v>
      </c>
      <c r="K2940" s="6">
        <f t="shared" si="108"/>
        <v>112.065</v>
      </c>
      <c r="L2940" s="6">
        <f t="shared" si="109"/>
        <v>27.569999999999993</v>
      </c>
      <c r="M2940" s="6">
        <f t="shared" si="110"/>
        <v>106.2</v>
      </c>
      <c r="N2940" s="5">
        <f t="shared" si="111"/>
        <v>3.5810403516296767</v>
      </c>
      <c r="O2940" s="6">
        <f t="shared" si="112"/>
        <v>28.939999999999998</v>
      </c>
      <c r="P2940" s="6">
        <f t="shared" si="113"/>
        <v>7.1620807032593534</v>
      </c>
      <c r="Q2940" s="6">
        <f t="shared" si="114"/>
        <v>0.28910194676325757</v>
      </c>
      <c r="R2940" s="5">
        <f t="shared" si="115"/>
        <v>0.19128519445145856</v>
      </c>
      <c r="S2940" s="5">
        <f t="shared" si="116"/>
        <v>1.3700000000000045</v>
      </c>
      <c r="T2940" s="5">
        <f t="shared" si="117"/>
        <v>28.939999999999998</v>
      </c>
      <c r="U2940" s="5">
        <f t="shared" si="118"/>
        <v>4.0407252025001403</v>
      </c>
      <c r="V2940" s="5">
        <f t="shared" si="119"/>
        <v>1.6377922123471529</v>
      </c>
      <c r="W2940" s="5">
        <f t="shared" si="120"/>
        <v>5.8649999999999949</v>
      </c>
      <c r="X2940" s="5">
        <f t="shared" si="121"/>
        <v>106.2</v>
      </c>
      <c r="Y2940" s="5">
        <f t="shared" si="122"/>
        <v>29.656186351452313</v>
      </c>
      <c r="Z2940" s="10">
        <f t="shared" si="123"/>
        <v>0.3266557821315888</v>
      </c>
      <c r="AA2940">
        <f t="shared" si="124"/>
        <v>27.569999999999993</v>
      </c>
    </row>
    <row r="2941" spans="1:27">
      <c r="A2941" s="1">
        <f t="shared" si="107"/>
        <v>2245</v>
      </c>
      <c r="B2941" s="1">
        <v>1</v>
      </c>
      <c r="C2941" s="1">
        <v>-5</v>
      </c>
      <c r="D2941" s="2">
        <v>-5</v>
      </c>
      <c r="E2941" s="5">
        <v>2000.6</v>
      </c>
      <c r="F2941" s="5">
        <v>2087.44</v>
      </c>
      <c r="G2941" s="5">
        <v>27.3</v>
      </c>
      <c r="H2941" s="5">
        <v>2002.07</v>
      </c>
      <c r="I2941" s="5">
        <v>2090.35</v>
      </c>
      <c r="J2941" s="5">
        <v>18</v>
      </c>
      <c r="K2941" s="6">
        <f t="shared" si="108"/>
        <v>2001.335</v>
      </c>
      <c r="L2941" s="6">
        <f t="shared" si="109"/>
        <v>-1.4700000000000273</v>
      </c>
      <c r="M2941" s="6">
        <f t="shared" si="110"/>
        <v>2088.895</v>
      </c>
      <c r="N2941" s="5">
        <f t="shared" si="111"/>
        <v>16.350000000000001</v>
      </c>
      <c r="O2941" s="6">
        <f t="shared" si="112"/>
        <v>-2.9099999999998545</v>
      </c>
      <c r="P2941" s="6">
        <f t="shared" si="113"/>
        <v>32.700000000000003</v>
      </c>
      <c r="Q2941" s="6">
        <f t="shared" si="114"/>
        <v>0.39399040484807685</v>
      </c>
      <c r="R2941" s="5">
        <f t="shared" si="115"/>
        <v>4.4036697247701137E-2</v>
      </c>
      <c r="S2941" s="5">
        <f t="shared" si="116"/>
        <v>1.4399999999998272</v>
      </c>
      <c r="T2941" s="5">
        <f t="shared" si="117"/>
        <v>2.9099999999998545</v>
      </c>
      <c r="U2941" s="5">
        <f t="shared" si="118"/>
        <v>8.8990825688068931E-2</v>
      </c>
      <c r="V2941" s="5">
        <f t="shared" si="119"/>
        <v>5.3553516819571829</v>
      </c>
      <c r="W2941" s="5">
        <f t="shared" si="120"/>
        <v>87.559999999999945</v>
      </c>
      <c r="X2941" s="5">
        <f t="shared" si="121"/>
        <v>2088.895</v>
      </c>
      <c r="Y2941" s="5">
        <f t="shared" si="122"/>
        <v>127.7611620795107</v>
      </c>
      <c r="Z2941" s="10">
        <f t="shared" si="123"/>
        <v>0.32690059651215075</v>
      </c>
      <c r="AA2941">
        <f t="shared" si="124"/>
        <v>1.4700000000000273</v>
      </c>
    </row>
    <row r="2942" spans="1:27">
      <c r="A2942" s="1">
        <f t="shared" si="107"/>
        <v>7298</v>
      </c>
      <c r="B2942" s="1">
        <v>3</v>
      </c>
      <c r="C2942" s="1">
        <v>-4</v>
      </c>
      <c r="D2942" s="2">
        <v>-2</v>
      </c>
      <c r="E2942" s="5">
        <v>1228.57</v>
      </c>
      <c r="F2942" s="5">
        <v>1315.24</v>
      </c>
      <c r="G2942" s="5">
        <v>22.04</v>
      </c>
      <c r="H2942" s="5">
        <v>1227.1500000000001</v>
      </c>
      <c r="I2942" s="5">
        <v>1330.45</v>
      </c>
      <c r="J2942" s="5">
        <v>21.45</v>
      </c>
      <c r="K2942" s="6">
        <f t="shared" si="108"/>
        <v>1227.8600000000001</v>
      </c>
      <c r="L2942" s="6">
        <f t="shared" si="109"/>
        <v>1.4199999999998454</v>
      </c>
      <c r="M2942" s="6">
        <f t="shared" si="110"/>
        <v>1322.845</v>
      </c>
      <c r="N2942" s="5">
        <f t="shared" si="111"/>
        <v>15.377451837024234</v>
      </c>
      <c r="O2942" s="6">
        <f t="shared" si="112"/>
        <v>-15.210000000000036</v>
      </c>
      <c r="P2942" s="6">
        <f t="shared" si="113"/>
        <v>30.754903674048467</v>
      </c>
      <c r="Q2942" s="6">
        <f t="shared" si="114"/>
        <v>2.7127681450221045E-2</v>
      </c>
      <c r="R2942" s="5">
        <f t="shared" si="115"/>
        <v>0.54072677893095045</v>
      </c>
      <c r="S2942" s="5">
        <f t="shared" si="116"/>
        <v>16.629999999999882</v>
      </c>
      <c r="T2942" s="5">
        <f t="shared" si="117"/>
        <v>15.210000000000036</v>
      </c>
      <c r="U2942" s="5">
        <f t="shared" si="118"/>
        <v>0.49455528006854088</v>
      </c>
      <c r="V2942" s="5">
        <f t="shared" si="119"/>
        <v>6.1769011541499266</v>
      </c>
      <c r="W2942" s="5">
        <f t="shared" si="120"/>
        <v>94.9849999999999</v>
      </c>
      <c r="X2942" s="5">
        <f t="shared" si="121"/>
        <v>1322.845</v>
      </c>
      <c r="Y2942" s="5">
        <f t="shared" si="122"/>
        <v>86.02498086288854</v>
      </c>
      <c r="Z2942" s="10">
        <f t="shared" si="123"/>
        <v>0.3272078849905668</v>
      </c>
      <c r="AA2942">
        <f t="shared" si="124"/>
        <v>1.4199999999998454</v>
      </c>
    </row>
    <row r="2943" spans="1:27">
      <c r="A2943" s="1">
        <f t="shared" si="107"/>
        <v>2393</v>
      </c>
      <c r="B2943" s="1">
        <v>1</v>
      </c>
      <c r="C2943" s="1">
        <v>-2</v>
      </c>
      <c r="D2943" s="2">
        <v>-7</v>
      </c>
      <c r="E2943" s="5">
        <v>19.760000000000002</v>
      </c>
      <c r="F2943" s="5">
        <v>14.61</v>
      </c>
      <c r="G2943" s="5">
        <v>2.64</v>
      </c>
      <c r="H2943" s="5">
        <v>24.46</v>
      </c>
      <c r="I2943" s="5">
        <v>20.079999999999998</v>
      </c>
      <c r="J2943" s="5">
        <v>2</v>
      </c>
      <c r="K2943" s="6">
        <f t="shared" si="108"/>
        <v>22.11</v>
      </c>
      <c r="L2943" s="6">
        <f t="shared" si="109"/>
        <v>-4.6999999999999993</v>
      </c>
      <c r="M2943" s="6">
        <f t="shared" si="110"/>
        <v>17.344999999999999</v>
      </c>
      <c r="N2943" s="5">
        <f t="shared" si="111"/>
        <v>1.6560193235587561</v>
      </c>
      <c r="O2943" s="6">
        <f t="shared" si="112"/>
        <v>-5.4699999999999989</v>
      </c>
      <c r="P2943" s="6">
        <f t="shared" si="113"/>
        <v>3.3120386471175123</v>
      </c>
      <c r="Q2943" s="6">
        <f t="shared" si="114"/>
        <v>0.27071178529754963</v>
      </c>
      <c r="R2943" s="5">
        <f t="shared" si="115"/>
        <v>0.23248520987825289</v>
      </c>
      <c r="S2943" s="5">
        <f t="shared" si="116"/>
        <v>0.76999999999999957</v>
      </c>
      <c r="T2943" s="5">
        <f t="shared" si="117"/>
        <v>5.4699999999999989</v>
      </c>
      <c r="U2943" s="5">
        <f t="shared" si="118"/>
        <v>1.6515507766675892</v>
      </c>
      <c r="V2943" s="5">
        <f t="shared" si="119"/>
        <v>2.8773818832983786</v>
      </c>
      <c r="W2943" s="5">
        <f t="shared" si="120"/>
        <v>4.7650000000000006</v>
      </c>
      <c r="X2943" s="5">
        <f t="shared" si="121"/>
        <v>17.344999999999999</v>
      </c>
      <c r="Y2943" s="5">
        <f t="shared" si="122"/>
        <v>10.473911598281294</v>
      </c>
      <c r="Z2943" s="10">
        <f t="shared" si="123"/>
        <v>0.32723386132856119</v>
      </c>
      <c r="AA2943">
        <f t="shared" si="124"/>
        <v>4.6999999999999993</v>
      </c>
    </row>
    <row r="2944" spans="1:27">
      <c r="A2944" s="1">
        <f t="shared" si="107"/>
        <v>2198</v>
      </c>
      <c r="B2944" s="1">
        <v>1</v>
      </c>
      <c r="C2944" s="1">
        <v>-6</v>
      </c>
      <c r="D2944" s="2">
        <v>-2</v>
      </c>
      <c r="E2944" s="5">
        <v>417.77</v>
      </c>
      <c r="F2944" s="5">
        <v>401.85</v>
      </c>
      <c r="G2944" s="5">
        <v>10.27</v>
      </c>
      <c r="H2944" s="5">
        <v>420.64</v>
      </c>
      <c r="I2944" s="5">
        <v>405.48</v>
      </c>
      <c r="J2944" s="5">
        <v>5.14</v>
      </c>
      <c r="K2944" s="6">
        <f t="shared" si="108"/>
        <v>419.20499999999998</v>
      </c>
      <c r="L2944" s="6">
        <f t="shared" si="109"/>
        <v>-2.8700000000000045</v>
      </c>
      <c r="M2944" s="6">
        <f t="shared" si="110"/>
        <v>403.66500000000002</v>
      </c>
      <c r="N2944" s="5">
        <f t="shared" si="111"/>
        <v>5.7422230015909337</v>
      </c>
      <c r="O2944" s="6">
        <f t="shared" si="112"/>
        <v>-3.6299999999999955</v>
      </c>
      <c r="P2944" s="6">
        <f t="shared" si="113"/>
        <v>11.484446003181867</v>
      </c>
      <c r="Q2944" s="6">
        <f t="shared" si="114"/>
        <v>0.59937676516860339</v>
      </c>
      <c r="R2944" s="5">
        <f t="shared" si="115"/>
        <v>6.617646160636971E-2</v>
      </c>
      <c r="S2944" s="5">
        <f t="shared" si="116"/>
        <v>0.75999999999999091</v>
      </c>
      <c r="T2944" s="5">
        <f t="shared" si="117"/>
        <v>3.6299999999999955</v>
      </c>
      <c r="U2944" s="5">
        <f t="shared" si="118"/>
        <v>0.31607967846200608</v>
      </c>
      <c r="V2944" s="5">
        <f t="shared" si="119"/>
        <v>2.7062689825341977</v>
      </c>
      <c r="W2944" s="5">
        <f t="shared" si="120"/>
        <v>15.539999999999964</v>
      </c>
      <c r="X2944" s="5">
        <f t="shared" si="121"/>
        <v>403.66500000000002</v>
      </c>
      <c r="Y2944" s="5">
        <f t="shared" si="122"/>
        <v>70.297687827198814</v>
      </c>
      <c r="Z2944" s="10">
        <f t="shared" si="123"/>
        <v>0.32738203982503378</v>
      </c>
      <c r="AA2944">
        <f t="shared" si="124"/>
        <v>2.8700000000000045</v>
      </c>
    </row>
    <row r="2945" spans="1:27">
      <c r="A2945" s="1">
        <f t="shared" si="107"/>
        <v>256</v>
      </c>
      <c r="B2945" s="1">
        <v>0</v>
      </c>
      <c r="C2945" s="1">
        <v>5</v>
      </c>
      <c r="D2945" s="2">
        <v>6</v>
      </c>
      <c r="E2945" s="5">
        <v>938.07</v>
      </c>
      <c r="F2945" s="5">
        <v>987.63</v>
      </c>
      <c r="G2945" s="5">
        <v>13.8</v>
      </c>
      <c r="H2945" s="5">
        <v>931.94</v>
      </c>
      <c r="I2945" s="5">
        <v>979.35</v>
      </c>
      <c r="J2945" s="5">
        <v>14.6</v>
      </c>
      <c r="K2945" s="6">
        <f t="shared" si="108"/>
        <v>935.00500000000011</v>
      </c>
      <c r="L2945" s="6">
        <f t="shared" si="109"/>
        <v>6.1299999999999955</v>
      </c>
      <c r="M2945" s="6">
        <f t="shared" si="110"/>
        <v>983.49</v>
      </c>
      <c r="N2945" s="5">
        <f t="shared" si="111"/>
        <v>10.044899203078147</v>
      </c>
      <c r="O2945" s="6">
        <f t="shared" si="112"/>
        <v>8.2799999999999727</v>
      </c>
      <c r="P2945" s="6">
        <f t="shared" si="113"/>
        <v>20.089798406156294</v>
      </c>
      <c r="Q2945" s="6">
        <f t="shared" si="114"/>
        <v>-5.6293359762140657E-2</v>
      </c>
      <c r="R2945" s="5">
        <f t="shared" si="115"/>
        <v>0.10701949101396327</v>
      </c>
      <c r="S2945" s="5">
        <f t="shared" si="116"/>
        <v>2.1499999999999773</v>
      </c>
      <c r="T2945" s="5">
        <f t="shared" si="117"/>
        <v>8.2799999999999727</v>
      </c>
      <c r="U2945" s="5">
        <f t="shared" si="118"/>
        <v>0.41214948167238247</v>
      </c>
      <c r="V2945" s="5">
        <f t="shared" si="119"/>
        <v>4.8268279272670265</v>
      </c>
      <c r="W2945" s="5">
        <f t="shared" si="120"/>
        <v>48.4849999999999</v>
      </c>
      <c r="X2945" s="5">
        <f t="shared" si="121"/>
        <v>983.49</v>
      </c>
      <c r="Y2945" s="5">
        <f t="shared" si="122"/>
        <v>97.909394620766378</v>
      </c>
      <c r="Z2945" s="10">
        <f t="shared" si="123"/>
        <v>0.32741869219700948</v>
      </c>
      <c r="AA2945">
        <f t="shared" si="124"/>
        <v>6.1299999999999955</v>
      </c>
    </row>
    <row r="2946" spans="1:27">
      <c r="A2946" s="1">
        <f t="shared" si="107"/>
        <v>4747</v>
      </c>
      <c r="B2946" s="1">
        <v>2</v>
      </c>
      <c r="C2946" s="1">
        <v>-5</v>
      </c>
      <c r="D2946" s="2">
        <v>-3</v>
      </c>
      <c r="E2946" s="5">
        <v>897.14</v>
      </c>
      <c r="F2946" s="5">
        <v>940.96</v>
      </c>
      <c r="G2946" s="5">
        <v>17.14</v>
      </c>
      <c r="H2946" s="5">
        <v>901.77</v>
      </c>
      <c r="I2946" s="5">
        <v>954.14</v>
      </c>
      <c r="J2946" s="5">
        <v>17.59</v>
      </c>
      <c r="K2946" s="6">
        <f t="shared" si="108"/>
        <v>899.45499999999993</v>
      </c>
      <c r="L2946" s="6">
        <f t="shared" si="109"/>
        <v>-4.6299999999999955</v>
      </c>
      <c r="M2946" s="6">
        <f t="shared" si="110"/>
        <v>947.55</v>
      </c>
      <c r="N2946" s="5">
        <f t="shared" si="111"/>
        <v>12.279939942849882</v>
      </c>
      <c r="O2946" s="6">
        <f t="shared" si="112"/>
        <v>-13.17999999999995</v>
      </c>
      <c r="P2946" s="6">
        <f t="shared" si="113"/>
        <v>24.559879885699765</v>
      </c>
      <c r="Q2946" s="6">
        <f t="shared" si="114"/>
        <v>-2.5909845310174554E-2</v>
      </c>
      <c r="R2946" s="5">
        <f t="shared" si="115"/>
        <v>0.34812873840552766</v>
      </c>
      <c r="S2946" s="5">
        <f t="shared" si="116"/>
        <v>8.5499999999999545</v>
      </c>
      <c r="T2946" s="5">
        <f t="shared" si="117"/>
        <v>13.17999999999995</v>
      </c>
      <c r="U2946" s="5">
        <f t="shared" si="118"/>
        <v>0.5366475756941359</v>
      </c>
      <c r="V2946" s="5">
        <f t="shared" si="119"/>
        <v>3.916550099090983</v>
      </c>
      <c r="W2946" s="5">
        <f t="shared" si="120"/>
        <v>48.095000000000027</v>
      </c>
      <c r="X2946" s="5">
        <f t="shared" si="121"/>
        <v>947.55</v>
      </c>
      <c r="Y2946" s="5">
        <f t="shared" si="122"/>
        <v>77.162429491499296</v>
      </c>
      <c r="Z2946" s="10">
        <f t="shared" si="123"/>
        <v>0.32829712152256224</v>
      </c>
      <c r="AA2946">
        <f t="shared" si="124"/>
        <v>4.6299999999999955</v>
      </c>
    </row>
    <row r="2947" spans="1:27">
      <c r="A2947" s="1">
        <f t="shared" si="107"/>
        <v>43</v>
      </c>
      <c r="B2947" s="1">
        <v>0</v>
      </c>
      <c r="C2947" s="1">
        <v>1</v>
      </c>
      <c r="D2947" s="2">
        <v>-7</v>
      </c>
      <c r="E2947" s="5">
        <v>500.08</v>
      </c>
      <c r="F2947" s="5">
        <v>482.73</v>
      </c>
      <c r="G2947" s="5">
        <v>11.76</v>
      </c>
      <c r="H2947" s="5">
        <v>517.84</v>
      </c>
      <c r="I2947" s="5">
        <v>499.58</v>
      </c>
      <c r="J2947" s="5">
        <v>7.99</v>
      </c>
      <c r="K2947" s="6">
        <f t="shared" si="108"/>
        <v>508.96000000000004</v>
      </c>
      <c r="L2947" s="6">
        <f t="shared" si="109"/>
        <v>-17.760000000000048</v>
      </c>
      <c r="M2947" s="6">
        <f t="shared" si="110"/>
        <v>491.15499999999997</v>
      </c>
      <c r="N2947" s="5">
        <f t="shared" si="111"/>
        <v>7.1087569236822272</v>
      </c>
      <c r="O2947" s="6">
        <f t="shared" si="112"/>
        <v>-16.849999999999966</v>
      </c>
      <c r="P2947" s="6">
        <f t="shared" si="113"/>
        <v>14.217513847364454</v>
      </c>
      <c r="Q2947" s="6">
        <f t="shared" si="114"/>
        <v>0.36835038688972904</v>
      </c>
      <c r="R2947" s="5">
        <f t="shared" si="115"/>
        <v>6.4005564529045378E-2</v>
      </c>
      <c r="S2947" s="5">
        <f t="shared" si="116"/>
        <v>0.91000000000008185</v>
      </c>
      <c r="T2947" s="5">
        <f t="shared" si="117"/>
        <v>16.849999999999966</v>
      </c>
      <c r="U2947" s="5">
        <f t="shared" si="118"/>
        <v>1.185157980565182</v>
      </c>
      <c r="V2947" s="5">
        <f t="shared" si="119"/>
        <v>2.5046573108561638</v>
      </c>
      <c r="W2947" s="5">
        <f t="shared" si="120"/>
        <v>17.805000000000064</v>
      </c>
      <c r="X2947" s="5">
        <f t="shared" si="121"/>
        <v>491.15499999999997</v>
      </c>
      <c r="Y2947" s="5">
        <f t="shared" si="122"/>
        <v>69.091545156616391</v>
      </c>
      <c r="Z2947" s="10">
        <f t="shared" si="123"/>
        <v>0.32851636184519034</v>
      </c>
      <c r="AA2947">
        <f t="shared" si="124"/>
        <v>17.760000000000048</v>
      </c>
    </row>
    <row r="2948" spans="1:27">
      <c r="A2948" s="1">
        <f t="shared" si="107"/>
        <v>2493</v>
      </c>
      <c r="B2948" s="1">
        <v>1</v>
      </c>
      <c r="C2948" s="1">
        <v>0</v>
      </c>
      <c r="D2948" s="2">
        <v>-7</v>
      </c>
      <c r="E2948" s="5">
        <v>1036.76</v>
      </c>
      <c r="F2948" s="5">
        <v>1065.6199999999999</v>
      </c>
      <c r="G2948" s="5">
        <v>18.62</v>
      </c>
      <c r="H2948" s="5">
        <v>1054.72</v>
      </c>
      <c r="I2948" s="5">
        <v>1116.1099999999999</v>
      </c>
      <c r="J2948" s="5">
        <v>13.54</v>
      </c>
      <c r="K2948" s="6">
        <f t="shared" si="108"/>
        <v>1045.74</v>
      </c>
      <c r="L2948" s="6">
        <f t="shared" si="109"/>
        <v>-17.960000000000036</v>
      </c>
      <c r="M2948" s="6">
        <f t="shared" si="110"/>
        <v>1090.8649999999998</v>
      </c>
      <c r="N2948" s="5">
        <f t="shared" si="111"/>
        <v>11.511255361601531</v>
      </c>
      <c r="O2948" s="6">
        <f t="shared" si="112"/>
        <v>-50.490000000000009</v>
      </c>
      <c r="P2948" s="6">
        <f t="shared" si="113"/>
        <v>23.022510723203062</v>
      </c>
      <c r="Q2948" s="6">
        <f t="shared" si="114"/>
        <v>0.30822962968553086</v>
      </c>
      <c r="R2948" s="5">
        <f t="shared" si="115"/>
        <v>1.4129649190353013</v>
      </c>
      <c r="S2948" s="5">
        <f t="shared" si="116"/>
        <v>32.529999999999973</v>
      </c>
      <c r="T2948" s="5">
        <f t="shared" si="117"/>
        <v>50.490000000000009</v>
      </c>
      <c r="U2948" s="5">
        <f t="shared" si="118"/>
        <v>2.19307097331978</v>
      </c>
      <c r="V2948" s="5">
        <f t="shared" si="119"/>
        <v>3.9200763585286018</v>
      </c>
      <c r="W2948" s="5">
        <f t="shared" si="120"/>
        <v>45.124999999999773</v>
      </c>
      <c r="X2948" s="5">
        <f t="shared" si="121"/>
        <v>1090.8649999999998</v>
      </c>
      <c r="Y2948" s="5">
        <f t="shared" si="122"/>
        <v>94.765076938422695</v>
      </c>
      <c r="Z2948" s="10">
        <f t="shared" si="123"/>
        <v>0.32852397172809172</v>
      </c>
      <c r="AA2948">
        <f t="shared" si="124"/>
        <v>17.960000000000036</v>
      </c>
    </row>
    <row r="2949" spans="1:27">
      <c r="A2949" s="1">
        <f t="shared" si="107"/>
        <v>7346</v>
      </c>
      <c r="B2949" s="1">
        <v>3</v>
      </c>
      <c r="C2949" s="1">
        <v>-3</v>
      </c>
      <c r="D2949" s="2">
        <v>-4</v>
      </c>
      <c r="E2949" s="5">
        <v>25.91</v>
      </c>
      <c r="F2949" s="5">
        <v>32.33</v>
      </c>
      <c r="G2949" s="5">
        <v>3.26</v>
      </c>
      <c r="H2949" s="5">
        <v>11.88</v>
      </c>
      <c r="I2949" s="5">
        <v>17.739999999999998</v>
      </c>
      <c r="J2949" s="5">
        <v>3.35</v>
      </c>
      <c r="K2949" s="6">
        <f t="shared" si="108"/>
        <v>18.895</v>
      </c>
      <c r="L2949" s="6">
        <f t="shared" si="109"/>
        <v>14.03</v>
      </c>
      <c r="M2949" s="6">
        <f t="shared" si="110"/>
        <v>25.034999999999997</v>
      </c>
      <c r="N2949" s="5">
        <f t="shared" si="111"/>
        <v>2.3372045267798023</v>
      </c>
      <c r="O2949" s="6">
        <f t="shared" si="112"/>
        <v>14.59</v>
      </c>
      <c r="P2949" s="6">
        <f t="shared" si="113"/>
        <v>4.6744090535596046</v>
      </c>
      <c r="Q2949" s="6">
        <f t="shared" si="114"/>
        <v>-2.7226420016384409E-2</v>
      </c>
      <c r="R2949" s="5">
        <f t="shared" si="115"/>
        <v>0.11980123981095653</v>
      </c>
      <c r="S2949" s="5">
        <f t="shared" si="116"/>
        <v>0.5600000000000005</v>
      </c>
      <c r="T2949" s="5">
        <f t="shared" si="117"/>
        <v>14.59</v>
      </c>
      <c r="U2949" s="5">
        <f t="shared" si="118"/>
        <v>3.1212501586461681</v>
      </c>
      <c r="V2949" s="5">
        <f t="shared" si="119"/>
        <v>2.6270700444259716</v>
      </c>
      <c r="W2949" s="5">
        <f t="shared" si="120"/>
        <v>6.139999999999997</v>
      </c>
      <c r="X2949" s="5">
        <f t="shared" si="121"/>
        <v>25.034999999999997</v>
      </c>
      <c r="Y2949" s="5">
        <f t="shared" si="122"/>
        <v>10.711514423811762</v>
      </c>
      <c r="Z2949" s="10">
        <f t="shared" si="123"/>
        <v>0.32874762356555526</v>
      </c>
      <c r="AA2949">
        <f t="shared" si="124"/>
        <v>14.03</v>
      </c>
    </row>
    <row r="2950" spans="1:27">
      <c r="A2950" s="1">
        <f t="shared" si="107"/>
        <v>2457</v>
      </c>
      <c r="B2950" s="1">
        <v>1</v>
      </c>
      <c r="C2950" s="1">
        <v>-1</v>
      </c>
      <c r="D2950" s="2">
        <v>7</v>
      </c>
      <c r="E2950" s="5">
        <v>1676.76</v>
      </c>
      <c r="F2950" s="5">
        <v>1597.55</v>
      </c>
      <c r="G2950" s="5">
        <v>16.260000000000002</v>
      </c>
      <c r="H2950" s="5">
        <v>1618.26</v>
      </c>
      <c r="I2950" s="5">
        <v>1549.72</v>
      </c>
      <c r="J2950" s="5">
        <v>23.8</v>
      </c>
      <c r="K2950" s="6">
        <f t="shared" si="108"/>
        <v>1647.51</v>
      </c>
      <c r="L2950" s="6">
        <f t="shared" si="109"/>
        <v>58.5</v>
      </c>
      <c r="M2950" s="6">
        <f t="shared" si="110"/>
        <v>1573.635</v>
      </c>
      <c r="N2950" s="5">
        <f t="shared" si="111"/>
        <v>14.412040105411863</v>
      </c>
      <c r="O2950" s="6">
        <f t="shared" si="112"/>
        <v>47.829999999999927</v>
      </c>
      <c r="P2950" s="6">
        <f t="shared" si="113"/>
        <v>28.824080210823727</v>
      </c>
      <c r="Q2950" s="6">
        <f t="shared" si="114"/>
        <v>-0.36355604941386149</v>
      </c>
      <c r="R2950" s="5">
        <f t="shared" si="115"/>
        <v>0.37017659963329491</v>
      </c>
      <c r="S2950" s="5">
        <f t="shared" si="116"/>
        <v>10.670000000000073</v>
      </c>
      <c r="T2950" s="5">
        <f t="shared" si="117"/>
        <v>47.829999999999927</v>
      </c>
      <c r="U2950" s="5">
        <f t="shared" si="118"/>
        <v>1.6593764536513915</v>
      </c>
      <c r="V2950" s="5">
        <f t="shared" si="119"/>
        <v>5.1259224550908105</v>
      </c>
      <c r="W2950" s="5">
        <f t="shared" si="120"/>
        <v>73.875</v>
      </c>
      <c r="X2950" s="5">
        <f t="shared" si="121"/>
        <v>1573.635</v>
      </c>
      <c r="Y2950" s="5">
        <f t="shared" si="122"/>
        <v>109.18891347027854</v>
      </c>
      <c r="Z2950" s="10">
        <f t="shared" si="123"/>
        <v>0.32954514106568167</v>
      </c>
      <c r="AA2950">
        <f t="shared" si="124"/>
        <v>58.5</v>
      </c>
    </row>
    <row r="2951" spans="1:27">
      <c r="A2951" s="1">
        <f t="shared" si="107"/>
        <v>2200</v>
      </c>
      <c r="B2951" s="1">
        <v>1</v>
      </c>
      <c r="C2951" s="1">
        <v>-6</v>
      </c>
      <c r="D2951" s="2">
        <v>0</v>
      </c>
      <c r="E2951" s="5">
        <v>544.46</v>
      </c>
      <c r="F2951" s="5">
        <v>585.05999999999995</v>
      </c>
      <c r="G2951" s="5">
        <v>13.26</v>
      </c>
      <c r="H2951" s="5">
        <v>553.37</v>
      </c>
      <c r="I2951" s="5">
        <v>601.13</v>
      </c>
      <c r="J2951" s="5">
        <v>10.64</v>
      </c>
      <c r="K2951" s="6">
        <f t="shared" si="108"/>
        <v>548.91499999999996</v>
      </c>
      <c r="L2951" s="6">
        <f t="shared" si="109"/>
        <v>-8.9099999999999682</v>
      </c>
      <c r="M2951" s="6">
        <f t="shared" si="110"/>
        <v>593.09500000000003</v>
      </c>
      <c r="N2951" s="5">
        <f t="shared" si="111"/>
        <v>8.5005470412203472</v>
      </c>
      <c r="O2951" s="6">
        <f t="shared" si="112"/>
        <v>-16.07000000000005</v>
      </c>
      <c r="P2951" s="6">
        <f t="shared" si="113"/>
        <v>17.001094082440694</v>
      </c>
      <c r="Q2951" s="6">
        <f t="shared" si="114"/>
        <v>0.21664339399911148</v>
      </c>
      <c r="R2951" s="5">
        <f t="shared" si="115"/>
        <v>0.42114936634549727</v>
      </c>
      <c r="S2951" s="5">
        <f t="shared" si="116"/>
        <v>7.1600000000000819</v>
      </c>
      <c r="T2951" s="5">
        <f t="shared" si="117"/>
        <v>16.07000000000005</v>
      </c>
      <c r="U2951" s="5">
        <f t="shared" si="118"/>
        <v>0.94523328452124089</v>
      </c>
      <c r="V2951" s="5">
        <f t="shared" si="119"/>
        <v>5.197312571269241</v>
      </c>
      <c r="W2951" s="5">
        <f t="shared" si="120"/>
        <v>44.180000000000064</v>
      </c>
      <c r="X2951" s="5">
        <f t="shared" si="121"/>
        <v>593.09500000000003</v>
      </c>
      <c r="Y2951" s="5">
        <f t="shared" si="122"/>
        <v>69.771392020301633</v>
      </c>
      <c r="Z2951" s="10">
        <f t="shared" si="123"/>
        <v>0.33200150602068063</v>
      </c>
      <c r="AA2951">
        <f t="shared" si="124"/>
        <v>8.9099999999999682</v>
      </c>
    </row>
    <row r="2952" spans="1:27">
      <c r="A2952" s="1">
        <f t="shared" si="107"/>
        <v>7657</v>
      </c>
      <c r="B2952" s="1">
        <v>3</v>
      </c>
      <c r="C2952" s="1">
        <v>3</v>
      </c>
      <c r="D2952" s="2">
        <v>7</v>
      </c>
      <c r="E2952" s="5">
        <v>253.06</v>
      </c>
      <c r="F2952" s="5">
        <v>262.67</v>
      </c>
      <c r="G2952" s="5">
        <v>8.9</v>
      </c>
      <c r="H2952" s="5">
        <v>239.23</v>
      </c>
      <c r="I2952" s="5">
        <v>258.94</v>
      </c>
      <c r="J2952" s="5">
        <v>5.36</v>
      </c>
      <c r="K2952" s="6">
        <f t="shared" si="108"/>
        <v>246.14499999999998</v>
      </c>
      <c r="L2952" s="6">
        <f t="shared" si="109"/>
        <v>13.830000000000013</v>
      </c>
      <c r="M2952" s="6">
        <f t="shared" si="110"/>
        <v>260.80500000000001</v>
      </c>
      <c r="N2952" s="5">
        <f t="shared" si="111"/>
        <v>5.1946992213216738</v>
      </c>
      <c r="O2952" s="6">
        <f t="shared" si="112"/>
        <v>3.7300000000000182</v>
      </c>
      <c r="P2952" s="6">
        <f t="shared" si="113"/>
        <v>10.389398442643348</v>
      </c>
      <c r="Q2952" s="6">
        <f t="shared" si="114"/>
        <v>0.46767266137728875</v>
      </c>
      <c r="R2952" s="5">
        <f t="shared" si="115"/>
        <v>0.97214483165305166</v>
      </c>
      <c r="S2952" s="5">
        <f t="shared" si="116"/>
        <v>10.099999999999994</v>
      </c>
      <c r="T2952" s="5">
        <f t="shared" si="117"/>
        <v>3.7300000000000182</v>
      </c>
      <c r="U2952" s="5">
        <f t="shared" si="118"/>
        <v>0.35901982396692106</v>
      </c>
      <c r="V2952" s="5">
        <f t="shared" si="119"/>
        <v>2.8221075706997563</v>
      </c>
      <c r="W2952" s="5">
        <f t="shared" si="120"/>
        <v>14.660000000000025</v>
      </c>
      <c r="X2952" s="5">
        <f t="shared" si="121"/>
        <v>260.80500000000001</v>
      </c>
      <c r="Y2952" s="5">
        <f t="shared" si="122"/>
        <v>50.205986696886001</v>
      </c>
      <c r="Z2952" s="10">
        <f t="shared" si="123"/>
        <v>0.33204818927378599</v>
      </c>
      <c r="AA2952">
        <f t="shared" si="124"/>
        <v>13.830000000000013</v>
      </c>
    </row>
    <row r="2953" spans="1:27">
      <c r="A2953" s="1">
        <f t="shared" si="107"/>
        <v>4795</v>
      </c>
      <c r="B2953" s="1">
        <v>2</v>
      </c>
      <c r="C2953" s="1">
        <v>-4</v>
      </c>
      <c r="D2953" s="2">
        <v>-5</v>
      </c>
      <c r="E2953" s="5">
        <v>1158.1600000000001</v>
      </c>
      <c r="F2953" s="5">
        <v>1165.3900000000001</v>
      </c>
      <c r="G2953" s="5">
        <v>19.5</v>
      </c>
      <c r="H2953" s="5">
        <v>1122.3499999999999</v>
      </c>
      <c r="I2953" s="5">
        <v>1118.73</v>
      </c>
      <c r="J2953" s="5">
        <v>20.32</v>
      </c>
      <c r="K2953" s="6">
        <f t="shared" si="108"/>
        <v>1140.2550000000001</v>
      </c>
      <c r="L2953" s="6">
        <f t="shared" si="109"/>
        <v>35.810000000000173</v>
      </c>
      <c r="M2953" s="6">
        <f t="shared" si="110"/>
        <v>1142.06</v>
      </c>
      <c r="N2953" s="5">
        <f t="shared" si="111"/>
        <v>14.081480746001111</v>
      </c>
      <c r="O2953" s="6">
        <f t="shared" si="112"/>
        <v>46.660000000000082</v>
      </c>
      <c r="P2953" s="6">
        <f t="shared" si="113"/>
        <v>28.162961492002221</v>
      </c>
      <c r="Q2953" s="6">
        <f t="shared" si="114"/>
        <v>-4.1167876438374267E-2</v>
      </c>
      <c r="R2953" s="5">
        <f t="shared" si="115"/>
        <v>0.38525777919630771</v>
      </c>
      <c r="S2953" s="5">
        <f t="shared" si="116"/>
        <v>10.849999999999909</v>
      </c>
      <c r="T2953" s="5">
        <f t="shared" si="117"/>
        <v>46.660000000000082</v>
      </c>
      <c r="U2953" s="5">
        <f t="shared" si="118"/>
        <v>1.6567859886912351</v>
      </c>
      <c r="V2953" s="5">
        <f t="shared" si="119"/>
        <v>0.12818254220263192</v>
      </c>
      <c r="W2953" s="5">
        <f t="shared" si="120"/>
        <v>1.8049999999998363</v>
      </c>
      <c r="X2953" s="5">
        <f t="shared" si="121"/>
        <v>1142.06</v>
      </c>
      <c r="Y2953" s="5">
        <f t="shared" si="122"/>
        <v>81.103686508560159</v>
      </c>
      <c r="Z2953" s="10">
        <f t="shared" si="123"/>
        <v>0.33228301190400933</v>
      </c>
      <c r="AA2953">
        <f t="shared" si="124"/>
        <v>35.810000000000173</v>
      </c>
    </row>
    <row r="2954" spans="1:27">
      <c r="A2954" s="1">
        <f t="shared" si="107"/>
        <v>207</v>
      </c>
      <c r="B2954" s="1">
        <v>0</v>
      </c>
      <c r="C2954" s="1">
        <v>4</v>
      </c>
      <c r="D2954" s="2">
        <v>7</v>
      </c>
      <c r="E2954" s="5">
        <v>1041.3599999999999</v>
      </c>
      <c r="F2954" s="5">
        <v>1004.4</v>
      </c>
      <c r="G2954" s="5">
        <v>12.56</v>
      </c>
      <c r="H2954" s="5">
        <v>1017.81</v>
      </c>
      <c r="I2954" s="5">
        <v>977.13</v>
      </c>
      <c r="J2954" s="5">
        <v>15.15</v>
      </c>
      <c r="K2954" s="6">
        <f t="shared" si="108"/>
        <v>1029.585</v>
      </c>
      <c r="L2954" s="6">
        <f t="shared" si="109"/>
        <v>23.549999999999955</v>
      </c>
      <c r="M2954" s="6">
        <f t="shared" si="110"/>
        <v>990.76499999999999</v>
      </c>
      <c r="N2954" s="5">
        <f t="shared" si="111"/>
        <v>9.8396658987996144</v>
      </c>
      <c r="O2954" s="6">
        <f t="shared" si="112"/>
        <v>27.269999999999982</v>
      </c>
      <c r="P2954" s="6">
        <f t="shared" si="113"/>
        <v>19.679331797599229</v>
      </c>
      <c r="Q2954" s="6">
        <f t="shared" si="114"/>
        <v>-0.18531714195634585</v>
      </c>
      <c r="R2954" s="5">
        <f t="shared" si="115"/>
        <v>0.18903080847764592</v>
      </c>
      <c r="S2954" s="5">
        <f t="shared" si="116"/>
        <v>3.7200000000000273</v>
      </c>
      <c r="T2954" s="5">
        <f t="shared" si="117"/>
        <v>27.269999999999982</v>
      </c>
      <c r="U2954" s="5">
        <f t="shared" si="118"/>
        <v>1.3857177815014416</v>
      </c>
      <c r="V2954" s="5">
        <f t="shared" si="119"/>
        <v>3.9452559059689087</v>
      </c>
      <c r="W2954" s="5">
        <f t="shared" si="120"/>
        <v>38.82000000000005</v>
      </c>
      <c r="X2954" s="5">
        <f t="shared" si="121"/>
        <v>990.76499999999999</v>
      </c>
      <c r="Y2954" s="5">
        <f t="shared" si="122"/>
        <v>100.6909187964266</v>
      </c>
      <c r="Z2954" s="10">
        <f t="shared" si="123"/>
        <v>0.33352361235750611</v>
      </c>
      <c r="AA2954">
        <f t="shared" si="124"/>
        <v>23.549999999999955</v>
      </c>
    </row>
    <row r="2955" spans="1:27">
      <c r="A2955" s="1">
        <f t="shared" si="107"/>
        <v>2197</v>
      </c>
      <c r="B2955" s="1">
        <v>1</v>
      </c>
      <c r="C2955" s="1">
        <v>-6</v>
      </c>
      <c r="D2955" s="2">
        <v>-3</v>
      </c>
      <c r="E2955" s="5">
        <v>130.44</v>
      </c>
      <c r="F2955" s="5">
        <v>127.06</v>
      </c>
      <c r="G2955" s="5">
        <v>5.52</v>
      </c>
      <c r="H2955" s="5">
        <v>120.88</v>
      </c>
      <c r="I2955" s="5">
        <v>106.6</v>
      </c>
      <c r="J2955" s="5">
        <v>5.4</v>
      </c>
      <c r="K2955" s="6">
        <f t="shared" si="108"/>
        <v>125.66</v>
      </c>
      <c r="L2955" s="6">
        <f t="shared" si="109"/>
        <v>9.5600000000000023</v>
      </c>
      <c r="M2955" s="6">
        <f t="shared" si="110"/>
        <v>116.83</v>
      </c>
      <c r="N2955" s="5">
        <f t="shared" si="111"/>
        <v>3.8610361303670806</v>
      </c>
      <c r="O2955" s="6">
        <f t="shared" si="112"/>
        <v>20.460000000000008</v>
      </c>
      <c r="P2955" s="6">
        <f t="shared" si="113"/>
        <v>7.7220722607341612</v>
      </c>
      <c r="Q2955" s="6">
        <f t="shared" si="114"/>
        <v>2.1975368268534017E-2</v>
      </c>
      <c r="R2955" s="5">
        <f t="shared" si="115"/>
        <v>1.4115382026953098</v>
      </c>
      <c r="S2955" s="5">
        <f t="shared" si="116"/>
        <v>10.900000000000006</v>
      </c>
      <c r="T2955" s="5">
        <f t="shared" si="117"/>
        <v>20.460000000000008</v>
      </c>
      <c r="U2955" s="5">
        <f t="shared" si="118"/>
        <v>2.6495478557014711</v>
      </c>
      <c r="V2955" s="5">
        <f t="shared" si="119"/>
        <v>2.2869508862017573</v>
      </c>
      <c r="W2955" s="5">
        <f t="shared" si="120"/>
        <v>8.8299999999999983</v>
      </c>
      <c r="X2955" s="5">
        <f t="shared" si="121"/>
        <v>116.83</v>
      </c>
      <c r="Y2955" s="5">
        <f t="shared" si="122"/>
        <v>30.258717104751</v>
      </c>
      <c r="Z2955" s="10">
        <f t="shared" si="123"/>
        <v>0.33414068893207244</v>
      </c>
      <c r="AA2955">
        <f t="shared" si="124"/>
        <v>9.5600000000000023</v>
      </c>
    </row>
    <row r="2956" spans="1:27">
      <c r="A2956" s="1">
        <f t="shared" si="107"/>
        <v>7395</v>
      </c>
      <c r="B2956" s="1">
        <v>3</v>
      </c>
      <c r="C2956" s="1">
        <v>-2</v>
      </c>
      <c r="D2956" s="2">
        <v>-5</v>
      </c>
      <c r="E2956" s="5">
        <v>1079.83</v>
      </c>
      <c r="F2956" s="5">
        <v>1061.31</v>
      </c>
      <c r="G2956" s="5">
        <v>19.239999999999998</v>
      </c>
      <c r="H2956" s="5">
        <v>1070.05</v>
      </c>
      <c r="I2956" s="5">
        <v>1091.73</v>
      </c>
      <c r="J2956" s="5">
        <v>20.48</v>
      </c>
      <c r="K2956" s="6">
        <f t="shared" si="108"/>
        <v>1074.94</v>
      </c>
      <c r="L2956" s="6">
        <f t="shared" si="109"/>
        <v>9.7799999999999727</v>
      </c>
      <c r="M2956" s="6">
        <f t="shared" si="110"/>
        <v>1076.52</v>
      </c>
      <c r="N2956" s="5">
        <f t="shared" si="111"/>
        <v>14.049982206394427</v>
      </c>
      <c r="O2956" s="6">
        <f t="shared" si="112"/>
        <v>-30.420000000000073</v>
      </c>
      <c r="P2956" s="6">
        <f t="shared" si="113"/>
        <v>28.099964412788854</v>
      </c>
      <c r="Q2956" s="6">
        <f t="shared" si="114"/>
        <v>-6.2376267717652423E-2</v>
      </c>
      <c r="R2956" s="5">
        <f t="shared" si="115"/>
        <v>1.430606793996658</v>
      </c>
      <c r="S2956" s="5">
        <f t="shared" si="116"/>
        <v>40.200000000000045</v>
      </c>
      <c r="T2956" s="5">
        <f t="shared" si="117"/>
        <v>30.420000000000073</v>
      </c>
      <c r="U2956" s="5">
        <f t="shared" si="118"/>
        <v>1.0825636485915022</v>
      </c>
      <c r="V2956" s="5">
        <f t="shared" si="119"/>
        <v>0.11245565843356284</v>
      </c>
      <c r="W2956" s="5">
        <f t="shared" si="120"/>
        <v>1.5799999999999272</v>
      </c>
      <c r="X2956" s="5">
        <f t="shared" si="121"/>
        <v>1076.52</v>
      </c>
      <c r="Y2956" s="5">
        <f t="shared" si="122"/>
        <v>76.620737605635853</v>
      </c>
      <c r="Z2956" s="10">
        <f t="shared" si="123"/>
        <v>0.33524617820342117</v>
      </c>
      <c r="AA2956">
        <f t="shared" si="124"/>
        <v>9.7799999999999727</v>
      </c>
    </row>
    <row r="2957" spans="1:27">
      <c r="A2957" s="1">
        <f t="shared" si="107"/>
        <v>195</v>
      </c>
      <c r="B2957" s="1">
        <v>0</v>
      </c>
      <c r="C2957" s="1">
        <v>4</v>
      </c>
      <c r="D2957" s="2">
        <v>-5</v>
      </c>
      <c r="E2957" s="5">
        <v>19</v>
      </c>
      <c r="F2957" s="5">
        <v>29.28</v>
      </c>
      <c r="G2957" s="5">
        <v>4.3499999999999996</v>
      </c>
      <c r="H2957" s="5">
        <v>19.8</v>
      </c>
      <c r="I2957" s="5">
        <v>29.35</v>
      </c>
      <c r="J2957" s="5">
        <v>3.49</v>
      </c>
      <c r="K2957" s="6">
        <f t="shared" si="108"/>
        <v>19.399999999999999</v>
      </c>
      <c r="L2957" s="6">
        <f t="shared" si="109"/>
        <v>-0.80000000000000071</v>
      </c>
      <c r="M2957" s="6">
        <f t="shared" si="110"/>
        <v>29.315000000000001</v>
      </c>
      <c r="N2957" s="5">
        <f t="shared" si="111"/>
        <v>2.7884852518885586</v>
      </c>
      <c r="O2957" s="6">
        <f t="shared" si="112"/>
        <v>-7.0000000000000284E-2</v>
      </c>
      <c r="P2957" s="6">
        <f t="shared" si="113"/>
        <v>5.5769705037771171</v>
      </c>
      <c r="Q2957" s="6">
        <f t="shared" si="114"/>
        <v>0.21677930462405059</v>
      </c>
      <c r="R2957" s="5">
        <f t="shared" si="115"/>
        <v>0.13089543857289421</v>
      </c>
      <c r="S2957" s="5">
        <f t="shared" si="116"/>
        <v>0.73000000000000043</v>
      </c>
      <c r="T2957" s="5">
        <f t="shared" si="117"/>
        <v>7.0000000000000284E-2</v>
      </c>
      <c r="U2957" s="5">
        <f t="shared" si="118"/>
        <v>1.2551617397400856E-2</v>
      </c>
      <c r="V2957" s="5">
        <f t="shared" si="119"/>
        <v>3.5556938998636864</v>
      </c>
      <c r="W2957" s="5">
        <f t="shared" si="120"/>
        <v>9.9150000000000027</v>
      </c>
      <c r="X2957" s="5">
        <f t="shared" si="121"/>
        <v>29.315000000000001</v>
      </c>
      <c r="Y2957" s="5">
        <f t="shared" si="122"/>
        <v>10.512876114422991</v>
      </c>
      <c r="Z2957" s="10">
        <f t="shared" si="123"/>
        <v>0.33717354581876674</v>
      </c>
      <c r="AA2957">
        <f t="shared" si="124"/>
        <v>0.80000000000000071</v>
      </c>
    </row>
    <row r="2958" spans="1:27">
      <c r="A2958" s="1">
        <f t="shared" si="107"/>
        <v>4844</v>
      </c>
      <c r="B2958" s="1">
        <v>2</v>
      </c>
      <c r="C2958" s="1">
        <v>-3</v>
      </c>
      <c r="D2958" s="2">
        <v>-6</v>
      </c>
      <c r="E2958" s="5">
        <v>64</v>
      </c>
      <c r="F2958" s="5">
        <v>63.41</v>
      </c>
      <c r="G2958" s="5">
        <v>4.4400000000000004</v>
      </c>
      <c r="H2958" s="5">
        <v>63.54</v>
      </c>
      <c r="I2958" s="5">
        <v>58.71</v>
      </c>
      <c r="J2958" s="5">
        <v>2.66</v>
      </c>
      <c r="K2958" s="6">
        <f t="shared" si="108"/>
        <v>63.769999999999996</v>
      </c>
      <c r="L2958" s="6">
        <f t="shared" si="109"/>
        <v>0.46000000000000085</v>
      </c>
      <c r="M2958" s="6">
        <f t="shared" si="110"/>
        <v>61.06</v>
      </c>
      <c r="N2958" s="5">
        <f t="shared" si="111"/>
        <v>2.5879142180528318</v>
      </c>
      <c r="O2958" s="6">
        <f t="shared" si="112"/>
        <v>4.6999999999999957</v>
      </c>
      <c r="P2958" s="6">
        <f t="shared" si="113"/>
        <v>5.1758284361056637</v>
      </c>
      <c r="Q2958" s="6">
        <f t="shared" si="114"/>
        <v>0.47175727531990502</v>
      </c>
      <c r="R2958" s="5">
        <f t="shared" si="115"/>
        <v>0.81919253165783179</v>
      </c>
      <c r="S2958" s="5">
        <f t="shared" si="116"/>
        <v>4.2399999999999949</v>
      </c>
      <c r="T2958" s="5">
        <f t="shared" si="117"/>
        <v>4.6999999999999957</v>
      </c>
      <c r="U2958" s="5">
        <f t="shared" si="118"/>
        <v>0.90806719311127604</v>
      </c>
      <c r="V2958" s="5">
        <f t="shared" si="119"/>
        <v>1.0471753588644914</v>
      </c>
      <c r="W2958" s="5">
        <f t="shared" si="120"/>
        <v>2.7099999999999937</v>
      </c>
      <c r="X2958" s="5">
        <f t="shared" si="121"/>
        <v>61.06</v>
      </c>
      <c r="Y2958" s="5">
        <f t="shared" si="122"/>
        <v>23.59429055803173</v>
      </c>
      <c r="Z2958" s="10">
        <f t="shared" si="123"/>
        <v>0.3379127106221369</v>
      </c>
      <c r="AA2958">
        <f t="shared" si="124"/>
        <v>0.46000000000000085</v>
      </c>
    </row>
    <row r="2959" spans="1:27">
      <c r="A2959" s="1">
        <f t="shared" si="107"/>
        <v>7595</v>
      </c>
      <c r="B2959" s="1">
        <v>3</v>
      </c>
      <c r="C2959" s="1">
        <v>2</v>
      </c>
      <c r="D2959" s="2">
        <v>-5</v>
      </c>
      <c r="E2959" s="5">
        <v>1284.27</v>
      </c>
      <c r="F2959" s="5">
        <v>1338.88</v>
      </c>
      <c r="G2959" s="5">
        <v>23.02</v>
      </c>
      <c r="H2959" s="5">
        <v>1260.6500000000001</v>
      </c>
      <c r="I2959" s="5">
        <v>1316.11</v>
      </c>
      <c r="J2959" s="5">
        <v>21.24</v>
      </c>
      <c r="K2959" s="6">
        <f t="shared" si="108"/>
        <v>1272.46</v>
      </c>
      <c r="L2959" s="6">
        <f t="shared" si="109"/>
        <v>23.619999999999891</v>
      </c>
      <c r="M2959" s="6">
        <f t="shared" si="110"/>
        <v>1327.4949999999999</v>
      </c>
      <c r="N2959" s="5">
        <f t="shared" si="111"/>
        <v>15.660922705894437</v>
      </c>
      <c r="O2959" s="6">
        <f t="shared" si="112"/>
        <v>22.770000000000209</v>
      </c>
      <c r="P2959" s="6">
        <f t="shared" si="113"/>
        <v>31.321845411788875</v>
      </c>
      <c r="Q2959" s="6">
        <f t="shared" si="114"/>
        <v>8.030391679187171E-2</v>
      </c>
      <c r="R2959" s="5">
        <f t="shared" si="115"/>
        <v>2.7137609193351033E-2</v>
      </c>
      <c r="S2959" s="5">
        <f t="shared" si="116"/>
        <v>0.84999999999968168</v>
      </c>
      <c r="T2959" s="5">
        <f t="shared" si="117"/>
        <v>22.770000000000209</v>
      </c>
      <c r="U2959" s="5">
        <f t="shared" si="118"/>
        <v>0.72696866039157659</v>
      </c>
      <c r="V2959" s="5">
        <f t="shared" si="119"/>
        <v>3.5141607575450107</v>
      </c>
      <c r="W2959" s="5">
        <f t="shared" si="120"/>
        <v>55.034999999999854</v>
      </c>
      <c r="X2959" s="5">
        <f t="shared" si="121"/>
        <v>1327.4949999999999</v>
      </c>
      <c r="Y2959" s="5">
        <f t="shared" si="122"/>
        <v>84.764801214449463</v>
      </c>
      <c r="Z2959" s="10">
        <f t="shared" si="123"/>
        <v>0.33818633916821655</v>
      </c>
      <c r="AA2959">
        <f t="shared" si="124"/>
        <v>23.619999999999891</v>
      </c>
    </row>
    <row r="2960" spans="1:27">
      <c r="A2960" s="1">
        <f t="shared" si="107"/>
        <v>305</v>
      </c>
      <c r="B2960" s="1">
        <v>0</v>
      </c>
      <c r="C2960" s="1">
        <v>6</v>
      </c>
      <c r="D2960" s="2">
        <v>5</v>
      </c>
      <c r="E2960" s="5">
        <v>506.07</v>
      </c>
      <c r="F2960" s="5">
        <v>502.67</v>
      </c>
      <c r="G2960" s="5">
        <v>7.24</v>
      </c>
      <c r="H2960" s="5">
        <v>506.04</v>
      </c>
      <c r="I2960" s="5">
        <v>488.31</v>
      </c>
      <c r="J2960" s="5">
        <v>9.76</v>
      </c>
      <c r="K2960" s="6">
        <f t="shared" si="108"/>
        <v>506.05500000000001</v>
      </c>
      <c r="L2960" s="6">
        <f t="shared" si="109"/>
        <v>2.9999999999972715E-2</v>
      </c>
      <c r="M2960" s="6">
        <f t="shared" si="110"/>
        <v>495.49</v>
      </c>
      <c r="N2960" s="5">
        <f t="shared" si="111"/>
        <v>6.0760842653801301</v>
      </c>
      <c r="O2960" s="6">
        <f t="shared" si="112"/>
        <v>14.360000000000014</v>
      </c>
      <c r="P2960" s="6">
        <f t="shared" si="113"/>
        <v>12.15216853076026</v>
      </c>
      <c r="Q2960" s="6">
        <f t="shared" si="114"/>
        <v>-0.29009610279857417</v>
      </c>
      <c r="R2960" s="5">
        <f t="shared" si="115"/>
        <v>1.1792134024250183</v>
      </c>
      <c r="S2960" s="5">
        <f t="shared" si="116"/>
        <v>14.330000000000041</v>
      </c>
      <c r="T2960" s="5">
        <f t="shared" si="117"/>
        <v>14.360000000000014</v>
      </c>
      <c r="U2960" s="5">
        <f t="shared" si="118"/>
        <v>1.1816820976150195</v>
      </c>
      <c r="V2960" s="5">
        <f t="shared" si="119"/>
        <v>1.7387843121591458</v>
      </c>
      <c r="W2960" s="5">
        <f t="shared" si="120"/>
        <v>10.564999999999998</v>
      </c>
      <c r="X2960" s="5">
        <f t="shared" si="121"/>
        <v>495.49</v>
      </c>
      <c r="Y2960" s="5">
        <f t="shared" si="122"/>
        <v>81.547585312989611</v>
      </c>
      <c r="Z2960" s="10">
        <f t="shared" si="123"/>
        <v>0.33853507942309319</v>
      </c>
      <c r="AA2960">
        <f t="shared" si="124"/>
        <v>2.9999999999972715E-2</v>
      </c>
    </row>
    <row r="2961" spans="1:27">
      <c r="A2961" s="1">
        <f t="shared" si="107"/>
        <v>2343</v>
      </c>
      <c r="B2961" s="1">
        <v>1</v>
      </c>
      <c r="C2961" s="1">
        <v>-3</v>
      </c>
      <c r="D2961" s="2">
        <v>-7</v>
      </c>
      <c r="E2961" s="5">
        <v>310.7</v>
      </c>
      <c r="F2961" s="5">
        <v>328.73</v>
      </c>
      <c r="G2961" s="5">
        <v>8.51</v>
      </c>
      <c r="H2961" s="5">
        <v>308.48</v>
      </c>
      <c r="I2961" s="5">
        <v>316.98</v>
      </c>
      <c r="J2961" s="5">
        <v>6.13</v>
      </c>
      <c r="K2961" s="6">
        <f t="shared" si="108"/>
        <v>309.59000000000003</v>
      </c>
      <c r="L2961" s="6">
        <f t="shared" si="109"/>
        <v>2.2199999999999704</v>
      </c>
      <c r="M2961" s="6">
        <f t="shared" si="110"/>
        <v>322.85500000000002</v>
      </c>
      <c r="N2961" s="5">
        <f t="shared" si="111"/>
        <v>5.2439727306689914</v>
      </c>
      <c r="O2961" s="6">
        <f t="shared" si="112"/>
        <v>11.75</v>
      </c>
      <c r="P2961" s="6">
        <f t="shared" si="113"/>
        <v>10.487945461337983</v>
      </c>
      <c r="Q2961" s="6">
        <f t="shared" si="114"/>
        <v>0.31676500268189128</v>
      </c>
      <c r="R2961" s="5">
        <f t="shared" si="115"/>
        <v>0.9086622384842431</v>
      </c>
      <c r="S2961" s="5">
        <f t="shared" si="116"/>
        <v>9.5300000000000296</v>
      </c>
      <c r="T2961" s="5">
        <f t="shared" si="117"/>
        <v>11.75</v>
      </c>
      <c r="U2961" s="5">
        <f t="shared" si="118"/>
        <v>1.1203338197470958</v>
      </c>
      <c r="V2961" s="5">
        <f t="shared" si="119"/>
        <v>2.5295707436502486</v>
      </c>
      <c r="W2961" s="5">
        <f t="shared" si="120"/>
        <v>13.264999999999986</v>
      </c>
      <c r="X2961" s="5">
        <f t="shared" si="121"/>
        <v>322.85500000000002</v>
      </c>
      <c r="Y2961" s="5">
        <f t="shared" si="122"/>
        <v>61.566872404161472</v>
      </c>
      <c r="Z2961" s="10">
        <f t="shared" si="123"/>
        <v>0.33863254421274991</v>
      </c>
      <c r="AA2961">
        <f t="shared" si="124"/>
        <v>2.2199999999999704</v>
      </c>
    </row>
    <row r="2962" spans="1:27">
      <c r="A2962" s="1">
        <f t="shared" si="107"/>
        <v>144</v>
      </c>
      <c r="B2962" s="1">
        <v>0</v>
      </c>
      <c r="C2962" s="1">
        <v>3</v>
      </c>
      <c r="D2962" s="2">
        <v>-6</v>
      </c>
      <c r="E2962" s="5">
        <v>295.51</v>
      </c>
      <c r="F2962" s="5">
        <v>282.70999999999998</v>
      </c>
      <c r="G2962" s="5">
        <v>9.33</v>
      </c>
      <c r="H2962" s="5">
        <v>293.2</v>
      </c>
      <c r="I2962" s="5">
        <v>288.97000000000003</v>
      </c>
      <c r="J2962" s="5">
        <v>4.54</v>
      </c>
      <c r="K2962" s="6">
        <f t="shared" si="108"/>
        <v>294.35500000000002</v>
      </c>
      <c r="L2962" s="6">
        <f t="shared" si="109"/>
        <v>2.3100000000000023</v>
      </c>
      <c r="M2962" s="6">
        <f t="shared" si="110"/>
        <v>285.84000000000003</v>
      </c>
      <c r="N2962" s="5">
        <f t="shared" si="111"/>
        <v>5.1879788935576832</v>
      </c>
      <c r="O2962" s="6">
        <f t="shared" si="112"/>
        <v>-6.2600000000000477</v>
      </c>
      <c r="P2962" s="6">
        <f t="shared" si="113"/>
        <v>10.375957787115366</v>
      </c>
      <c r="Q2962" s="6">
        <f t="shared" si="114"/>
        <v>0.6171000506220945</v>
      </c>
      <c r="R2962" s="5">
        <f t="shared" si="115"/>
        <v>0.82594784749819294</v>
      </c>
      <c r="S2962" s="5">
        <f t="shared" si="116"/>
        <v>8.57000000000005</v>
      </c>
      <c r="T2962" s="5">
        <f t="shared" si="117"/>
        <v>6.2600000000000477</v>
      </c>
      <c r="U2962" s="5">
        <f t="shared" si="118"/>
        <v>0.60331779758911286</v>
      </c>
      <c r="V2962" s="5">
        <f t="shared" si="119"/>
        <v>1.6412942640483221</v>
      </c>
      <c r="W2962" s="5">
        <f t="shared" si="120"/>
        <v>8.5149999999999864</v>
      </c>
      <c r="X2962" s="5">
        <f t="shared" si="121"/>
        <v>285.84000000000003</v>
      </c>
      <c r="Y2962" s="5">
        <f t="shared" si="122"/>
        <v>55.096600403473076</v>
      </c>
      <c r="Z2962" s="10">
        <f t="shared" si="123"/>
        <v>0.3389203446239249</v>
      </c>
      <c r="AA2962">
        <f t="shared" si="124"/>
        <v>2.3100000000000023</v>
      </c>
    </row>
    <row r="2963" spans="1:27">
      <c r="A2963" s="1">
        <f t="shared" si="107"/>
        <v>7297</v>
      </c>
      <c r="B2963" s="1">
        <v>3</v>
      </c>
      <c r="C2963" s="1">
        <v>-4</v>
      </c>
      <c r="D2963" s="2">
        <v>-3</v>
      </c>
      <c r="E2963" s="5">
        <v>424.45</v>
      </c>
      <c r="F2963" s="5">
        <v>381.71</v>
      </c>
      <c r="G2963" s="5">
        <v>11.73</v>
      </c>
      <c r="H2963" s="5">
        <v>422.59</v>
      </c>
      <c r="I2963" s="5">
        <v>375.78</v>
      </c>
      <c r="J2963" s="5">
        <v>11.69</v>
      </c>
      <c r="K2963" s="6">
        <f t="shared" si="108"/>
        <v>423.52</v>
      </c>
      <c r="L2963" s="6">
        <f t="shared" si="109"/>
        <v>1.8600000000000136</v>
      </c>
      <c r="M2963" s="6">
        <f t="shared" si="110"/>
        <v>378.745</v>
      </c>
      <c r="N2963" s="5">
        <f t="shared" si="111"/>
        <v>8.2802324846588693</v>
      </c>
      <c r="O2963" s="6">
        <f t="shared" si="112"/>
        <v>5.9300000000000068</v>
      </c>
      <c r="P2963" s="6">
        <f t="shared" si="113"/>
        <v>16.560464969317739</v>
      </c>
      <c r="Q2963" s="6">
        <f t="shared" si="114"/>
        <v>3.4158738956205255E-3</v>
      </c>
      <c r="R2963" s="5">
        <f t="shared" si="115"/>
        <v>0.24576604627591384</v>
      </c>
      <c r="S2963" s="5">
        <f t="shared" si="116"/>
        <v>4.0699999999999932</v>
      </c>
      <c r="T2963" s="5">
        <f t="shared" si="117"/>
        <v>5.9300000000000068</v>
      </c>
      <c r="U2963" s="5">
        <f t="shared" si="118"/>
        <v>0.35808173327178699</v>
      </c>
      <c r="V2963" s="5">
        <f t="shared" si="119"/>
        <v>5.4074568658496585</v>
      </c>
      <c r="W2963" s="5">
        <f t="shared" si="120"/>
        <v>44.774999999999977</v>
      </c>
      <c r="X2963" s="5">
        <f t="shared" si="121"/>
        <v>378.745</v>
      </c>
      <c r="Y2963" s="5">
        <f t="shared" si="122"/>
        <v>45.740865452958793</v>
      </c>
      <c r="Z2963" s="10">
        <f t="shared" si="123"/>
        <v>0.33940830867850014</v>
      </c>
      <c r="AA2963">
        <f t="shared" si="124"/>
        <v>1.8600000000000136</v>
      </c>
    </row>
    <row r="2964" spans="1:27">
      <c r="A2964" s="1">
        <f t="shared" si="107"/>
        <v>2695</v>
      </c>
      <c r="B2964" s="1">
        <v>1</v>
      </c>
      <c r="C2964" s="1">
        <v>4</v>
      </c>
      <c r="D2964" s="2">
        <v>-5</v>
      </c>
      <c r="E2964" s="5">
        <v>91.27</v>
      </c>
      <c r="F2964" s="5">
        <v>93.07</v>
      </c>
      <c r="G2964" s="5">
        <v>5.76</v>
      </c>
      <c r="H2964" s="5">
        <v>80.87</v>
      </c>
      <c r="I2964" s="5">
        <v>77.260000000000005</v>
      </c>
      <c r="J2964" s="5">
        <v>5.42</v>
      </c>
      <c r="K2964" s="6">
        <f t="shared" si="108"/>
        <v>86.07</v>
      </c>
      <c r="L2964" s="6">
        <f t="shared" si="109"/>
        <v>10.399999999999991</v>
      </c>
      <c r="M2964" s="6">
        <f t="shared" si="110"/>
        <v>85.164999999999992</v>
      </c>
      <c r="N2964" s="5">
        <f t="shared" si="111"/>
        <v>3.9545543364581555</v>
      </c>
      <c r="O2964" s="6">
        <f t="shared" si="112"/>
        <v>15.809999999999988</v>
      </c>
      <c r="P2964" s="6">
        <f t="shared" si="113"/>
        <v>7.9091086729163109</v>
      </c>
      <c r="Q2964" s="6">
        <f t="shared" si="114"/>
        <v>6.0766697573296634E-2</v>
      </c>
      <c r="R2964" s="5">
        <f t="shared" si="115"/>
        <v>0.68402145219294064</v>
      </c>
      <c r="S2964" s="5">
        <f t="shared" si="116"/>
        <v>5.4099999999999966</v>
      </c>
      <c r="T2964" s="5">
        <f t="shared" si="117"/>
        <v>15.809999999999988</v>
      </c>
      <c r="U2964" s="5">
        <f t="shared" si="118"/>
        <v>1.9989610275730851</v>
      </c>
      <c r="V2964" s="5">
        <f t="shared" si="119"/>
        <v>0.2288500607151987</v>
      </c>
      <c r="W2964" s="5">
        <f t="shared" si="120"/>
        <v>0.90500000000000114</v>
      </c>
      <c r="X2964" s="5">
        <f t="shared" si="121"/>
        <v>85.164999999999992</v>
      </c>
      <c r="Y2964" s="5">
        <f t="shared" si="122"/>
        <v>21.535928641778863</v>
      </c>
      <c r="Z2964" s="10">
        <f t="shared" si="123"/>
        <v>0.34030868340375919</v>
      </c>
      <c r="AA2964">
        <f t="shared" si="124"/>
        <v>10.399999999999991</v>
      </c>
    </row>
    <row r="2965" spans="1:27">
      <c r="A2965" s="1">
        <f t="shared" si="107"/>
        <v>9850</v>
      </c>
      <c r="B2965" s="1">
        <v>4</v>
      </c>
      <c r="C2965" s="1">
        <v>-3</v>
      </c>
      <c r="D2965" s="2">
        <v>0</v>
      </c>
      <c r="E2965" s="5">
        <v>671.4</v>
      </c>
      <c r="F2965" s="5">
        <v>648.48</v>
      </c>
      <c r="G2965" s="5">
        <v>8.94</v>
      </c>
      <c r="H2965" s="5">
        <v>704.14</v>
      </c>
      <c r="I2965" s="5">
        <v>668.41</v>
      </c>
      <c r="J2965" s="5">
        <v>13.52</v>
      </c>
      <c r="K2965" s="6">
        <f t="shared" si="108"/>
        <v>687.77</v>
      </c>
      <c r="L2965" s="6">
        <f t="shared" si="109"/>
        <v>-32.740000000000009</v>
      </c>
      <c r="M2965" s="6">
        <f t="shared" si="110"/>
        <v>658.44499999999994</v>
      </c>
      <c r="N2965" s="5">
        <f t="shared" si="111"/>
        <v>8.1042272919754659</v>
      </c>
      <c r="O2965" s="6">
        <f t="shared" si="112"/>
        <v>-19.92999999999995</v>
      </c>
      <c r="P2965" s="6">
        <f t="shared" si="113"/>
        <v>16.208454583950932</v>
      </c>
      <c r="Q2965" s="6">
        <f t="shared" si="114"/>
        <v>-0.39155431381654576</v>
      </c>
      <c r="R2965" s="5">
        <f t="shared" si="115"/>
        <v>0.79032827797685856</v>
      </c>
      <c r="S2965" s="5">
        <f t="shared" si="116"/>
        <v>12.810000000000059</v>
      </c>
      <c r="T2965" s="5">
        <f t="shared" si="117"/>
        <v>19.92999999999995</v>
      </c>
      <c r="U2965" s="5">
        <f t="shared" si="118"/>
        <v>1.2296051975080935</v>
      </c>
      <c r="V2965" s="5">
        <f t="shared" si="119"/>
        <v>3.618481928442046</v>
      </c>
      <c r="W2965" s="5">
        <f t="shared" si="120"/>
        <v>29.325000000000045</v>
      </c>
      <c r="X2965" s="5">
        <f t="shared" si="121"/>
        <v>658.44499999999994</v>
      </c>
      <c r="Y2965" s="5">
        <f t="shared" si="122"/>
        <v>81.247104292345071</v>
      </c>
      <c r="Z2965" s="10">
        <f t="shared" si="123"/>
        <v>0.34059213144169964</v>
      </c>
      <c r="AA2965">
        <f t="shared" si="124"/>
        <v>32.740000000000009</v>
      </c>
    </row>
    <row r="2966" spans="1:27">
      <c r="A2966" s="1">
        <f t="shared" si="107"/>
        <v>10255</v>
      </c>
      <c r="B2966" s="1">
        <v>4</v>
      </c>
      <c r="C2966" s="1">
        <v>5</v>
      </c>
      <c r="D2966" s="2">
        <v>5</v>
      </c>
      <c r="E2966" s="5">
        <v>247.48</v>
      </c>
      <c r="F2966" s="5">
        <v>281.7</v>
      </c>
      <c r="G2966" s="5">
        <v>3.24</v>
      </c>
      <c r="H2966" s="5">
        <v>252.71</v>
      </c>
      <c r="I2966" s="5">
        <v>283.98</v>
      </c>
      <c r="J2966" s="5">
        <v>3.53</v>
      </c>
      <c r="K2966" s="6">
        <f t="shared" si="108"/>
        <v>250.095</v>
      </c>
      <c r="L2966" s="6">
        <f t="shared" si="109"/>
        <v>-5.2300000000000182</v>
      </c>
      <c r="M2966" s="6">
        <f t="shared" si="110"/>
        <v>282.84000000000003</v>
      </c>
      <c r="N2966" s="5">
        <f t="shared" si="111"/>
        <v>2.3957514478760102</v>
      </c>
      <c r="O2966" s="6">
        <f t="shared" si="112"/>
        <v>-2.2800000000000296</v>
      </c>
      <c r="P2966" s="6">
        <f t="shared" si="113"/>
        <v>4.7915028957520205</v>
      </c>
      <c r="Q2966" s="6">
        <f t="shared" si="114"/>
        <v>-8.5515168673911471E-2</v>
      </c>
      <c r="R2966" s="5">
        <f t="shared" si="115"/>
        <v>0.61567321656329499</v>
      </c>
      <c r="S2966" s="5">
        <f t="shared" si="116"/>
        <v>2.9499999999999886</v>
      </c>
      <c r="T2966" s="5">
        <f t="shared" si="117"/>
        <v>2.2800000000000296</v>
      </c>
      <c r="U2966" s="5">
        <f t="shared" si="118"/>
        <v>0.47584235042858852</v>
      </c>
      <c r="V2966" s="5">
        <f t="shared" si="119"/>
        <v>13.667945407705215</v>
      </c>
      <c r="W2966" s="5">
        <f t="shared" si="120"/>
        <v>32.745000000000033</v>
      </c>
      <c r="X2966" s="5">
        <f t="shared" si="121"/>
        <v>282.84000000000003</v>
      </c>
      <c r="Y2966" s="5">
        <f t="shared" si="122"/>
        <v>118.0589915747546</v>
      </c>
      <c r="Z2966" s="10">
        <f t="shared" si="123"/>
        <v>0.34073303332667937</v>
      </c>
      <c r="AA2966">
        <f t="shared" si="124"/>
        <v>5.2300000000000182</v>
      </c>
    </row>
    <row r="2967" spans="1:27">
      <c r="A2967" s="1">
        <f t="shared" si="107"/>
        <v>2543</v>
      </c>
      <c r="B2967" s="1">
        <v>1</v>
      </c>
      <c r="C2967" s="1">
        <v>1</v>
      </c>
      <c r="D2967" s="2">
        <v>-7</v>
      </c>
      <c r="E2967" s="5">
        <v>383.01</v>
      </c>
      <c r="F2967" s="5">
        <v>358.68</v>
      </c>
      <c r="G2967" s="5">
        <v>9.69</v>
      </c>
      <c r="H2967" s="5">
        <v>377.3</v>
      </c>
      <c r="I2967" s="5">
        <v>354.52</v>
      </c>
      <c r="J2967" s="5">
        <v>6.5</v>
      </c>
      <c r="K2967" s="6">
        <f t="shared" si="108"/>
        <v>380.15499999999997</v>
      </c>
      <c r="L2967" s="6">
        <f t="shared" si="109"/>
        <v>5.7099999999999795</v>
      </c>
      <c r="M2967" s="6">
        <f t="shared" si="110"/>
        <v>356.6</v>
      </c>
      <c r="N2967" s="5">
        <f t="shared" si="111"/>
        <v>5.8340830470606084</v>
      </c>
      <c r="O2967" s="6">
        <f t="shared" si="112"/>
        <v>4.160000000000025</v>
      </c>
      <c r="P2967" s="6">
        <f t="shared" si="113"/>
        <v>11.668166094121217</v>
      </c>
      <c r="Q2967" s="6">
        <f t="shared" si="114"/>
        <v>0.37934322026117528</v>
      </c>
      <c r="R2967" s="5">
        <f t="shared" si="115"/>
        <v>0.13284006993874492</v>
      </c>
      <c r="S2967" s="5">
        <f t="shared" si="116"/>
        <v>1.5499999999999545</v>
      </c>
      <c r="T2967" s="5">
        <f t="shared" si="117"/>
        <v>4.160000000000025</v>
      </c>
      <c r="U2967" s="5">
        <f t="shared" si="118"/>
        <v>0.35652560706141834</v>
      </c>
      <c r="V2967" s="5">
        <f t="shared" si="119"/>
        <v>4.0374810934286733</v>
      </c>
      <c r="W2967" s="5">
        <f t="shared" si="120"/>
        <v>23.55499999999995</v>
      </c>
      <c r="X2967" s="5">
        <f t="shared" si="121"/>
        <v>356.6</v>
      </c>
      <c r="Y2967" s="5">
        <f t="shared" si="122"/>
        <v>61.123572826010104</v>
      </c>
      <c r="Z2967" s="10">
        <f t="shared" si="123"/>
        <v>0.34112167917035119</v>
      </c>
      <c r="AA2967">
        <f t="shared" si="124"/>
        <v>5.7099999999999795</v>
      </c>
    </row>
    <row r="2968" spans="1:27">
      <c r="A2968" s="1">
        <f t="shared" si="107"/>
        <v>5094</v>
      </c>
      <c r="B2968" s="1">
        <v>2</v>
      </c>
      <c r="C2968" s="1">
        <v>2</v>
      </c>
      <c r="D2968" s="2">
        <v>-6</v>
      </c>
      <c r="E2968" s="5">
        <v>916.61</v>
      </c>
      <c r="F2968" s="5">
        <v>905.1</v>
      </c>
      <c r="G2968" s="5">
        <v>17.91</v>
      </c>
      <c r="H2968" s="5">
        <v>908.46</v>
      </c>
      <c r="I2968" s="5">
        <v>907.1</v>
      </c>
      <c r="J2968" s="5">
        <v>11.9</v>
      </c>
      <c r="K2968" s="6">
        <f t="shared" si="108"/>
        <v>912.53500000000008</v>
      </c>
      <c r="L2968" s="6">
        <f t="shared" si="109"/>
        <v>8.1499999999999773</v>
      </c>
      <c r="M2968" s="6">
        <f t="shared" si="110"/>
        <v>906.1</v>
      </c>
      <c r="N2968" s="5">
        <f t="shared" si="111"/>
        <v>10.75148943170201</v>
      </c>
      <c r="O2968" s="6">
        <f t="shared" si="112"/>
        <v>-2</v>
      </c>
      <c r="P2968" s="6">
        <f t="shared" si="113"/>
        <v>21.502978863404021</v>
      </c>
      <c r="Q2968" s="6">
        <f t="shared" si="114"/>
        <v>0.38747098965111015</v>
      </c>
      <c r="R2968" s="5">
        <f t="shared" si="115"/>
        <v>0.47202762298549666</v>
      </c>
      <c r="S2968" s="5">
        <f t="shared" si="116"/>
        <v>10.149999999999977</v>
      </c>
      <c r="T2968" s="5">
        <f t="shared" si="117"/>
        <v>2</v>
      </c>
      <c r="U2968" s="5">
        <f t="shared" si="118"/>
        <v>9.3010369061181819E-2</v>
      </c>
      <c r="V2968" s="5">
        <f t="shared" si="119"/>
        <v>0.59852172490871047</v>
      </c>
      <c r="W2968" s="5">
        <f t="shared" si="120"/>
        <v>6.4350000000000591</v>
      </c>
      <c r="X2968" s="5">
        <f t="shared" si="121"/>
        <v>906.1</v>
      </c>
      <c r="Y2968" s="5">
        <f t="shared" si="122"/>
        <v>84.276695406336856</v>
      </c>
      <c r="Z2968" s="10">
        <f t="shared" si="123"/>
        <v>0.3412916641232247</v>
      </c>
      <c r="AA2968">
        <f t="shared" si="124"/>
        <v>8.1499999999999773</v>
      </c>
    </row>
    <row r="2969" spans="1:27">
      <c r="A2969" s="1">
        <f t="shared" si="107"/>
        <v>298</v>
      </c>
      <c r="B2969" s="1">
        <v>0</v>
      </c>
      <c r="C2969" s="1">
        <v>6</v>
      </c>
      <c r="D2969" s="2">
        <v>-2</v>
      </c>
      <c r="E2969" s="5">
        <v>199.69</v>
      </c>
      <c r="F2969" s="5">
        <v>199.88</v>
      </c>
      <c r="G2969" s="5">
        <v>3.94</v>
      </c>
      <c r="H2969" s="5">
        <v>200.23</v>
      </c>
      <c r="I2969" s="5">
        <v>199.92</v>
      </c>
      <c r="J2969" s="5">
        <v>5.05</v>
      </c>
      <c r="K2969" s="6">
        <f t="shared" si="108"/>
        <v>199.95999999999998</v>
      </c>
      <c r="L2969" s="6">
        <f t="shared" si="109"/>
        <v>-0.53999999999999204</v>
      </c>
      <c r="M2969" s="6">
        <f t="shared" si="110"/>
        <v>199.89999999999998</v>
      </c>
      <c r="N2969" s="5">
        <f t="shared" si="111"/>
        <v>3.2025809903888458</v>
      </c>
      <c r="O2969" s="6">
        <f t="shared" si="112"/>
        <v>-3.9999999999992042E-2</v>
      </c>
      <c r="P2969" s="6">
        <f t="shared" si="113"/>
        <v>6.4051619807776916</v>
      </c>
      <c r="Q2969" s="6">
        <f t="shared" si="114"/>
        <v>-0.24323296633118913</v>
      </c>
      <c r="R2969" s="5">
        <f t="shared" si="115"/>
        <v>7.8062038321674396E-2</v>
      </c>
      <c r="S2969" s="5">
        <f t="shared" si="116"/>
        <v>0.5</v>
      </c>
      <c r="T2969" s="5">
        <f t="shared" si="117"/>
        <v>3.9999999999992042E-2</v>
      </c>
      <c r="U2969" s="5">
        <f t="shared" si="118"/>
        <v>6.2449630657327084E-3</v>
      </c>
      <c r="V2969" s="5">
        <f t="shared" si="119"/>
        <v>1.8734889197202564E-2</v>
      </c>
      <c r="W2969" s="5">
        <f t="shared" si="120"/>
        <v>6.0000000000002274E-2</v>
      </c>
      <c r="X2969" s="5">
        <f t="shared" si="121"/>
        <v>199.89999999999998</v>
      </c>
      <c r="Y2969" s="5">
        <f t="shared" si="122"/>
        <v>62.418405842010834</v>
      </c>
      <c r="Z2969" s="10">
        <f t="shared" si="123"/>
        <v>0.34168406459769241</v>
      </c>
      <c r="AA2969">
        <f t="shared" si="124"/>
        <v>0.53999999999999204</v>
      </c>
    </row>
    <row r="2970" spans="1:27">
      <c r="A2970" s="1">
        <f t="shared" si="107"/>
        <v>7707</v>
      </c>
      <c r="B2970" s="1">
        <v>3</v>
      </c>
      <c r="C2970" s="1">
        <v>4</v>
      </c>
      <c r="D2970" s="2">
        <v>7</v>
      </c>
      <c r="E2970" s="5">
        <v>79.73</v>
      </c>
      <c r="F2970" s="5">
        <v>74.42</v>
      </c>
      <c r="G2970" s="5">
        <v>5.18</v>
      </c>
      <c r="H2970" s="5">
        <v>82.73</v>
      </c>
      <c r="I2970" s="5">
        <v>81.53</v>
      </c>
      <c r="J2970" s="5">
        <v>1.48</v>
      </c>
      <c r="K2970" s="6">
        <f t="shared" si="108"/>
        <v>81.23</v>
      </c>
      <c r="L2970" s="6">
        <f t="shared" si="109"/>
        <v>-3</v>
      </c>
      <c r="M2970" s="6">
        <f t="shared" si="110"/>
        <v>77.974999999999994</v>
      </c>
      <c r="N2970" s="5">
        <f t="shared" si="111"/>
        <v>2.6936406590337918</v>
      </c>
      <c r="O2970" s="6">
        <f t="shared" si="112"/>
        <v>-7.1099999999999994</v>
      </c>
      <c r="P2970" s="6">
        <f t="shared" si="113"/>
        <v>5.3872813180675836</v>
      </c>
      <c r="Q2970" s="6">
        <f t="shared" si="114"/>
        <v>0.84905660377358483</v>
      </c>
      <c r="R2970" s="5">
        <f t="shared" si="115"/>
        <v>0.76290799706636725</v>
      </c>
      <c r="S2970" s="5">
        <f t="shared" si="116"/>
        <v>4.1099999999999994</v>
      </c>
      <c r="T2970" s="5">
        <f t="shared" si="117"/>
        <v>7.1099999999999994</v>
      </c>
      <c r="U2970" s="5">
        <f t="shared" si="118"/>
        <v>1.3197751482097011</v>
      </c>
      <c r="V2970" s="5">
        <f t="shared" si="119"/>
        <v>1.208401717981038</v>
      </c>
      <c r="W2970" s="5">
        <f t="shared" si="120"/>
        <v>3.2550000000000097</v>
      </c>
      <c r="X2970" s="5">
        <f t="shared" si="121"/>
        <v>77.974999999999994</v>
      </c>
      <c r="Y2970" s="5">
        <f t="shared" si="122"/>
        <v>28.947810740267638</v>
      </c>
      <c r="Z2970" s="10">
        <f t="shared" si="123"/>
        <v>0.34183036728763583</v>
      </c>
      <c r="AA2970">
        <f t="shared" si="124"/>
        <v>3</v>
      </c>
    </row>
    <row r="2971" spans="1:27">
      <c r="A2971" s="1">
        <f t="shared" si="107"/>
        <v>2608</v>
      </c>
      <c r="B2971" s="1">
        <v>1</v>
      </c>
      <c r="C2971" s="1">
        <v>2</v>
      </c>
      <c r="D2971" s="2">
        <v>8</v>
      </c>
      <c r="E2971" s="5">
        <v>11.81</v>
      </c>
      <c r="F2971" s="5">
        <v>10.84</v>
      </c>
      <c r="G2971" s="5">
        <v>2.27</v>
      </c>
      <c r="H2971" s="5">
        <v>5.29</v>
      </c>
      <c r="I2971" s="5">
        <v>4.5</v>
      </c>
      <c r="J2971" s="5">
        <v>1.85</v>
      </c>
      <c r="K2971" s="6">
        <f t="shared" si="108"/>
        <v>8.5500000000000007</v>
      </c>
      <c r="L2971" s="6">
        <f t="shared" si="109"/>
        <v>6.5200000000000005</v>
      </c>
      <c r="M2971" s="6">
        <f t="shared" si="110"/>
        <v>7.67</v>
      </c>
      <c r="N2971" s="5">
        <f t="shared" si="111"/>
        <v>1.464189195425236</v>
      </c>
      <c r="O2971" s="6">
        <f t="shared" si="112"/>
        <v>6.34</v>
      </c>
      <c r="P2971" s="6">
        <f t="shared" si="113"/>
        <v>2.9283783908504719</v>
      </c>
      <c r="Q2971" s="6">
        <f t="shared" si="114"/>
        <v>0.20178650558574521</v>
      </c>
      <c r="R2971" s="5">
        <f t="shared" si="115"/>
        <v>6.1467466281816215E-2</v>
      </c>
      <c r="S2971" s="5">
        <f t="shared" si="116"/>
        <v>0.1800000000000006</v>
      </c>
      <c r="T2971" s="5">
        <f t="shared" si="117"/>
        <v>6.34</v>
      </c>
      <c r="U2971" s="5">
        <f t="shared" si="118"/>
        <v>2.1650207568150748</v>
      </c>
      <c r="V2971" s="5">
        <f t="shared" si="119"/>
        <v>0.60101522586664591</v>
      </c>
      <c r="W2971" s="5">
        <f t="shared" si="120"/>
        <v>0.88000000000000078</v>
      </c>
      <c r="X2971" s="5">
        <f t="shared" si="121"/>
        <v>7.67</v>
      </c>
      <c r="Y2971" s="5">
        <f t="shared" si="122"/>
        <v>5.2383940709058754</v>
      </c>
      <c r="Z2971" s="10">
        <f t="shared" si="123"/>
        <v>0.34190203275207359</v>
      </c>
      <c r="AA2971">
        <f t="shared" si="124"/>
        <v>6.5200000000000005</v>
      </c>
    </row>
    <row r="2972" spans="1:27">
      <c r="A2972" s="1">
        <f t="shared" ref="A2972:A3035" si="125">2500*B2972+50*C2972+D2972</f>
        <v>9897</v>
      </c>
      <c r="B2972" s="1">
        <v>4</v>
      </c>
      <c r="C2972" s="1">
        <v>-2</v>
      </c>
      <c r="D2972" s="2">
        <v>-3</v>
      </c>
      <c r="E2972" s="5">
        <v>391.52</v>
      </c>
      <c r="F2972" s="5">
        <v>391.69</v>
      </c>
      <c r="G2972" s="5">
        <v>7.25</v>
      </c>
      <c r="H2972" s="5">
        <v>410.48</v>
      </c>
      <c r="I2972" s="5">
        <v>415.6</v>
      </c>
      <c r="J2972" s="5">
        <v>11.63</v>
      </c>
      <c r="K2972" s="6">
        <f t="shared" si="108"/>
        <v>401</v>
      </c>
      <c r="L2972" s="6">
        <f t="shared" si="109"/>
        <v>-18.960000000000036</v>
      </c>
      <c r="M2972" s="6">
        <f t="shared" si="110"/>
        <v>403.64499999999998</v>
      </c>
      <c r="N2972" s="5">
        <f t="shared" si="111"/>
        <v>6.8523609070159175</v>
      </c>
      <c r="O2972" s="6">
        <f t="shared" si="112"/>
        <v>-23.910000000000025</v>
      </c>
      <c r="P2972" s="6">
        <f t="shared" si="113"/>
        <v>13.704721814031835</v>
      </c>
      <c r="Q2972" s="6">
        <f t="shared" si="114"/>
        <v>-0.44028678613604355</v>
      </c>
      <c r="R2972" s="5">
        <f t="shared" si="115"/>
        <v>0.36118938181815841</v>
      </c>
      <c r="S2972" s="5">
        <f t="shared" si="116"/>
        <v>4.9499999999999886</v>
      </c>
      <c r="T2972" s="5">
        <f t="shared" si="117"/>
        <v>23.910000000000025</v>
      </c>
      <c r="U2972" s="5">
        <f t="shared" si="118"/>
        <v>1.7446541655095344</v>
      </c>
      <c r="V2972" s="5">
        <f t="shared" si="119"/>
        <v>0.38599834945819173</v>
      </c>
      <c r="W2972" s="5">
        <f t="shared" si="120"/>
        <v>2.6449999999999818</v>
      </c>
      <c r="X2972" s="5">
        <f t="shared" si="121"/>
        <v>403.64499999999998</v>
      </c>
      <c r="Y2972" s="5">
        <f t="shared" si="122"/>
        <v>58.905974959188228</v>
      </c>
      <c r="Z2972" s="10">
        <f t="shared" si="123"/>
        <v>0.34258137719379905</v>
      </c>
      <c r="AA2972">
        <f t="shared" si="124"/>
        <v>18.960000000000036</v>
      </c>
    </row>
    <row r="2973" spans="1:27">
      <c r="A2973" s="1">
        <f t="shared" si="125"/>
        <v>9996</v>
      </c>
      <c r="B2973" s="1">
        <v>4</v>
      </c>
      <c r="C2973" s="1">
        <v>0</v>
      </c>
      <c r="D2973" s="2">
        <v>-4</v>
      </c>
      <c r="E2973" s="5">
        <v>98.15</v>
      </c>
      <c r="F2973" s="5">
        <v>87.84</v>
      </c>
      <c r="G2973" s="5">
        <v>5.6</v>
      </c>
      <c r="H2973" s="5">
        <v>80.650000000000006</v>
      </c>
      <c r="I2973" s="5">
        <v>76.09</v>
      </c>
      <c r="J2973" s="5">
        <v>5.36</v>
      </c>
      <c r="K2973" s="6">
        <f t="shared" si="108"/>
        <v>89.4</v>
      </c>
      <c r="L2973" s="6">
        <f t="shared" si="109"/>
        <v>17.5</v>
      </c>
      <c r="M2973" s="6">
        <f t="shared" si="110"/>
        <v>81.965000000000003</v>
      </c>
      <c r="N2973" s="5">
        <f t="shared" si="111"/>
        <v>3.8758740949623225</v>
      </c>
      <c r="O2973" s="6">
        <f t="shared" si="112"/>
        <v>11.75</v>
      </c>
      <c r="P2973" s="6">
        <f t="shared" si="113"/>
        <v>7.751748189924645</v>
      </c>
      <c r="Q2973" s="6">
        <f t="shared" si="114"/>
        <v>4.3774629886036698E-2</v>
      </c>
      <c r="R2973" s="5">
        <f t="shared" si="115"/>
        <v>0.74176816108056476</v>
      </c>
      <c r="S2973" s="5">
        <f t="shared" si="116"/>
        <v>5.75</v>
      </c>
      <c r="T2973" s="5">
        <f t="shared" si="117"/>
        <v>11.75</v>
      </c>
      <c r="U2973" s="5">
        <f t="shared" si="118"/>
        <v>1.5157871117733279</v>
      </c>
      <c r="V2973" s="5">
        <f t="shared" si="119"/>
        <v>1.9182769661335652</v>
      </c>
      <c r="W2973" s="5">
        <f t="shared" si="120"/>
        <v>7.4350000000000023</v>
      </c>
      <c r="X2973" s="5">
        <f t="shared" si="121"/>
        <v>81.965000000000003</v>
      </c>
      <c r="Y2973" s="5">
        <f t="shared" si="122"/>
        <v>21.147487764510778</v>
      </c>
      <c r="Z2973" s="10">
        <f t="shared" si="123"/>
        <v>0.34264850794947294</v>
      </c>
      <c r="AA2973">
        <f t="shared" si="124"/>
        <v>17.5</v>
      </c>
    </row>
    <row r="2974" spans="1:27">
      <c r="A2974" s="1">
        <f t="shared" si="125"/>
        <v>2201</v>
      </c>
      <c r="B2974" s="1">
        <v>1</v>
      </c>
      <c r="C2974" s="1">
        <v>-6</v>
      </c>
      <c r="D2974" s="2">
        <v>1</v>
      </c>
      <c r="E2974" s="5">
        <v>404.73</v>
      </c>
      <c r="F2974" s="5">
        <v>438.58</v>
      </c>
      <c r="G2974" s="5">
        <v>7.38</v>
      </c>
      <c r="H2974" s="5">
        <v>382.14</v>
      </c>
      <c r="I2974" s="5">
        <v>415.74</v>
      </c>
      <c r="J2974" s="5">
        <v>7.6</v>
      </c>
      <c r="K2974" s="6">
        <f t="shared" si="108"/>
        <v>393.435</v>
      </c>
      <c r="L2974" s="6">
        <f t="shared" si="109"/>
        <v>22.590000000000032</v>
      </c>
      <c r="M2974" s="6">
        <f t="shared" si="110"/>
        <v>427.15999999999997</v>
      </c>
      <c r="N2974" s="5">
        <f t="shared" si="111"/>
        <v>5.2968009213108997</v>
      </c>
      <c r="O2974" s="6">
        <f t="shared" si="112"/>
        <v>22.839999999999975</v>
      </c>
      <c r="P2974" s="6">
        <f t="shared" si="113"/>
        <v>10.593601842621799</v>
      </c>
      <c r="Q2974" s="6">
        <f t="shared" si="114"/>
        <v>-2.936616279525665E-2</v>
      </c>
      <c r="R2974" s="5">
        <f t="shared" si="115"/>
        <v>2.3599150101536279E-2</v>
      </c>
      <c r="S2974" s="5">
        <f t="shared" si="116"/>
        <v>0.24999999999994316</v>
      </c>
      <c r="T2974" s="5">
        <f t="shared" si="117"/>
        <v>22.839999999999975</v>
      </c>
      <c r="U2974" s="5">
        <f t="shared" si="118"/>
        <v>2.1560183532768424</v>
      </c>
      <c r="V2974" s="5">
        <f t="shared" si="119"/>
        <v>6.3670506973959293</v>
      </c>
      <c r="W2974" s="5">
        <f t="shared" si="120"/>
        <v>33.724999999999966</v>
      </c>
      <c r="X2974" s="5">
        <f t="shared" si="121"/>
        <v>427.15999999999997</v>
      </c>
      <c r="Y2974" s="5">
        <f t="shared" si="122"/>
        <v>80.644903658996228</v>
      </c>
      <c r="Z2974" s="10">
        <f t="shared" si="123"/>
        <v>0.34313554173241806</v>
      </c>
      <c r="AA2974">
        <f t="shared" si="124"/>
        <v>22.590000000000032</v>
      </c>
    </row>
    <row r="2975" spans="1:27">
      <c r="A2975" s="1">
        <f t="shared" si="125"/>
        <v>2853</v>
      </c>
      <c r="B2975" s="1">
        <v>1</v>
      </c>
      <c r="C2975" s="1">
        <v>7</v>
      </c>
      <c r="D2975" s="2">
        <v>3</v>
      </c>
      <c r="E2975" s="5">
        <v>984.13</v>
      </c>
      <c r="F2975" s="5">
        <v>946.88</v>
      </c>
      <c r="G2975" s="5">
        <v>11.39</v>
      </c>
      <c r="H2975" s="5">
        <v>956.01</v>
      </c>
      <c r="I2975" s="5">
        <v>938.04</v>
      </c>
      <c r="J2975" s="5">
        <v>14.99</v>
      </c>
      <c r="K2975" s="6">
        <f t="shared" si="108"/>
        <v>970.06999999999994</v>
      </c>
      <c r="L2975" s="6">
        <f t="shared" si="109"/>
        <v>28.120000000000005</v>
      </c>
      <c r="M2975" s="6">
        <f t="shared" si="110"/>
        <v>942.46</v>
      </c>
      <c r="N2975" s="5">
        <f t="shared" si="111"/>
        <v>9.4131849020403298</v>
      </c>
      <c r="O2975" s="6">
        <f t="shared" si="112"/>
        <v>8.8400000000000318</v>
      </c>
      <c r="P2975" s="6">
        <f t="shared" si="113"/>
        <v>18.82636980408066</v>
      </c>
      <c r="Q2975" s="6">
        <f t="shared" si="114"/>
        <v>-0.2679440524873305</v>
      </c>
      <c r="R2975" s="5">
        <f t="shared" si="115"/>
        <v>1.0240954682522483</v>
      </c>
      <c r="S2975" s="5">
        <f t="shared" si="116"/>
        <v>19.279999999999973</v>
      </c>
      <c r="T2975" s="5">
        <f t="shared" si="117"/>
        <v>8.8400000000000318</v>
      </c>
      <c r="U2975" s="5">
        <f t="shared" si="118"/>
        <v>0.46955414623184238</v>
      </c>
      <c r="V2975" s="5">
        <f t="shared" si="119"/>
        <v>2.9331199044029579</v>
      </c>
      <c r="W2975" s="5">
        <f t="shared" si="120"/>
        <v>27.6099999999999</v>
      </c>
      <c r="X2975" s="5">
        <f t="shared" si="121"/>
        <v>942.46</v>
      </c>
      <c r="Y2975" s="5">
        <f t="shared" si="122"/>
        <v>100.12126711711778</v>
      </c>
      <c r="Z2975" s="10">
        <f t="shared" si="123"/>
        <v>0.34341228865607015</v>
      </c>
      <c r="AA2975">
        <f t="shared" si="124"/>
        <v>28.120000000000005</v>
      </c>
    </row>
    <row r="2976" spans="1:27">
      <c r="A2976" s="1">
        <f t="shared" si="125"/>
        <v>10046</v>
      </c>
      <c r="B2976" s="1">
        <v>4</v>
      </c>
      <c r="C2976" s="1">
        <v>1</v>
      </c>
      <c r="D2976" s="2">
        <v>-4</v>
      </c>
      <c r="E2976" s="5">
        <v>210.47</v>
      </c>
      <c r="F2976" s="5">
        <v>199.6</v>
      </c>
      <c r="G2976" s="5">
        <v>7.94</v>
      </c>
      <c r="H2976" s="5">
        <v>185.71</v>
      </c>
      <c r="I2976" s="5">
        <v>162.33000000000001</v>
      </c>
      <c r="J2976" s="5">
        <v>7.29</v>
      </c>
      <c r="K2976" s="6">
        <f t="shared" si="108"/>
        <v>198.09</v>
      </c>
      <c r="L2976" s="6">
        <f t="shared" si="109"/>
        <v>24.759999999999991</v>
      </c>
      <c r="M2976" s="6">
        <f t="shared" si="110"/>
        <v>180.965</v>
      </c>
      <c r="N2976" s="5">
        <f t="shared" si="111"/>
        <v>5.3895199229615995</v>
      </c>
      <c r="O2976" s="6">
        <f t="shared" si="112"/>
        <v>37.269999999999982</v>
      </c>
      <c r="P2976" s="6">
        <f t="shared" si="113"/>
        <v>10.779039845923199</v>
      </c>
      <c r="Q2976" s="6">
        <f t="shared" si="114"/>
        <v>8.5202650538740349E-2</v>
      </c>
      <c r="R2976" s="5">
        <f t="shared" si="115"/>
        <v>1.1605857459309299</v>
      </c>
      <c r="S2976" s="5">
        <f t="shared" si="116"/>
        <v>12.509999999999991</v>
      </c>
      <c r="T2976" s="5">
        <f t="shared" si="117"/>
        <v>37.269999999999982</v>
      </c>
      <c r="U2976" s="5">
        <f t="shared" si="118"/>
        <v>3.4576363509868715</v>
      </c>
      <c r="V2976" s="5">
        <f t="shared" si="119"/>
        <v>3.1774629734719726</v>
      </c>
      <c r="W2976" s="5">
        <f t="shared" si="120"/>
        <v>17.125</v>
      </c>
      <c r="X2976" s="5">
        <f t="shared" si="121"/>
        <v>180.965</v>
      </c>
      <c r="Y2976" s="5">
        <f t="shared" si="122"/>
        <v>33.577202160254338</v>
      </c>
      <c r="Z2976" s="10">
        <f t="shared" si="123"/>
        <v>0.3434224803358103</v>
      </c>
      <c r="AA2976">
        <f t="shared" si="124"/>
        <v>24.759999999999991</v>
      </c>
    </row>
    <row r="2977" spans="1:27">
      <c r="A2977" s="1">
        <f t="shared" si="125"/>
        <v>9849</v>
      </c>
      <c r="B2977" s="1">
        <v>4</v>
      </c>
      <c r="C2977" s="1">
        <v>-3</v>
      </c>
      <c r="D2977" s="2">
        <v>-1</v>
      </c>
      <c r="E2977" s="5">
        <v>351.6</v>
      </c>
      <c r="F2977" s="5">
        <v>378.41</v>
      </c>
      <c r="G2977" s="5">
        <v>7.15</v>
      </c>
      <c r="H2977" s="5">
        <v>345.11</v>
      </c>
      <c r="I2977" s="5">
        <v>365.07</v>
      </c>
      <c r="J2977" s="5">
        <v>9.75</v>
      </c>
      <c r="K2977" s="6">
        <f t="shared" si="108"/>
        <v>348.35500000000002</v>
      </c>
      <c r="L2977" s="6">
        <f t="shared" si="109"/>
        <v>6.4900000000000091</v>
      </c>
      <c r="M2977" s="6">
        <f t="shared" si="110"/>
        <v>371.74</v>
      </c>
      <c r="N2977" s="5">
        <f t="shared" si="111"/>
        <v>6.0453494522649391</v>
      </c>
      <c r="O2977" s="6">
        <f t="shared" si="112"/>
        <v>13.340000000000032</v>
      </c>
      <c r="P2977" s="6">
        <f t="shared" si="113"/>
        <v>12.090698904529878</v>
      </c>
      <c r="Q2977" s="6">
        <f t="shared" si="114"/>
        <v>-0.30057803468208089</v>
      </c>
      <c r="R2977" s="5">
        <f t="shared" si="115"/>
        <v>0.56655120221657451</v>
      </c>
      <c r="S2977" s="5">
        <f t="shared" si="116"/>
        <v>6.8500000000000227</v>
      </c>
      <c r="T2977" s="5">
        <f t="shared" si="117"/>
        <v>13.340000000000032</v>
      </c>
      <c r="U2977" s="5">
        <f t="shared" si="118"/>
        <v>1.1033274507400141</v>
      </c>
      <c r="V2977" s="5">
        <f t="shared" si="119"/>
        <v>3.8682627339662905</v>
      </c>
      <c r="W2977" s="5">
        <f t="shared" si="120"/>
        <v>23.384999999999991</v>
      </c>
      <c r="X2977" s="5">
        <f t="shared" si="121"/>
        <v>371.74</v>
      </c>
      <c r="Y2977" s="5">
        <f t="shared" si="122"/>
        <v>61.491896032697433</v>
      </c>
      <c r="Z2977" s="10">
        <f t="shared" si="123"/>
        <v>0.34347488991191188</v>
      </c>
      <c r="AA2977">
        <f t="shared" si="124"/>
        <v>6.4900000000000091</v>
      </c>
    </row>
    <row r="2978" spans="1:27">
      <c r="A2978" s="1">
        <f t="shared" si="125"/>
        <v>4746</v>
      </c>
      <c r="B2978" s="1">
        <v>2</v>
      </c>
      <c r="C2978" s="1">
        <v>-5</v>
      </c>
      <c r="D2978" s="2">
        <v>-4</v>
      </c>
      <c r="E2978" s="5">
        <v>812.28</v>
      </c>
      <c r="F2978" s="5">
        <v>822.71</v>
      </c>
      <c r="G2978" s="5">
        <v>15.95</v>
      </c>
      <c r="H2978" s="5">
        <v>814</v>
      </c>
      <c r="I2978" s="5">
        <v>821.73</v>
      </c>
      <c r="J2978" s="5">
        <v>16.84</v>
      </c>
      <c r="K2978" s="6">
        <f t="shared" si="108"/>
        <v>813.14</v>
      </c>
      <c r="L2978" s="6">
        <f t="shared" si="109"/>
        <v>-1.7200000000000273</v>
      </c>
      <c r="M2978" s="6">
        <f t="shared" si="110"/>
        <v>822.22</v>
      </c>
      <c r="N2978" s="5">
        <f t="shared" si="111"/>
        <v>11.597285242676408</v>
      </c>
      <c r="O2978" s="6">
        <f t="shared" si="112"/>
        <v>0.98000000000001819</v>
      </c>
      <c r="P2978" s="6">
        <f t="shared" si="113"/>
        <v>23.194570485352816</v>
      </c>
      <c r="Q2978" s="6">
        <f t="shared" si="114"/>
        <v>-5.4244880137683388E-2</v>
      </c>
      <c r="R2978" s="5">
        <f t="shared" si="115"/>
        <v>0.11640655306400581</v>
      </c>
      <c r="S2978" s="5">
        <f t="shared" si="116"/>
        <v>2.7000000000000455</v>
      </c>
      <c r="T2978" s="5">
        <f t="shared" si="117"/>
        <v>0.98000000000001819</v>
      </c>
      <c r="U2978" s="5">
        <f t="shared" si="118"/>
        <v>4.2251267408416997E-2</v>
      </c>
      <c r="V2978" s="5">
        <f t="shared" si="119"/>
        <v>0.78294185320085896</v>
      </c>
      <c r="W2978" s="5">
        <f t="shared" si="120"/>
        <v>9.0800000000000409</v>
      </c>
      <c r="X2978" s="5">
        <f t="shared" si="121"/>
        <v>822.22</v>
      </c>
      <c r="Y2978" s="5">
        <f t="shared" si="122"/>
        <v>70.897626711322403</v>
      </c>
      <c r="Z2978" s="10">
        <f t="shared" si="123"/>
        <v>0.34362334030155756</v>
      </c>
      <c r="AA2978">
        <f t="shared" si="124"/>
        <v>1.7200000000000273</v>
      </c>
    </row>
    <row r="2979" spans="1:27">
      <c r="A2979" s="1">
        <f t="shared" si="125"/>
        <v>2558</v>
      </c>
      <c r="B2979" s="1">
        <v>1</v>
      </c>
      <c r="C2979" s="1">
        <v>1</v>
      </c>
      <c r="D2979" s="2">
        <v>8</v>
      </c>
      <c r="E2979" s="5">
        <v>1126.21</v>
      </c>
      <c r="F2979" s="5">
        <v>1109.68</v>
      </c>
      <c r="G2979" s="5">
        <v>13.79</v>
      </c>
      <c r="H2979" s="5">
        <v>1131.45</v>
      </c>
      <c r="I2979" s="5">
        <v>1116.02</v>
      </c>
      <c r="J2979" s="5">
        <v>18.39</v>
      </c>
      <c r="K2979" s="6">
        <f t="shared" si="108"/>
        <v>1128.83</v>
      </c>
      <c r="L2979" s="6">
        <f t="shared" si="109"/>
        <v>-5.2400000000000091</v>
      </c>
      <c r="M2979" s="6">
        <f t="shared" si="110"/>
        <v>1112.8499999999999</v>
      </c>
      <c r="N2979" s="5">
        <f t="shared" si="111"/>
        <v>11.493000043504743</v>
      </c>
      <c r="O2979" s="6">
        <f t="shared" si="112"/>
        <v>-6.3399999999999181</v>
      </c>
      <c r="P2979" s="6">
        <f t="shared" si="113"/>
        <v>22.986000087009486</v>
      </c>
      <c r="Q2979" s="6">
        <f t="shared" si="114"/>
        <v>-0.28016705396851599</v>
      </c>
      <c r="R2979" s="5">
        <f t="shared" si="115"/>
        <v>4.7855216037416312E-2</v>
      </c>
      <c r="S2979" s="5">
        <f t="shared" si="116"/>
        <v>1.0999999999999091</v>
      </c>
      <c r="T2979" s="5">
        <f t="shared" si="117"/>
        <v>6.3399999999999181</v>
      </c>
      <c r="U2979" s="5">
        <f t="shared" si="118"/>
        <v>0.27582006334294595</v>
      </c>
      <c r="V2979" s="5">
        <f t="shared" si="119"/>
        <v>1.3904115495963214</v>
      </c>
      <c r="W2979" s="5">
        <f t="shared" si="120"/>
        <v>15.980000000000018</v>
      </c>
      <c r="X2979" s="5">
        <f t="shared" si="121"/>
        <v>1112.8499999999999</v>
      </c>
      <c r="Y2979" s="5">
        <f t="shared" si="122"/>
        <v>96.828503940442076</v>
      </c>
      <c r="Z2979" s="10">
        <f t="shared" si="123"/>
        <v>0.34477383891472974</v>
      </c>
      <c r="AA2979">
        <f t="shared" si="124"/>
        <v>5.2400000000000091</v>
      </c>
    </row>
    <row r="2980" spans="1:27">
      <c r="A2980" s="1">
        <f t="shared" si="125"/>
        <v>2757</v>
      </c>
      <c r="B2980" s="1">
        <v>1</v>
      </c>
      <c r="C2980" s="1">
        <v>5</v>
      </c>
      <c r="D2980" s="2">
        <v>7</v>
      </c>
      <c r="E2980" s="5">
        <v>372.88</v>
      </c>
      <c r="F2980" s="5">
        <v>389.68</v>
      </c>
      <c r="G2980" s="5">
        <v>7.74</v>
      </c>
      <c r="H2980" s="5">
        <v>369.38</v>
      </c>
      <c r="I2980" s="5">
        <v>382.46</v>
      </c>
      <c r="J2980" s="5">
        <v>8.4600000000000009</v>
      </c>
      <c r="K2980" s="6">
        <f t="shared" si="108"/>
        <v>371.13</v>
      </c>
      <c r="L2980" s="6">
        <f t="shared" si="109"/>
        <v>3.5</v>
      </c>
      <c r="M2980" s="6">
        <f t="shared" si="110"/>
        <v>386.07</v>
      </c>
      <c r="N2980" s="5">
        <f t="shared" si="111"/>
        <v>5.7332189911078757</v>
      </c>
      <c r="O2980" s="6">
        <f t="shared" si="112"/>
        <v>7.2200000000000273</v>
      </c>
      <c r="P2980" s="6">
        <f t="shared" si="113"/>
        <v>11.466437982215751</v>
      </c>
      <c r="Q2980" s="6">
        <f t="shared" si="114"/>
        <v>-8.8713652045342636E-2</v>
      </c>
      <c r="R2980" s="5">
        <f t="shared" si="115"/>
        <v>0.32442507479390581</v>
      </c>
      <c r="S2980" s="5">
        <f t="shared" si="116"/>
        <v>3.7200000000000273</v>
      </c>
      <c r="T2980" s="5">
        <f t="shared" si="117"/>
        <v>7.2200000000000273</v>
      </c>
      <c r="U2980" s="5">
        <f t="shared" si="118"/>
        <v>0.62966372043333108</v>
      </c>
      <c r="V2980" s="5">
        <f t="shared" si="119"/>
        <v>2.6058659233445787</v>
      </c>
      <c r="W2980" s="5">
        <f t="shared" si="120"/>
        <v>14.939999999999998</v>
      </c>
      <c r="X2980" s="5">
        <f t="shared" si="121"/>
        <v>386.07</v>
      </c>
      <c r="Y2980" s="5">
        <f t="shared" si="122"/>
        <v>67.339133669721662</v>
      </c>
      <c r="Z2980" s="10">
        <f t="shared" si="123"/>
        <v>0.34509998551144566</v>
      </c>
      <c r="AA2980">
        <f t="shared" si="124"/>
        <v>3.5</v>
      </c>
    </row>
    <row r="2981" spans="1:27">
      <c r="A2981" s="1">
        <f t="shared" si="125"/>
        <v>2644</v>
      </c>
      <c r="B2981" s="1">
        <v>1</v>
      </c>
      <c r="C2981" s="1">
        <v>3</v>
      </c>
      <c r="D2981" s="2">
        <v>-6</v>
      </c>
      <c r="E2981" s="5">
        <v>20.43</v>
      </c>
      <c r="F2981" s="5">
        <v>18.510000000000002</v>
      </c>
      <c r="G2981" s="5">
        <v>3.29</v>
      </c>
      <c r="H2981" s="5">
        <v>26.43</v>
      </c>
      <c r="I2981" s="5">
        <v>23.79</v>
      </c>
      <c r="J2981" s="5">
        <v>2.1</v>
      </c>
      <c r="K2981" s="6">
        <f t="shared" si="108"/>
        <v>23.43</v>
      </c>
      <c r="L2981" s="6">
        <f t="shared" si="109"/>
        <v>-6</v>
      </c>
      <c r="M2981" s="6">
        <f t="shared" si="110"/>
        <v>21.15</v>
      </c>
      <c r="N2981" s="5">
        <f t="shared" si="111"/>
        <v>1.9515442603230908</v>
      </c>
      <c r="O2981" s="6">
        <f t="shared" si="112"/>
        <v>-5.2799999999999976</v>
      </c>
      <c r="P2981" s="6">
        <f t="shared" si="113"/>
        <v>3.9030885206461816</v>
      </c>
      <c r="Q2981" s="6">
        <f t="shared" si="114"/>
        <v>0.42103570279832742</v>
      </c>
      <c r="R2981" s="5">
        <f t="shared" si="115"/>
        <v>0.18446929814464003</v>
      </c>
      <c r="S2981" s="5">
        <f t="shared" si="116"/>
        <v>0.72000000000000242</v>
      </c>
      <c r="T2981" s="5">
        <f t="shared" si="117"/>
        <v>5.2799999999999976</v>
      </c>
      <c r="U2981" s="5">
        <f t="shared" si="118"/>
        <v>1.3527748530606882</v>
      </c>
      <c r="V2981" s="5">
        <f t="shared" si="119"/>
        <v>1.1683055549160501</v>
      </c>
      <c r="W2981" s="5">
        <f t="shared" si="120"/>
        <v>2.2800000000000011</v>
      </c>
      <c r="X2981" s="5">
        <f t="shared" si="121"/>
        <v>21.15</v>
      </c>
      <c r="Y2981" s="5">
        <f t="shared" si="122"/>
        <v>10.837571265997564</v>
      </c>
      <c r="Z2981" s="10">
        <f t="shared" si="123"/>
        <v>0.34548082435932681</v>
      </c>
      <c r="AA2981">
        <f t="shared" si="124"/>
        <v>6</v>
      </c>
    </row>
    <row r="2982" spans="1:27">
      <c r="A2982" s="1">
        <f t="shared" si="125"/>
        <v>2196</v>
      </c>
      <c r="B2982" s="1">
        <v>1</v>
      </c>
      <c r="C2982" s="1">
        <v>-6</v>
      </c>
      <c r="D2982" s="2">
        <v>-4</v>
      </c>
      <c r="E2982" s="5">
        <v>1153.46</v>
      </c>
      <c r="F2982" s="5">
        <v>1124.03</v>
      </c>
      <c r="G2982" s="5">
        <v>18.329999999999998</v>
      </c>
      <c r="H2982" s="5">
        <v>1174.3599999999999</v>
      </c>
      <c r="I2982" s="5">
        <v>1141.3699999999999</v>
      </c>
      <c r="J2982" s="5">
        <v>20.350000000000001</v>
      </c>
      <c r="K2982" s="6">
        <f t="shared" si="108"/>
        <v>1163.9099999999999</v>
      </c>
      <c r="L2982" s="6">
        <f t="shared" si="109"/>
        <v>-20.899999999999864</v>
      </c>
      <c r="M2982" s="6">
        <f t="shared" si="110"/>
        <v>1132.6999999999998</v>
      </c>
      <c r="N2982" s="5">
        <f t="shared" si="111"/>
        <v>13.694080838084753</v>
      </c>
      <c r="O2982" s="6">
        <f t="shared" si="112"/>
        <v>-17.339999999999918</v>
      </c>
      <c r="P2982" s="6">
        <f t="shared" si="113"/>
        <v>27.388161676169506</v>
      </c>
      <c r="Q2982" s="6">
        <f t="shared" si="114"/>
        <v>-0.10416266170598143</v>
      </c>
      <c r="R2982" s="5">
        <f t="shared" si="115"/>
        <v>0.12998316725643944</v>
      </c>
      <c r="S2982" s="5">
        <f t="shared" si="116"/>
        <v>3.5599999999999454</v>
      </c>
      <c r="T2982" s="5">
        <f t="shared" si="117"/>
        <v>17.339999999999918</v>
      </c>
      <c r="U2982" s="5">
        <f t="shared" si="118"/>
        <v>0.63312025849064146</v>
      </c>
      <c r="V2982" s="5">
        <f t="shared" si="119"/>
        <v>2.2790868820637873</v>
      </c>
      <c r="W2982" s="5">
        <f t="shared" si="120"/>
        <v>31.210000000000036</v>
      </c>
      <c r="X2982" s="5">
        <f t="shared" si="121"/>
        <v>1132.6999999999998</v>
      </c>
      <c r="Y2982" s="5">
        <f t="shared" si="122"/>
        <v>82.714569410882689</v>
      </c>
      <c r="Z2982" s="10">
        <f t="shared" si="123"/>
        <v>0.34657899532429837</v>
      </c>
      <c r="AA2982">
        <f t="shared" si="124"/>
        <v>20.899999999999864</v>
      </c>
    </row>
    <row r="2983" spans="1:27">
      <c r="A2983" s="1">
        <f t="shared" si="125"/>
        <v>2658</v>
      </c>
      <c r="B2983" s="1">
        <v>1</v>
      </c>
      <c r="C2983" s="1">
        <v>3</v>
      </c>
      <c r="D2983" s="2">
        <v>8</v>
      </c>
      <c r="E2983" s="5">
        <v>3.43</v>
      </c>
      <c r="F2983" s="5">
        <v>6.72</v>
      </c>
      <c r="G2983" s="5">
        <v>1.54</v>
      </c>
      <c r="H2983" s="5">
        <v>6.43</v>
      </c>
      <c r="I2983" s="5">
        <v>5.84</v>
      </c>
      <c r="J2983" s="5">
        <v>1.72</v>
      </c>
      <c r="K2983" s="6">
        <f t="shared" si="108"/>
        <v>4.93</v>
      </c>
      <c r="L2983" s="6">
        <f t="shared" si="109"/>
        <v>-2.9999999999999996</v>
      </c>
      <c r="M2983" s="6">
        <f t="shared" si="110"/>
        <v>6.2799999999999994</v>
      </c>
      <c r="N2983" s="5">
        <f t="shared" si="111"/>
        <v>1.1543396380615196</v>
      </c>
      <c r="O2983" s="6">
        <f t="shared" si="112"/>
        <v>0.87999999999999989</v>
      </c>
      <c r="P2983" s="6">
        <f t="shared" si="113"/>
        <v>2.3086792761230392</v>
      </c>
      <c r="Q2983" s="6">
        <f t="shared" si="114"/>
        <v>-0.11009380863039395</v>
      </c>
      <c r="R2983" s="5">
        <f t="shared" si="115"/>
        <v>1.6806145574779343</v>
      </c>
      <c r="S2983" s="5">
        <f t="shared" si="116"/>
        <v>3.8799999999999994</v>
      </c>
      <c r="T2983" s="5">
        <f t="shared" si="117"/>
        <v>0.87999999999999989</v>
      </c>
      <c r="U2983" s="5">
        <f t="shared" si="118"/>
        <v>0.38117031200530471</v>
      </c>
      <c r="V2983" s="5">
        <f t="shared" si="119"/>
        <v>1.1694998209253666</v>
      </c>
      <c r="W2983" s="5">
        <f t="shared" si="120"/>
        <v>1.3499999999999996</v>
      </c>
      <c r="X2983" s="5">
        <f t="shared" si="121"/>
        <v>6.2799999999999994</v>
      </c>
      <c r="Y2983" s="5">
        <f t="shared" si="122"/>
        <v>5.440339907712076</v>
      </c>
      <c r="Z2983" s="10">
        <f t="shared" si="123"/>
        <v>0.34679532868826246</v>
      </c>
      <c r="AA2983">
        <f t="shared" si="124"/>
        <v>2.9999999999999996</v>
      </c>
    </row>
    <row r="2984" spans="1:27">
      <c r="A2984" s="1">
        <f t="shared" si="125"/>
        <v>2806</v>
      </c>
      <c r="B2984" s="1">
        <v>1</v>
      </c>
      <c r="C2984" s="1">
        <v>6</v>
      </c>
      <c r="D2984" s="2">
        <v>6</v>
      </c>
      <c r="E2984" s="5">
        <v>26.69</v>
      </c>
      <c r="F2984" s="5">
        <v>27.72</v>
      </c>
      <c r="G2984" s="5">
        <v>2.2999999999999998</v>
      </c>
      <c r="H2984" s="5">
        <v>14.11</v>
      </c>
      <c r="I2984" s="5">
        <v>14.67</v>
      </c>
      <c r="J2984" s="5">
        <v>1.61</v>
      </c>
      <c r="K2984" s="6">
        <f t="shared" si="108"/>
        <v>20.399999999999999</v>
      </c>
      <c r="L2984" s="6">
        <f t="shared" si="109"/>
        <v>12.580000000000002</v>
      </c>
      <c r="M2984" s="6">
        <f t="shared" si="110"/>
        <v>21.195</v>
      </c>
      <c r="N2984" s="5">
        <f t="shared" si="111"/>
        <v>1.4037538958093758</v>
      </c>
      <c r="O2984" s="6">
        <f t="shared" si="112"/>
        <v>13.049999999999999</v>
      </c>
      <c r="P2984" s="6">
        <f t="shared" si="113"/>
        <v>2.8075077916187516</v>
      </c>
      <c r="Q2984" s="6">
        <f t="shared" si="114"/>
        <v>0.34228187919463077</v>
      </c>
      <c r="R2984" s="5">
        <f t="shared" si="115"/>
        <v>0.16740826201910725</v>
      </c>
      <c r="S2984" s="5">
        <f t="shared" si="116"/>
        <v>0.46999999999999709</v>
      </c>
      <c r="T2984" s="5">
        <f t="shared" si="117"/>
        <v>13.049999999999999</v>
      </c>
      <c r="U2984" s="5">
        <f t="shared" si="118"/>
        <v>4.6482506794667291</v>
      </c>
      <c r="V2984" s="5">
        <f t="shared" si="119"/>
        <v>0.56633858853272923</v>
      </c>
      <c r="W2984" s="5">
        <f t="shared" si="120"/>
        <v>0.79500000000000171</v>
      </c>
      <c r="X2984" s="5">
        <f t="shared" si="121"/>
        <v>21.195</v>
      </c>
      <c r="Y2984" s="5">
        <f t="shared" si="122"/>
        <v>15.098800482957445</v>
      </c>
      <c r="Z2984" s="10">
        <f t="shared" si="123"/>
        <v>0.3473427701853028</v>
      </c>
      <c r="AA2984">
        <f t="shared" si="124"/>
        <v>12.580000000000002</v>
      </c>
    </row>
    <row r="2985" spans="1:27">
      <c r="A2985" s="1">
        <f t="shared" si="125"/>
        <v>5108</v>
      </c>
      <c r="B2985" s="1">
        <v>2</v>
      </c>
      <c r="C2985" s="1">
        <v>2</v>
      </c>
      <c r="D2985" s="2">
        <v>8</v>
      </c>
      <c r="E2985" s="5">
        <v>446</v>
      </c>
      <c r="F2985" s="5">
        <v>408.72</v>
      </c>
      <c r="G2985" s="5">
        <v>7.97</v>
      </c>
      <c r="H2985" s="5">
        <v>419.46</v>
      </c>
      <c r="I2985" s="5">
        <v>395.9</v>
      </c>
      <c r="J2985" s="5">
        <v>9.14</v>
      </c>
      <c r="K2985" s="6">
        <f t="shared" si="108"/>
        <v>432.73</v>
      </c>
      <c r="L2985" s="6">
        <f t="shared" si="109"/>
        <v>26.54000000000002</v>
      </c>
      <c r="M2985" s="6">
        <f t="shared" si="110"/>
        <v>402.31</v>
      </c>
      <c r="N2985" s="5">
        <f t="shared" si="111"/>
        <v>6.0634251871363922</v>
      </c>
      <c r="O2985" s="6">
        <f t="shared" si="112"/>
        <v>12.82000000000005</v>
      </c>
      <c r="P2985" s="6">
        <f t="shared" si="113"/>
        <v>12.126850374272784</v>
      </c>
      <c r="Q2985" s="6">
        <f t="shared" si="114"/>
        <v>-0.13612560816806696</v>
      </c>
      <c r="R2985" s="5">
        <f t="shared" si="115"/>
        <v>1.1313737348575741</v>
      </c>
      <c r="S2985" s="5">
        <f t="shared" si="116"/>
        <v>13.71999999999997</v>
      </c>
      <c r="T2985" s="5">
        <f t="shared" si="117"/>
        <v>12.82000000000005</v>
      </c>
      <c r="U2985" s="5">
        <f t="shared" si="118"/>
        <v>1.0571582566234832</v>
      </c>
      <c r="V2985" s="5">
        <f t="shared" si="119"/>
        <v>5.0169663286249992</v>
      </c>
      <c r="W2985" s="5">
        <f t="shared" si="120"/>
        <v>30.420000000000016</v>
      </c>
      <c r="X2985" s="5">
        <f t="shared" si="121"/>
        <v>402.31</v>
      </c>
      <c r="Y2985" s="5">
        <f t="shared" si="122"/>
        <v>66.350286774132883</v>
      </c>
      <c r="Z2985" s="10">
        <f t="shared" si="123"/>
        <v>0.34807470462531459</v>
      </c>
      <c r="AA2985">
        <f t="shared" si="124"/>
        <v>26.54000000000002</v>
      </c>
    </row>
    <row r="2986" spans="1:27">
      <c r="A2986" s="1">
        <f t="shared" si="125"/>
        <v>108</v>
      </c>
      <c r="B2986" s="1">
        <v>0</v>
      </c>
      <c r="C2986" s="1">
        <v>2</v>
      </c>
      <c r="D2986" s="2">
        <v>8</v>
      </c>
      <c r="E2986" s="5">
        <v>440.12</v>
      </c>
      <c r="F2986" s="5">
        <v>426.37</v>
      </c>
      <c r="G2986" s="5">
        <v>15.08</v>
      </c>
      <c r="H2986" s="5">
        <v>438.51</v>
      </c>
      <c r="I2986" s="5">
        <v>424.9</v>
      </c>
      <c r="J2986" s="5">
        <v>10.38</v>
      </c>
      <c r="K2986" s="6">
        <f t="shared" si="108"/>
        <v>439.315</v>
      </c>
      <c r="L2986" s="6">
        <f t="shared" si="109"/>
        <v>1.6100000000000136</v>
      </c>
      <c r="M2986" s="6">
        <f t="shared" si="110"/>
        <v>425.63499999999999</v>
      </c>
      <c r="N2986" s="5">
        <f t="shared" si="111"/>
        <v>9.1535621481475733</v>
      </c>
      <c r="O2986" s="6">
        <f t="shared" si="112"/>
        <v>1.4700000000000273</v>
      </c>
      <c r="P2986" s="6">
        <f t="shared" si="113"/>
        <v>18.307124296295147</v>
      </c>
      <c r="Q2986" s="6">
        <f t="shared" si="114"/>
        <v>0.35703927903498955</v>
      </c>
      <c r="R2986" s="5">
        <f t="shared" si="115"/>
        <v>7.6472960872570502E-3</v>
      </c>
      <c r="S2986" s="5">
        <f t="shared" si="116"/>
        <v>0.13999999999998636</v>
      </c>
      <c r="T2986" s="5">
        <f t="shared" si="117"/>
        <v>1.4700000000000273</v>
      </c>
      <c r="U2986" s="5">
        <f t="shared" si="118"/>
        <v>8.0296608916208351E-2</v>
      </c>
      <c r="V2986" s="5">
        <f t="shared" si="119"/>
        <v>1.4945001496240957</v>
      </c>
      <c r="W2986" s="5">
        <f t="shared" si="120"/>
        <v>13.680000000000007</v>
      </c>
      <c r="X2986" s="5">
        <f t="shared" si="121"/>
        <v>425.63499999999999</v>
      </c>
      <c r="Y2986" s="5">
        <f t="shared" si="122"/>
        <v>46.499383858571022</v>
      </c>
      <c r="Z2986" s="10">
        <f t="shared" si="123"/>
        <v>0.34893552413017509</v>
      </c>
      <c r="AA2986">
        <f t="shared" si="124"/>
        <v>1.6100000000000136</v>
      </c>
    </row>
    <row r="2987" spans="1:27">
      <c r="A2987" s="1">
        <f t="shared" si="125"/>
        <v>58</v>
      </c>
      <c r="B2987" s="1">
        <v>0</v>
      </c>
      <c r="C2987" s="1">
        <v>1</v>
      </c>
      <c r="D2987" s="2">
        <v>8</v>
      </c>
      <c r="E2987" s="5">
        <v>742.08</v>
      </c>
      <c r="F2987" s="5">
        <v>689.74</v>
      </c>
      <c r="G2987" s="5">
        <v>10.47</v>
      </c>
      <c r="H2987" s="5">
        <v>729.67</v>
      </c>
      <c r="I2987" s="5">
        <v>692.41</v>
      </c>
      <c r="J2987" s="5">
        <v>14.23</v>
      </c>
      <c r="K2987" s="6">
        <f t="shared" si="108"/>
        <v>735.875</v>
      </c>
      <c r="L2987" s="6">
        <f t="shared" si="109"/>
        <v>12.410000000000082</v>
      </c>
      <c r="M2987" s="6">
        <f t="shared" si="110"/>
        <v>691.07500000000005</v>
      </c>
      <c r="N2987" s="5">
        <f t="shared" si="111"/>
        <v>8.8333713835658472</v>
      </c>
      <c r="O2987" s="6">
        <f t="shared" si="112"/>
        <v>-2.6699999999999591</v>
      </c>
      <c r="P2987" s="6">
        <f t="shared" si="113"/>
        <v>17.666742767131694</v>
      </c>
      <c r="Q2987" s="6">
        <f t="shared" si="114"/>
        <v>-0.29755813424462485</v>
      </c>
      <c r="R2987" s="5">
        <f t="shared" si="115"/>
        <v>0.85358122879650511</v>
      </c>
      <c r="S2987" s="5">
        <f t="shared" si="116"/>
        <v>15.080000000000041</v>
      </c>
      <c r="T2987" s="5">
        <f t="shared" si="117"/>
        <v>2.6699999999999591</v>
      </c>
      <c r="U2987" s="5">
        <f t="shared" si="118"/>
        <v>0.15113142446197794</v>
      </c>
      <c r="V2987" s="5">
        <f t="shared" si="119"/>
        <v>5.0716762665892956</v>
      </c>
      <c r="W2987" s="5">
        <f t="shared" si="120"/>
        <v>44.799999999999955</v>
      </c>
      <c r="X2987" s="5">
        <f t="shared" si="121"/>
        <v>691.07500000000005</v>
      </c>
      <c r="Y2987" s="5">
        <f t="shared" si="122"/>
        <v>78.234568659223243</v>
      </c>
      <c r="Z2987" s="10">
        <f t="shared" si="123"/>
        <v>0.34948962788615062</v>
      </c>
      <c r="AA2987">
        <f t="shared" si="124"/>
        <v>12.410000000000082</v>
      </c>
    </row>
    <row r="2988" spans="1:27">
      <c r="A2988" s="1">
        <f t="shared" si="125"/>
        <v>9946</v>
      </c>
      <c r="B2988" s="1">
        <v>4</v>
      </c>
      <c r="C2988" s="1">
        <v>-1</v>
      </c>
      <c r="D2988" s="2">
        <v>-4</v>
      </c>
      <c r="E2988" s="5">
        <v>36.93</v>
      </c>
      <c r="F2988" s="5">
        <v>40.729999999999997</v>
      </c>
      <c r="G2988" s="5">
        <v>4.1900000000000004</v>
      </c>
      <c r="H2988" s="5">
        <v>31.64</v>
      </c>
      <c r="I2988" s="5">
        <v>36.36</v>
      </c>
      <c r="J2988" s="5">
        <v>4.18</v>
      </c>
      <c r="K2988" s="6">
        <f t="shared" si="108"/>
        <v>34.284999999999997</v>
      </c>
      <c r="L2988" s="6">
        <f t="shared" si="109"/>
        <v>5.2899999999999991</v>
      </c>
      <c r="M2988" s="6">
        <f t="shared" si="110"/>
        <v>38.545000000000002</v>
      </c>
      <c r="N2988" s="5">
        <f t="shared" si="111"/>
        <v>2.9592439912923707</v>
      </c>
      <c r="O2988" s="6">
        <f t="shared" si="112"/>
        <v>4.3699999999999974</v>
      </c>
      <c r="P2988" s="6">
        <f t="shared" si="113"/>
        <v>5.9184879825847414</v>
      </c>
      <c r="Q2988" s="6">
        <f t="shared" si="114"/>
        <v>2.3894828496797589E-3</v>
      </c>
      <c r="R2988" s="5">
        <f t="shared" si="115"/>
        <v>0.15544510738335846</v>
      </c>
      <c r="S2988" s="5">
        <f t="shared" si="116"/>
        <v>0.92000000000000171</v>
      </c>
      <c r="T2988" s="5">
        <f t="shared" si="117"/>
        <v>4.3699999999999974</v>
      </c>
      <c r="U2988" s="5">
        <f t="shared" si="118"/>
        <v>0.73836426007095091</v>
      </c>
      <c r="V2988" s="5">
        <f t="shared" si="119"/>
        <v>1.4395568640284926</v>
      </c>
      <c r="W2988" s="5">
        <f t="shared" si="120"/>
        <v>4.2600000000000051</v>
      </c>
      <c r="X2988" s="5">
        <f t="shared" si="121"/>
        <v>38.545000000000002</v>
      </c>
      <c r="Y2988" s="5">
        <f t="shared" si="122"/>
        <v>13.025286226285958</v>
      </c>
      <c r="Z2988" s="10">
        <f t="shared" si="123"/>
        <v>0.34959834095716191</v>
      </c>
      <c r="AA2988">
        <f t="shared" si="124"/>
        <v>5.2899999999999991</v>
      </c>
    </row>
    <row r="2989" spans="1:27">
      <c r="A2989" s="1">
        <f t="shared" si="125"/>
        <v>5158</v>
      </c>
      <c r="B2989" s="1">
        <v>2</v>
      </c>
      <c r="C2989" s="1">
        <v>3</v>
      </c>
      <c r="D2989" s="2">
        <v>8</v>
      </c>
      <c r="E2989" s="5">
        <v>684.09</v>
      </c>
      <c r="F2989" s="5">
        <v>710.66</v>
      </c>
      <c r="G2989" s="5">
        <v>10.94</v>
      </c>
      <c r="H2989" s="5">
        <v>707.16</v>
      </c>
      <c r="I2989" s="5">
        <v>726.42</v>
      </c>
      <c r="J2989" s="5">
        <v>11.79</v>
      </c>
      <c r="K2989" s="6">
        <f t="shared" ref="K2989:K3052" si="126" xml:space="preserve"> 0.5*(E2989+H2989)</f>
        <v>695.625</v>
      </c>
      <c r="L2989" s="6">
        <f t="shared" ref="L2989:L3052" si="127">E2989-H2989</f>
        <v>-23.069999999999936</v>
      </c>
      <c r="M2989" s="6">
        <f t="shared" ref="M2989:M3052" si="128">0.5*(F2989+I2989)</f>
        <v>718.54</v>
      </c>
      <c r="N2989" s="5">
        <f t="shared" ref="N2989:N3052" si="129">0.5*P2989</f>
        <v>8.0418856619576466</v>
      </c>
      <c r="O2989" s="6">
        <f t="shared" ref="O2989:O3052" si="130">F2989-I2989</f>
        <v>-15.759999999999991</v>
      </c>
      <c r="P2989" s="6">
        <f t="shared" ref="P2989:P3052" si="131">SQRT(G2989*G2989+J2989*J2989)</f>
        <v>16.083771323915293</v>
      </c>
      <c r="Q2989" s="6">
        <f t="shared" ref="Q2989:Q3052" si="132">(G2989*G2989-J2989*J2989)/(G2989*G2989+J2989*J2989)</f>
        <v>-7.4686581542145275E-2</v>
      </c>
      <c r="R2989" s="5">
        <f t="shared" ref="R2989:R3052" si="133">ABS(O2989-L2989)/P2989</f>
        <v>0.45449539494077207</v>
      </c>
      <c r="S2989" s="5">
        <f t="shared" ref="S2989:S3052" si="134">ABS(O2989-L2989)</f>
        <v>7.3099999999999454</v>
      </c>
      <c r="T2989" s="5">
        <f t="shared" ref="T2989:T3052" si="135">ABS(O2989)</f>
        <v>15.759999999999991</v>
      </c>
      <c r="U2989" s="5">
        <f t="shared" ref="U2989:U3052" si="136">ABS(O2989)/P2989</f>
        <v>0.97986968868216373</v>
      </c>
      <c r="V2989" s="5">
        <f t="shared" ref="V2989:V3052" si="137">ABS(M2989-K2989)/N2989</f>
        <v>2.8494560807299187</v>
      </c>
      <c r="W2989" s="5">
        <f t="shared" ref="W2989:W3052" si="138">ABS(M2989-K2989)</f>
        <v>22.914999999999964</v>
      </c>
      <c r="X2989" s="5">
        <f t="shared" ref="X2989:X3052" si="139">ABS(M2989)</f>
        <v>718.54</v>
      </c>
      <c r="Y2989" s="5">
        <f t="shared" ref="Y2989:Y3052" si="140">ABS(M2989)/N2989</f>
        <v>89.349691130162725</v>
      </c>
      <c r="Z2989" s="10">
        <f t="shared" ref="Z2989:Z3052" si="141">SQRT(0.004559*B2989*B2989+0.002671*C2989*C2989+0.001998*D2989*D2989-0.001585*B2989*C2989-0.00105*C2989*D2989-0.000781*D2989*B2989)</f>
        <v>0.35062943401830943</v>
      </c>
      <c r="AA2989">
        <f t="shared" si="124"/>
        <v>23.069999999999936</v>
      </c>
    </row>
    <row r="2990" spans="1:27">
      <c r="A2990" s="1">
        <f t="shared" si="125"/>
        <v>93</v>
      </c>
      <c r="B2990" s="1">
        <v>0</v>
      </c>
      <c r="C2990" s="1">
        <v>2</v>
      </c>
      <c r="D2990" s="2">
        <v>-7</v>
      </c>
      <c r="E2990" s="5">
        <v>59.9</v>
      </c>
      <c r="F2990" s="5">
        <v>51.81</v>
      </c>
      <c r="G2990" s="5">
        <v>4.45</v>
      </c>
      <c r="H2990" s="5">
        <v>37.049999999999997</v>
      </c>
      <c r="I2990" s="5">
        <v>34.89</v>
      </c>
      <c r="J2990" s="5">
        <v>2.35</v>
      </c>
      <c r="K2990" s="6">
        <f t="shared" si="126"/>
        <v>48.474999999999994</v>
      </c>
      <c r="L2990" s="6">
        <f t="shared" si="127"/>
        <v>22.85</v>
      </c>
      <c r="M2990" s="6">
        <f t="shared" si="128"/>
        <v>43.35</v>
      </c>
      <c r="N2990" s="5">
        <f t="shared" si="129"/>
        <v>2.5161975280172264</v>
      </c>
      <c r="O2990" s="6">
        <f t="shared" si="130"/>
        <v>16.920000000000002</v>
      </c>
      <c r="P2990" s="6">
        <f t="shared" si="131"/>
        <v>5.0323950560344528</v>
      </c>
      <c r="Q2990" s="6">
        <f t="shared" si="132"/>
        <v>0.56386969397828235</v>
      </c>
      <c r="R2990" s="5">
        <f t="shared" si="133"/>
        <v>1.1783653576420257</v>
      </c>
      <c r="S2990" s="5">
        <f t="shared" si="134"/>
        <v>5.93</v>
      </c>
      <c r="T2990" s="5">
        <f t="shared" si="135"/>
        <v>16.920000000000002</v>
      </c>
      <c r="U2990" s="5">
        <f t="shared" si="136"/>
        <v>3.3622161637947854</v>
      </c>
      <c r="V2990" s="5">
        <f t="shared" si="137"/>
        <v>2.0368035271215423</v>
      </c>
      <c r="W2990" s="5">
        <f t="shared" si="138"/>
        <v>5.1249999999999929</v>
      </c>
      <c r="X2990" s="5">
        <f t="shared" si="139"/>
        <v>43.35</v>
      </c>
      <c r="Y2990" s="5">
        <f t="shared" si="140"/>
        <v>17.228377151359805</v>
      </c>
      <c r="Z2990" s="10">
        <f t="shared" si="141"/>
        <v>0.35112106174366703</v>
      </c>
      <c r="AA2990">
        <f t="shared" ref="AA2990:AA3053" si="142">ABS(L2990)</f>
        <v>22.85</v>
      </c>
    </row>
    <row r="2991" spans="1:27">
      <c r="A2991" s="1">
        <f t="shared" si="125"/>
        <v>2854</v>
      </c>
      <c r="B2991" s="1">
        <v>1</v>
      </c>
      <c r="C2991" s="1">
        <v>7</v>
      </c>
      <c r="D2991" s="2">
        <v>4</v>
      </c>
      <c r="E2991" s="5">
        <v>46.98</v>
      </c>
      <c r="F2991" s="5">
        <v>46.3</v>
      </c>
      <c r="G2991" s="5">
        <v>2.57</v>
      </c>
      <c r="H2991" s="5">
        <v>46.78</v>
      </c>
      <c r="I2991" s="5">
        <v>46.98</v>
      </c>
      <c r="J2991" s="5">
        <v>2.91</v>
      </c>
      <c r="K2991" s="6">
        <f t="shared" si="126"/>
        <v>46.879999999999995</v>
      </c>
      <c r="L2991" s="6">
        <f t="shared" si="127"/>
        <v>0.19999999999999574</v>
      </c>
      <c r="M2991" s="6">
        <f t="shared" si="128"/>
        <v>46.64</v>
      </c>
      <c r="N2991" s="5">
        <f t="shared" si="129"/>
        <v>1.9411980836586462</v>
      </c>
      <c r="O2991" s="6">
        <f t="shared" si="130"/>
        <v>-0.67999999999999972</v>
      </c>
      <c r="P2991" s="6">
        <f t="shared" si="131"/>
        <v>3.8823961673172924</v>
      </c>
      <c r="Q2991" s="6">
        <f t="shared" si="132"/>
        <v>-0.12361175612021512</v>
      </c>
      <c r="R2991" s="5">
        <f t="shared" si="133"/>
        <v>0.22666414298674448</v>
      </c>
      <c r="S2991" s="5">
        <f t="shared" si="134"/>
        <v>0.87999999999999545</v>
      </c>
      <c r="T2991" s="5">
        <f t="shared" si="135"/>
        <v>0.67999999999999972</v>
      </c>
      <c r="U2991" s="5">
        <f t="shared" si="136"/>
        <v>0.17514956503521245</v>
      </c>
      <c r="V2991" s="5">
        <f t="shared" si="137"/>
        <v>0.1236349870836768</v>
      </c>
      <c r="W2991" s="5">
        <f t="shared" si="138"/>
        <v>0.23999999999999488</v>
      </c>
      <c r="X2991" s="5">
        <f t="shared" si="139"/>
        <v>46.64</v>
      </c>
      <c r="Y2991" s="5">
        <f t="shared" si="140"/>
        <v>24.026399156595037</v>
      </c>
      <c r="Z2991" s="10">
        <f t="shared" si="141"/>
        <v>0.35183376756644608</v>
      </c>
      <c r="AA2991">
        <f t="shared" si="142"/>
        <v>0.19999999999999574</v>
      </c>
    </row>
    <row r="2992" spans="1:27">
      <c r="A2992" s="1">
        <f t="shared" si="125"/>
        <v>352</v>
      </c>
      <c r="B2992" s="1">
        <v>0</v>
      </c>
      <c r="C2992" s="1">
        <v>7</v>
      </c>
      <c r="D2992" s="2">
        <v>2</v>
      </c>
      <c r="E2992" s="5">
        <v>2286.66</v>
      </c>
      <c r="F2992" s="5">
        <v>2252.77</v>
      </c>
      <c r="G2992" s="5">
        <v>19.98</v>
      </c>
      <c r="H2992" s="5">
        <v>2301.1</v>
      </c>
      <c r="I2992" s="5">
        <v>2290.0100000000002</v>
      </c>
      <c r="J2992" s="5">
        <v>30.4</v>
      </c>
      <c r="K2992" s="6">
        <f t="shared" si="126"/>
        <v>2293.88</v>
      </c>
      <c r="L2992" s="6">
        <f t="shared" si="127"/>
        <v>-14.440000000000055</v>
      </c>
      <c r="M2992" s="6">
        <f t="shared" si="128"/>
        <v>2271.3900000000003</v>
      </c>
      <c r="N2992" s="5">
        <f t="shared" si="129"/>
        <v>18.189010418381756</v>
      </c>
      <c r="O2992" s="6">
        <f t="shared" si="130"/>
        <v>-37.240000000000236</v>
      </c>
      <c r="P2992" s="6">
        <f t="shared" si="131"/>
        <v>36.378020836763511</v>
      </c>
      <c r="Q2992" s="6">
        <f t="shared" si="132"/>
        <v>-0.39668679824483177</v>
      </c>
      <c r="R2992" s="5">
        <f t="shared" si="133"/>
        <v>0.62675207379502562</v>
      </c>
      <c r="S2992" s="5">
        <f t="shared" si="134"/>
        <v>22.800000000000182</v>
      </c>
      <c r="T2992" s="5">
        <f t="shared" si="135"/>
        <v>37.240000000000236</v>
      </c>
      <c r="U2992" s="5">
        <f t="shared" si="136"/>
        <v>1.0236950538652068</v>
      </c>
      <c r="V2992" s="5">
        <f t="shared" si="137"/>
        <v>1.2364608894429716</v>
      </c>
      <c r="W2992" s="5">
        <f t="shared" si="138"/>
        <v>22.489999999999782</v>
      </c>
      <c r="X2992" s="5">
        <f t="shared" si="139"/>
        <v>2271.3900000000003</v>
      </c>
      <c r="Y2992" s="5">
        <f t="shared" si="140"/>
        <v>124.87705200853263</v>
      </c>
      <c r="Z2992" s="10">
        <f t="shared" si="141"/>
        <v>0.35237905726646129</v>
      </c>
      <c r="AA2992">
        <f t="shared" si="142"/>
        <v>14.440000000000055</v>
      </c>
    </row>
    <row r="2993" spans="1:27">
      <c r="A2993" s="1">
        <f t="shared" si="125"/>
        <v>2244</v>
      </c>
      <c r="B2993" s="1">
        <v>1</v>
      </c>
      <c r="C2993" s="1">
        <v>-5</v>
      </c>
      <c r="D2993" s="2">
        <v>-6</v>
      </c>
      <c r="E2993" s="5">
        <v>93.77</v>
      </c>
      <c r="F2993" s="5">
        <v>95.95</v>
      </c>
      <c r="G2993" s="5">
        <v>4.6500000000000004</v>
      </c>
      <c r="H2993" s="5">
        <v>90.46</v>
      </c>
      <c r="I2993" s="5">
        <v>95.43</v>
      </c>
      <c r="J2993" s="5">
        <v>2.92</v>
      </c>
      <c r="K2993" s="6">
        <f t="shared" si="126"/>
        <v>92.114999999999995</v>
      </c>
      <c r="L2993" s="6">
        <f t="shared" si="127"/>
        <v>3.3100000000000023</v>
      </c>
      <c r="M2993" s="6">
        <f t="shared" si="128"/>
        <v>95.69</v>
      </c>
      <c r="N2993" s="5">
        <f t="shared" si="129"/>
        <v>2.7454006993515536</v>
      </c>
      <c r="O2993" s="6">
        <f t="shared" si="130"/>
        <v>0.51999999999999602</v>
      </c>
      <c r="P2993" s="6">
        <f t="shared" si="131"/>
        <v>5.4908013987031072</v>
      </c>
      <c r="Q2993" s="6">
        <f t="shared" si="132"/>
        <v>0.43438069050612138</v>
      </c>
      <c r="R2993" s="5">
        <f t="shared" si="133"/>
        <v>0.50812254849701666</v>
      </c>
      <c r="S2993" s="5">
        <f t="shared" si="134"/>
        <v>2.7900000000000063</v>
      </c>
      <c r="T2993" s="5">
        <f t="shared" si="135"/>
        <v>0.51999999999999602</v>
      </c>
      <c r="U2993" s="5">
        <f t="shared" si="136"/>
        <v>9.4703844164317569E-2</v>
      </c>
      <c r="V2993" s="5">
        <f t="shared" si="137"/>
        <v>1.3021778572593776</v>
      </c>
      <c r="W2993" s="5">
        <f t="shared" si="138"/>
        <v>3.5750000000000028</v>
      </c>
      <c r="X2993" s="5">
        <f t="shared" si="139"/>
        <v>95.69</v>
      </c>
      <c r="Y2993" s="5">
        <f t="shared" si="140"/>
        <v>34.85465710801391</v>
      </c>
      <c r="Z2993" s="10">
        <f t="shared" si="141"/>
        <v>0.35266556395542786</v>
      </c>
      <c r="AA2993">
        <f t="shared" si="142"/>
        <v>3.3100000000000023</v>
      </c>
    </row>
    <row r="2994" spans="1:27">
      <c r="A2994" s="1">
        <f t="shared" si="125"/>
        <v>5058</v>
      </c>
      <c r="B2994" s="1">
        <v>2</v>
      </c>
      <c r="C2994" s="1">
        <v>1</v>
      </c>
      <c r="D2994" s="2">
        <v>8</v>
      </c>
      <c r="E2994" s="5">
        <v>987.53</v>
      </c>
      <c r="F2994" s="5">
        <v>962.51</v>
      </c>
      <c r="G2994" s="5">
        <v>12.76</v>
      </c>
      <c r="H2994" s="5">
        <v>987.93</v>
      </c>
      <c r="I2994" s="5">
        <v>967.45</v>
      </c>
      <c r="J2994" s="5">
        <v>16.760000000000002</v>
      </c>
      <c r="K2994" s="6">
        <f t="shared" si="126"/>
        <v>987.73</v>
      </c>
      <c r="L2994" s="6">
        <f t="shared" si="127"/>
        <v>-0.39999999999997726</v>
      </c>
      <c r="M2994" s="6">
        <f t="shared" si="128"/>
        <v>964.98</v>
      </c>
      <c r="N2994" s="5">
        <f t="shared" si="129"/>
        <v>10.532274208355954</v>
      </c>
      <c r="O2994" s="6">
        <f t="shared" si="130"/>
        <v>-4.9400000000000546</v>
      </c>
      <c r="P2994" s="6">
        <f t="shared" si="131"/>
        <v>21.064548416711908</v>
      </c>
      <c r="Q2994" s="6">
        <f t="shared" si="132"/>
        <v>-0.2661166441897867</v>
      </c>
      <c r="R2994" s="5">
        <f t="shared" si="133"/>
        <v>0.21552800041980455</v>
      </c>
      <c r="S2994" s="5">
        <f t="shared" si="134"/>
        <v>4.5400000000000773</v>
      </c>
      <c r="T2994" s="5">
        <f t="shared" si="135"/>
        <v>4.9400000000000546</v>
      </c>
      <c r="U2994" s="5">
        <f t="shared" si="136"/>
        <v>0.23451725155811193</v>
      </c>
      <c r="V2994" s="5">
        <f t="shared" si="137"/>
        <v>2.1600273169825859</v>
      </c>
      <c r="W2994" s="5">
        <f t="shared" si="138"/>
        <v>22.75</v>
      </c>
      <c r="X2994" s="5">
        <f t="shared" si="139"/>
        <v>964.98</v>
      </c>
      <c r="Y2994" s="5">
        <f t="shared" si="140"/>
        <v>91.621237817224426</v>
      </c>
      <c r="Z2994" s="10">
        <f t="shared" si="141"/>
        <v>0.35314727805831947</v>
      </c>
      <c r="AA2994">
        <f t="shared" si="142"/>
        <v>0.39999999999997726</v>
      </c>
    </row>
    <row r="2995" spans="1:27">
      <c r="A2995" s="1">
        <f t="shared" si="125"/>
        <v>7345</v>
      </c>
      <c r="B2995" s="1">
        <v>3</v>
      </c>
      <c r="C2995" s="1">
        <v>-3</v>
      </c>
      <c r="D2995" s="2">
        <v>-5</v>
      </c>
      <c r="E2995" s="5">
        <v>81.22</v>
      </c>
      <c r="F2995" s="5">
        <v>70.92</v>
      </c>
      <c r="G2995" s="5">
        <v>5.14</v>
      </c>
      <c r="H2995" s="5">
        <v>85.17</v>
      </c>
      <c r="I2995" s="5">
        <v>73.12</v>
      </c>
      <c r="J2995" s="5">
        <v>5.19</v>
      </c>
      <c r="K2995" s="6">
        <f t="shared" si="126"/>
        <v>83.194999999999993</v>
      </c>
      <c r="L2995" s="6">
        <f t="shared" si="127"/>
        <v>-3.9500000000000028</v>
      </c>
      <c r="M2995" s="6">
        <f t="shared" si="128"/>
        <v>72.02000000000001</v>
      </c>
      <c r="N2995" s="5">
        <f t="shared" si="129"/>
        <v>3.6522493069340158</v>
      </c>
      <c r="O2995" s="6">
        <f t="shared" si="130"/>
        <v>-2.2000000000000028</v>
      </c>
      <c r="P2995" s="6">
        <f t="shared" si="131"/>
        <v>7.3044986138680317</v>
      </c>
      <c r="Q2995" s="6">
        <f t="shared" si="132"/>
        <v>-9.6803153177637581E-3</v>
      </c>
      <c r="R2995" s="5">
        <f t="shared" si="133"/>
        <v>0.23957838758125291</v>
      </c>
      <c r="S2995" s="5">
        <f t="shared" si="134"/>
        <v>1.75</v>
      </c>
      <c r="T2995" s="5">
        <f t="shared" si="135"/>
        <v>2.2000000000000028</v>
      </c>
      <c r="U2995" s="5">
        <f t="shared" si="136"/>
        <v>0.30118425867357551</v>
      </c>
      <c r="V2995" s="5">
        <f t="shared" si="137"/>
        <v>3.0597582642519967</v>
      </c>
      <c r="W2995" s="5">
        <f t="shared" si="138"/>
        <v>11.174999999999983</v>
      </c>
      <c r="X2995" s="5">
        <f t="shared" si="139"/>
        <v>72.02000000000001</v>
      </c>
      <c r="Y2995" s="5">
        <f t="shared" si="140"/>
        <v>19.719354826973529</v>
      </c>
      <c r="Z2995" s="10">
        <f t="shared" si="141"/>
        <v>0.35390676738372778</v>
      </c>
      <c r="AA2995">
        <f t="shared" si="142"/>
        <v>3.9500000000000028</v>
      </c>
    </row>
    <row r="2996" spans="1:27">
      <c r="A2996" s="1">
        <f t="shared" si="125"/>
        <v>351</v>
      </c>
      <c r="B2996" s="1">
        <v>0</v>
      </c>
      <c r="C2996" s="1">
        <v>7</v>
      </c>
      <c r="D2996" s="2">
        <v>1</v>
      </c>
      <c r="E2996" s="5">
        <v>328.79</v>
      </c>
      <c r="F2996" s="5">
        <v>294.12</v>
      </c>
      <c r="G2996" s="5">
        <v>7.69</v>
      </c>
      <c r="H2996" s="5">
        <v>270.06</v>
      </c>
      <c r="I2996" s="5">
        <v>247.88</v>
      </c>
      <c r="J2996" s="5">
        <v>8.02</v>
      </c>
      <c r="K2996" s="6">
        <f t="shared" si="126"/>
        <v>299.42500000000001</v>
      </c>
      <c r="L2996" s="6">
        <f t="shared" si="127"/>
        <v>58.730000000000018</v>
      </c>
      <c r="M2996" s="6">
        <f t="shared" si="128"/>
        <v>271</v>
      </c>
      <c r="N2996" s="5">
        <f t="shared" si="129"/>
        <v>5.5555490277739432</v>
      </c>
      <c r="O2996" s="6">
        <f t="shared" si="130"/>
        <v>46.240000000000009</v>
      </c>
      <c r="P2996" s="6">
        <f t="shared" si="131"/>
        <v>11.111098055547886</v>
      </c>
      <c r="Q2996" s="6">
        <f t="shared" si="132"/>
        <v>-4.1992928683382294E-2</v>
      </c>
      <c r="R2996" s="5">
        <f t="shared" si="133"/>
        <v>1.1241013208198287</v>
      </c>
      <c r="S2996" s="5">
        <f t="shared" si="134"/>
        <v>12.490000000000009</v>
      </c>
      <c r="T2996" s="5">
        <f t="shared" si="135"/>
        <v>46.240000000000009</v>
      </c>
      <c r="U2996" s="5">
        <f t="shared" si="136"/>
        <v>4.1616048898886184</v>
      </c>
      <c r="V2996" s="5">
        <f t="shared" si="137"/>
        <v>5.1165060118980978</v>
      </c>
      <c r="W2996" s="5">
        <f t="shared" si="138"/>
        <v>28.425000000000011</v>
      </c>
      <c r="X2996" s="5">
        <f t="shared" si="139"/>
        <v>271</v>
      </c>
      <c r="Y2996" s="5">
        <f t="shared" si="140"/>
        <v>48.780057316601017</v>
      </c>
      <c r="Z2996" s="10">
        <f t="shared" si="141"/>
        <v>0.35429789725596739</v>
      </c>
      <c r="AA2996">
        <f t="shared" si="142"/>
        <v>58.730000000000018</v>
      </c>
    </row>
    <row r="2997" spans="1:27">
      <c r="A2997" s="1">
        <f t="shared" si="125"/>
        <v>2407</v>
      </c>
      <c r="B2997" s="1">
        <v>1</v>
      </c>
      <c r="C2997" s="1">
        <v>-2</v>
      </c>
      <c r="D2997" s="2">
        <v>7</v>
      </c>
      <c r="E2997" s="5">
        <v>72.25</v>
      </c>
      <c r="F2997" s="5">
        <v>67.81</v>
      </c>
      <c r="G2997" s="5">
        <v>2.69</v>
      </c>
      <c r="H2997" s="5">
        <v>100.34</v>
      </c>
      <c r="I2997" s="5">
        <v>90.07</v>
      </c>
      <c r="J2997" s="5">
        <v>5.64</v>
      </c>
      <c r="K2997" s="6">
        <f t="shared" si="126"/>
        <v>86.295000000000002</v>
      </c>
      <c r="L2997" s="6">
        <f t="shared" si="127"/>
        <v>-28.090000000000003</v>
      </c>
      <c r="M2997" s="6">
        <f t="shared" si="128"/>
        <v>78.94</v>
      </c>
      <c r="N2997" s="5">
        <f t="shared" si="129"/>
        <v>3.1243279277310183</v>
      </c>
      <c r="O2997" s="6">
        <f t="shared" si="130"/>
        <v>-22.259999999999991</v>
      </c>
      <c r="P2997" s="6">
        <f t="shared" si="131"/>
        <v>6.2486558554620366</v>
      </c>
      <c r="Q2997" s="6">
        <f t="shared" si="132"/>
        <v>-0.62935227182506648</v>
      </c>
      <c r="R2997" s="5">
        <f t="shared" si="133"/>
        <v>0.93300065403728849</v>
      </c>
      <c r="S2997" s="5">
        <f t="shared" si="134"/>
        <v>5.8300000000000125</v>
      </c>
      <c r="T2997" s="5">
        <f t="shared" si="135"/>
        <v>22.259999999999991</v>
      </c>
      <c r="U2997" s="5">
        <f t="shared" si="136"/>
        <v>3.5623661335969103</v>
      </c>
      <c r="V2997" s="5">
        <f t="shared" si="137"/>
        <v>2.3541062814560019</v>
      </c>
      <c r="W2997" s="5">
        <f t="shared" si="138"/>
        <v>7.355000000000004</v>
      </c>
      <c r="X2997" s="5">
        <f t="shared" si="139"/>
        <v>78.94</v>
      </c>
      <c r="Y2997" s="5">
        <f t="shared" si="140"/>
        <v>25.266233835232725</v>
      </c>
      <c r="Z2997" s="10">
        <f t="shared" si="141"/>
        <v>0.35432753209424755</v>
      </c>
      <c r="AA2997">
        <f t="shared" si="142"/>
        <v>28.090000000000003</v>
      </c>
    </row>
    <row r="2998" spans="1:27">
      <c r="A2998" s="1">
        <f t="shared" si="125"/>
        <v>4943</v>
      </c>
      <c r="B2998" s="1">
        <v>2</v>
      </c>
      <c r="C2998" s="1">
        <v>-1</v>
      </c>
      <c r="D2998" s="2">
        <v>-7</v>
      </c>
      <c r="E2998" s="5">
        <v>27.19</v>
      </c>
      <c r="F2998" s="5">
        <v>31.85</v>
      </c>
      <c r="G2998" s="5">
        <v>4.09</v>
      </c>
      <c r="H2998" s="5">
        <v>29.45</v>
      </c>
      <c r="I2998" s="5">
        <v>31.97</v>
      </c>
      <c r="J2998" s="5">
        <v>2.5299999999999998</v>
      </c>
      <c r="K2998" s="6">
        <f t="shared" si="126"/>
        <v>28.32</v>
      </c>
      <c r="L2998" s="6">
        <f t="shared" si="127"/>
        <v>-2.259999999999998</v>
      </c>
      <c r="M2998" s="6">
        <f t="shared" si="128"/>
        <v>31.91</v>
      </c>
      <c r="N2998" s="5">
        <f t="shared" si="129"/>
        <v>2.4046309488152229</v>
      </c>
      <c r="O2998" s="6">
        <f t="shared" si="130"/>
        <v>-0.11999999999999744</v>
      </c>
      <c r="P2998" s="6">
        <f t="shared" si="131"/>
        <v>4.8092618976304458</v>
      </c>
      <c r="Q2998" s="6">
        <f t="shared" si="132"/>
        <v>0.44650438843010931</v>
      </c>
      <c r="R2998" s="5">
        <f t="shared" si="133"/>
        <v>0.44497472700631929</v>
      </c>
      <c r="S2998" s="5">
        <f t="shared" si="134"/>
        <v>2.1400000000000006</v>
      </c>
      <c r="T2998" s="5">
        <f t="shared" si="135"/>
        <v>0.11999999999999744</v>
      </c>
      <c r="U2998" s="5">
        <f t="shared" si="136"/>
        <v>2.4951853850821104E-2</v>
      </c>
      <c r="V2998" s="5">
        <f t="shared" si="137"/>
        <v>1.4929525887408277</v>
      </c>
      <c r="W2998" s="5">
        <f t="shared" si="138"/>
        <v>3.59</v>
      </c>
      <c r="X2998" s="5">
        <f t="shared" si="139"/>
        <v>31.91</v>
      </c>
      <c r="Y2998" s="5">
        <f t="shared" si="140"/>
        <v>13.270227606328639</v>
      </c>
      <c r="Z2998" s="10">
        <f t="shared" si="141"/>
        <v>0.35434869831847843</v>
      </c>
      <c r="AA2998">
        <f t="shared" si="142"/>
        <v>2.259999999999998</v>
      </c>
    </row>
    <row r="2999" spans="1:27">
      <c r="A2999" s="1">
        <f t="shared" si="125"/>
        <v>2508</v>
      </c>
      <c r="B2999" s="1">
        <v>1</v>
      </c>
      <c r="C2999" s="1">
        <v>0</v>
      </c>
      <c r="D2999" s="2">
        <v>8</v>
      </c>
      <c r="E2999" s="5">
        <v>73.44</v>
      </c>
      <c r="F2999" s="5">
        <v>67.91</v>
      </c>
      <c r="G2999" s="5">
        <v>3.21</v>
      </c>
      <c r="H2999" s="5">
        <v>69.569999999999993</v>
      </c>
      <c r="I2999" s="5">
        <v>57.36</v>
      </c>
      <c r="J2999" s="5">
        <v>4.24</v>
      </c>
      <c r="K2999" s="6">
        <f t="shared" si="126"/>
        <v>71.504999999999995</v>
      </c>
      <c r="L2999" s="6">
        <f t="shared" si="127"/>
        <v>3.8700000000000045</v>
      </c>
      <c r="M2999" s="6">
        <f t="shared" si="128"/>
        <v>62.634999999999998</v>
      </c>
      <c r="N2999" s="5">
        <f t="shared" si="129"/>
        <v>2.6590270777109435</v>
      </c>
      <c r="O2999" s="6">
        <f t="shared" si="130"/>
        <v>10.549999999999997</v>
      </c>
      <c r="P2999" s="6">
        <f t="shared" si="131"/>
        <v>5.318054155421887</v>
      </c>
      <c r="Q2999" s="6">
        <f t="shared" si="132"/>
        <v>-0.27132385959825617</v>
      </c>
      <c r="R2999" s="5">
        <f t="shared" si="133"/>
        <v>1.2560985286675894</v>
      </c>
      <c r="S2999" s="5">
        <f t="shared" si="134"/>
        <v>6.6799999999999926</v>
      </c>
      <c r="T2999" s="5">
        <f t="shared" si="135"/>
        <v>10.549999999999997</v>
      </c>
      <c r="U2999" s="5">
        <f t="shared" si="136"/>
        <v>1.9838083050064492</v>
      </c>
      <c r="V2999" s="5">
        <f t="shared" si="137"/>
        <v>3.335806571641176</v>
      </c>
      <c r="W2999" s="5">
        <f t="shared" si="138"/>
        <v>8.8699999999999974</v>
      </c>
      <c r="X2999" s="5">
        <f t="shared" si="139"/>
        <v>62.634999999999998</v>
      </c>
      <c r="Y2999" s="5">
        <f t="shared" si="140"/>
        <v>23.555608186555254</v>
      </c>
      <c r="Z2999" s="10">
        <f t="shared" si="141"/>
        <v>0.35522246550577291</v>
      </c>
      <c r="AA2999">
        <f t="shared" si="142"/>
        <v>3.8700000000000045</v>
      </c>
    </row>
    <row r="3000" spans="1:27">
      <c r="A3000" s="1">
        <f t="shared" si="125"/>
        <v>158</v>
      </c>
      <c r="B3000" s="1">
        <v>0</v>
      </c>
      <c r="C3000" s="1">
        <v>3</v>
      </c>
      <c r="D3000" s="2">
        <v>8</v>
      </c>
      <c r="E3000" s="5">
        <v>1503.24</v>
      </c>
      <c r="F3000" s="5">
        <v>1518.99</v>
      </c>
      <c r="G3000" s="5">
        <v>19.36</v>
      </c>
      <c r="H3000" s="5">
        <v>1514.7</v>
      </c>
      <c r="I3000" s="5">
        <v>1541.62</v>
      </c>
      <c r="J3000" s="5">
        <v>22.41</v>
      </c>
      <c r="K3000" s="6">
        <f t="shared" si="126"/>
        <v>1508.97</v>
      </c>
      <c r="L3000" s="6">
        <f t="shared" si="127"/>
        <v>-11.460000000000036</v>
      </c>
      <c r="M3000" s="6">
        <f t="shared" si="128"/>
        <v>1530.3049999999998</v>
      </c>
      <c r="N3000" s="5">
        <f t="shared" si="129"/>
        <v>14.807242315839908</v>
      </c>
      <c r="O3000" s="6">
        <f t="shared" si="130"/>
        <v>-22.629999999999882</v>
      </c>
      <c r="P3000" s="6">
        <f t="shared" si="131"/>
        <v>29.614484631679815</v>
      </c>
      <c r="Q3000" s="6">
        <f t="shared" si="132"/>
        <v>-0.14526331680649093</v>
      </c>
      <c r="R3000" s="5">
        <f t="shared" si="133"/>
        <v>0.37718029332345171</v>
      </c>
      <c r="S3000" s="5">
        <f t="shared" si="134"/>
        <v>11.169999999999845</v>
      </c>
      <c r="T3000" s="5">
        <f t="shared" si="135"/>
        <v>22.629999999999882</v>
      </c>
      <c r="U3000" s="5">
        <f t="shared" si="136"/>
        <v>0.76415309202415271</v>
      </c>
      <c r="V3000" s="5">
        <f t="shared" si="137"/>
        <v>1.4408489808515454</v>
      </c>
      <c r="W3000" s="5">
        <f t="shared" si="138"/>
        <v>21.334999999999809</v>
      </c>
      <c r="X3000" s="5">
        <f t="shared" si="139"/>
        <v>1530.3049999999998</v>
      </c>
      <c r="Y3000" s="5">
        <f t="shared" si="140"/>
        <v>103.34841338842483</v>
      </c>
      <c r="Z3000" s="10">
        <f t="shared" si="141"/>
        <v>0.35596488590870873</v>
      </c>
      <c r="AA3000">
        <f t="shared" si="142"/>
        <v>11.460000000000036</v>
      </c>
    </row>
    <row r="3001" spans="1:27">
      <c r="A3001" s="1">
        <f t="shared" si="125"/>
        <v>353</v>
      </c>
      <c r="B3001" s="1">
        <v>0</v>
      </c>
      <c r="C3001" s="1">
        <v>7</v>
      </c>
      <c r="D3001" s="2">
        <v>3</v>
      </c>
      <c r="E3001" s="5">
        <v>945.31</v>
      </c>
      <c r="F3001" s="5">
        <v>920.32</v>
      </c>
      <c r="G3001" s="5">
        <v>10.51</v>
      </c>
      <c r="H3001" s="5">
        <v>927.52</v>
      </c>
      <c r="I3001" s="5">
        <v>894.92</v>
      </c>
      <c r="J3001" s="5">
        <v>15.85</v>
      </c>
      <c r="K3001" s="6">
        <f t="shared" si="126"/>
        <v>936.41499999999996</v>
      </c>
      <c r="L3001" s="6">
        <f t="shared" si="127"/>
        <v>17.789999999999964</v>
      </c>
      <c r="M3001" s="6">
        <f t="shared" si="128"/>
        <v>907.62</v>
      </c>
      <c r="N3001" s="5">
        <f t="shared" si="129"/>
        <v>9.508977337232432</v>
      </c>
      <c r="O3001" s="6">
        <f t="shared" si="130"/>
        <v>25.400000000000091</v>
      </c>
      <c r="P3001" s="6">
        <f t="shared" si="131"/>
        <v>19.017954674464864</v>
      </c>
      <c r="Q3001" s="6">
        <f t="shared" si="132"/>
        <v>-0.38918764684836932</v>
      </c>
      <c r="R3001" s="5">
        <f t="shared" si="133"/>
        <v>0.40014818261282142</v>
      </c>
      <c r="S3001" s="5">
        <f t="shared" si="134"/>
        <v>7.6100000000001273</v>
      </c>
      <c r="T3001" s="5">
        <f t="shared" si="135"/>
        <v>25.400000000000091</v>
      </c>
      <c r="U3001" s="5">
        <f t="shared" si="136"/>
        <v>1.3355800050414626</v>
      </c>
      <c r="V3001" s="5">
        <f t="shared" si="137"/>
        <v>3.0281910429266712</v>
      </c>
      <c r="W3001" s="5">
        <f t="shared" si="138"/>
        <v>28.794999999999959</v>
      </c>
      <c r="X3001" s="5">
        <f t="shared" si="139"/>
        <v>907.62</v>
      </c>
      <c r="Y3001" s="5">
        <f t="shared" si="140"/>
        <v>95.448749935096686</v>
      </c>
      <c r="Z3001" s="10">
        <f t="shared" si="141"/>
        <v>0.35610532149913177</v>
      </c>
      <c r="AA3001">
        <f t="shared" si="142"/>
        <v>17.789999999999964</v>
      </c>
    </row>
    <row r="3002" spans="1:27">
      <c r="A3002" s="1">
        <f t="shared" si="125"/>
        <v>7494</v>
      </c>
      <c r="B3002" s="1">
        <v>3</v>
      </c>
      <c r="C3002" s="1">
        <v>0</v>
      </c>
      <c r="D3002" s="2">
        <v>-6</v>
      </c>
      <c r="E3002" s="5">
        <v>3779.54</v>
      </c>
      <c r="F3002" s="5">
        <v>3948.19</v>
      </c>
      <c r="G3002" s="5">
        <v>146.55000000000001</v>
      </c>
      <c r="H3002" s="5">
        <v>3792.12</v>
      </c>
      <c r="I3002" s="5">
        <v>3936.41</v>
      </c>
      <c r="J3002" s="5">
        <v>49.3</v>
      </c>
      <c r="K3002" s="6">
        <f t="shared" si="126"/>
        <v>3785.83</v>
      </c>
      <c r="L3002" s="6">
        <f t="shared" si="127"/>
        <v>-12.579999999999927</v>
      </c>
      <c r="M3002" s="6">
        <f t="shared" si="128"/>
        <v>3942.3</v>
      </c>
      <c r="N3002" s="5">
        <f t="shared" si="129"/>
        <v>77.310077771271196</v>
      </c>
      <c r="O3002" s="6">
        <f t="shared" si="130"/>
        <v>11.7800000000002</v>
      </c>
      <c r="P3002" s="6">
        <f t="shared" si="131"/>
        <v>154.62015554254239</v>
      </c>
      <c r="Q3002" s="6">
        <f t="shared" si="132"/>
        <v>0.79667460598222928</v>
      </c>
      <c r="R3002" s="5">
        <f t="shared" si="133"/>
        <v>0.1575473774070657</v>
      </c>
      <c r="S3002" s="5">
        <f t="shared" si="134"/>
        <v>24.360000000000127</v>
      </c>
      <c r="T3002" s="5">
        <f t="shared" si="135"/>
        <v>11.7800000000002</v>
      </c>
      <c r="U3002" s="5">
        <f t="shared" si="136"/>
        <v>7.6186703852843013E-2</v>
      </c>
      <c r="V3002" s="5">
        <f t="shared" si="137"/>
        <v>2.0239275979378886</v>
      </c>
      <c r="W3002" s="5">
        <f t="shared" si="138"/>
        <v>156.47000000000025</v>
      </c>
      <c r="X3002" s="5">
        <f t="shared" si="139"/>
        <v>3942.3</v>
      </c>
      <c r="Y3002" s="5">
        <f t="shared" si="140"/>
        <v>50.993351884390137</v>
      </c>
      <c r="Z3002" s="10">
        <f t="shared" si="141"/>
        <v>0.35639444440114387</v>
      </c>
      <c r="AA3002">
        <f t="shared" si="142"/>
        <v>12.579999999999927</v>
      </c>
    </row>
    <row r="3003" spans="1:27">
      <c r="A3003" s="1">
        <f t="shared" si="125"/>
        <v>5195</v>
      </c>
      <c r="B3003" s="1">
        <v>2</v>
      </c>
      <c r="C3003" s="1">
        <v>4</v>
      </c>
      <c r="D3003" s="2">
        <v>-5</v>
      </c>
      <c r="E3003" s="5">
        <v>0.05</v>
      </c>
      <c r="F3003" s="5">
        <v>3.09</v>
      </c>
      <c r="G3003" s="5">
        <v>2.23</v>
      </c>
      <c r="H3003" s="5">
        <v>10.029999999999999</v>
      </c>
      <c r="I3003" s="5">
        <v>4.79</v>
      </c>
      <c r="J3003" s="5">
        <v>2.3199999999999998</v>
      </c>
      <c r="K3003" s="6">
        <f t="shared" si="126"/>
        <v>5.04</v>
      </c>
      <c r="L3003" s="6">
        <f t="shared" si="127"/>
        <v>-9.9799999999999986</v>
      </c>
      <c r="M3003" s="6">
        <f t="shared" si="128"/>
        <v>3.94</v>
      </c>
      <c r="N3003" s="5">
        <f t="shared" si="129"/>
        <v>1.6089825977927792</v>
      </c>
      <c r="O3003" s="6">
        <f t="shared" si="130"/>
        <v>-1.7000000000000002</v>
      </c>
      <c r="P3003" s="6">
        <f t="shared" si="131"/>
        <v>3.2179651955855584</v>
      </c>
      <c r="Q3003" s="6">
        <f t="shared" si="132"/>
        <v>-3.9544967311425025E-2</v>
      </c>
      <c r="R3003" s="5">
        <f t="shared" si="133"/>
        <v>2.5730545536535314</v>
      </c>
      <c r="S3003" s="5">
        <f t="shared" si="134"/>
        <v>8.2799999999999976</v>
      </c>
      <c r="T3003" s="5">
        <f t="shared" si="135"/>
        <v>1.7000000000000002</v>
      </c>
      <c r="U3003" s="5">
        <f t="shared" si="136"/>
        <v>0.52828414748925179</v>
      </c>
      <c r="V3003" s="5">
        <f t="shared" si="137"/>
        <v>0.68366183792726698</v>
      </c>
      <c r="W3003" s="5">
        <f t="shared" si="138"/>
        <v>1.1000000000000001</v>
      </c>
      <c r="X3003" s="5">
        <f t="shared" si="139"/>
        <v>3.94</v>
      </c>
      <c r="Y3003" s="5">
        <f t="shared" si="140"/>
        <v>2.4487524013031199</v>
      </c>
      <c r="Z3003" s="10">
        <f t="shared" si="141"/>
        <v>0.35644354391684524</v>
      </c>
      <c r="AA3003">
        <f t="shared" si="142"/>
        <v>9.9799999999999986</v>
      </c>
    </row>
    <row r="3004" spans="1:27">
      <c r="A3004" s="1">
        <f t="shared" si="125"/>
        <v>4993</v>
      </c>
      <c r="B3004" s="1">
        <v>2</v>
      </c>
      <c r="C3004" s="1">
        <v>0</v>
      </c>
      <c r="D3004" s="2">
        <v>-7</v>
      </c>
      <c r="E3004" s="5">
        <v>2468.08</v>
      </c>
      <c r="F3004" s="5">
        <v>2557.79</v>
      </c>
      <c r="G3004" s="5">
        <v>35.909999999999997</v>
      </c>
      <c r="H3004" s="5">
        <v>2434.79</v>
      </c>
      <c r="I3004" s="5">
        <v>2504.6</v>
      </c>
      <c r="J3004" s="5">
        <v>26.66</v>
      </c>
      <c r="K3004" s="6">
        <f t="shared" si="126"/>
        <v>2451.4349999999999</v>
      </c>
      <c r="L3004" s="6">
        <f t="shared" si="127"/>
        <v>33.289999999999964</v>
      </c>
      <c r="M3004" s="6">
        <f t="shared" si="128"/>
        <v>2531.1949999999997</v>
      </c>
      <c r="N3004" s="5">
        <f t="shared" si="129"/>
        <v>22.362265649973839</v>
      </c>
      <c r="O3004" s="6">
        <f t="shared" si="130"/>
        <v>53.190000000000055</v>
      </c>
      <c r="P3004" s="6">
        <f t="shared" si="131"/>
        <v>44.724531299947678</v>
      </c>
      <c r="Q3004" s="6">
        <f t="shared" si="132"/>
        <v>0.28934520638247457</v>
      </c>
      <c r="R3004" s="5">
        <f t="shared" si="133"/>
        <v>0.44494597084851667</v>
      </c>
      <c r="S3004" s="5">
        <f t="shared" si="134"/>
        <v>19.900000000000091</v>
      </c>
      <c r="T3004" s="5">
        <f t="shared" si="135"/>
        <v>53.190000000000055</v>
      </c>
      <c r="U3004" s="5">
        <f t="shared" si="136"/>
        <v>1.189280210524247</v>
      </c>
      <c r="V3004" s="5">
        <f t="shared" si="137"/>
        <v>3.5667226768721028</v>
      </c>
      <c r="W3004" s="5">
        <f t="shared" si="138"/>
        <v>79.759999999999764</v>
      </c>
      <c r="X3004" s="5">
        <f t="shared" si="139"/>
        <v>2531.1949999999997</v>
      </c>
      <c r="Y3004" s="5">
        <f t="shared" si="140"/>
        <v>113.19045393787999</v>
      </c>
      <c r="Z3004" s="10">
        <f t="shared" si="141"/>
        <v>0.35647159774658066</v>
      </c>
      <c r="AA3004">
        <f t="shared" si="142"/>
        <v>33.289999999999964</v>
      </c>
    </row>
    <row r="3005" spans="1:27">
      <c r="A3005" s="1">
        <f t="shared" si="125"/>
        <v>7296</v>
      </c>
      <c r="B3005" s="1">
        <v>3</v>
      </c>
      <c r="C3005" s="1">
        <v>-4</v>
      </c>
      <c r="D3005" s="2">
        <v>-4</v>
      </c>
      <c r="E3005" s="5">
        <v>2509.0300000000002</v>
      </c>
      <c r="F3005" s="5">
        <v>2561.02</v>
      </c>
      <c r="G3005" s="5">
        <v>35.5</v>
      </c>
      <c r="H3005" s="5">
        <v>2522.81</v>
      </c>
      <c r="I3005" s="5">
        <v>2615.1999999999998</v>
      </c>
      <c r="J3005" s="5">
        <v>36.450000000000003</v>
      </c>
      <c r="K3005" s="6">
        <f t="shared" si="126"/>
        <v>2515.92</v>
      </c>
      <c r="L3005" s="6">
        <f t="shared" si="127"/>
        <v>-13.779999999999745</v>
      </c>
      <c r="M3005" s="6">
        <f t="shared" si="128"/>
        <v>2588.1099999999997</v>
      </c>
      <c r="N3005" s="5">
        <f t="shared" si="129"/>
        <v>25.440383743174944</v>
      </c>
      <c r="O3005" s="6">
        <f t="shared" si="130"/>
        <v>-54.179999999999836</v>
      </c>
      <c r="P3005" s="6">
        <f t="shared" si="131"/>
        <v>50.880767486349889</v>
      </c>
      <c r="Q3005" s="6">
        <f t="shared" si="132"/>
        <v>-2.6402624328732593E-2</v>
      </c>
      <c r="R3005" s="5">
        <f t="shared" si="133"/>
        <v>0.79401318014392097</v>
      </c>
      <c r="S3005" s="5">
        <f t="shared" si="134"/>
        <v>40.400000000000091</v>
      </c>
      <c r="T3005" s="5">
        <f t="shared" si="135"/>
        <v>54.179999999999836</v>
      </c>
      <c r="U3005" s="5">
        <f t="shared" si="136"/>
        <v>1.0648424282227082</v>
      </c>
      <c r="V3005" s="5">
        <f t="shared" si="137"/>
        <v>2.8376144294351091</v>
      </c>
      <c r="W3005" s="5">
        <f t="shared" si="138"/>
        <v>72.1899999999996</v>
      </c>
      <c r="X3005" s="5">
        <f t="shared" si="139"/>
        <v>2588.1099999999997</v>
      </c>
      <c r="Y3005" s="5">
        <f t="shared" si="140"/>
        <v>101.732349092192</v>
      </c>
      <c r="Z3005" s="10">
        <f t="shared" si="141"/>
        <v>0.35682909074233288</v>
      </c>
      <c r="AA3005">
        <f t="shared" si="142"/>
        <v>13.779999999999745</v>
      </c>
    </row>
    <row r="3006" spans="1:27">
      <c r="A3006" s="1">
        <f t="shared" si="125"/>
        <v>2293</v>
      </c>
      <c r="B3006" s="1">
        <v>1</v>
      </c>
      <c r="C3006" s="1">
        <v>-4</v>
      </c>
      <c r="D3006" s="2">
        <v>-7</v>
      </c>
      <c r="E3006" s="5">
        <v>930.28</v>
      </c>
      <c r="F3006" s="5">
        <v>914.77</v>
      </c>
      <c r="G3006" s="5">
        <v>16.329999999999998</v>
      </c>
      <c r="H3006" s="5">
        <v>990.13</v>
      </c>
      <c r="I3006" s="5">
        <v>970.65</v>
      </c>
      <c r="J3006" s="5">
        <v>12.14</v>
      </c>
      <c r="K3006" s="6">
        <f t="shared" si="126"/>
        <v>960.20499999999993</v>
      </c>
      <c r="L3006" s="6">
        <f t="shared" si="127"/>
        <v>-59.850000000000023</v>
      </c>
      <c r="M3006" s="6">
        <f t="shared" si="128"/>
        <v>942.71</v>
      </c>
      <c r="N3006" s="5">
        <f t="shared" si="129"/>
        <v>10.17409086847567</v>
      </c>
      <c r="O3006" s="6">
        <f t="shared" si="130"/>
        <v>-55.879999999999995</v>
      </c>
      <c r="P3006" s="6">
        <f t="shared" si="131"/>
        <v>20.348181736951339</v>
      </c>
      <c r="Q3006" s="6">
        <f t="shared" si="132"/>
        <v>0.28810465440642807</v>
      </c>
      <c r="R3006" s="5">
        <f t="shared" si="133"/>
        <v>0.19510342748662865</v>
      </c>
      <c r="S3006" s="5">
        <f t="shared" si="134"/>
        <v>3.9700000000000273</v>
      </c>
      <c r="T3006" s="5">
        <f t="shared" si="135"/>
        <v>55.879999999999995</v>
      </c>
      <c r="U3006" s="5">
        <f t="shared" si="136"/>
        <v>2.7461913168646683</v>
      </c>
      <c r="V3006" s="5">
        <f t="shared" si="137"/>
        <v>1.7195639616516492</v>
      </c>
      <c r="W3006" s="5">
        <f t="shared" si="138"/>
        <v>17.494999999999891</v>
      </c>
      <c r="X3006" s="5">
        <f t="shared" si="139"/>
        <v>942.71</v>
      </c>
      <c r="Y3006" s="5">
        <f t="shared" si="140"/>
        <v>92.657910390890905</v>
      </c>
      <c r="Z3006" s="10">
        <f t="shared" si="141"/>
        <v>0.3572170208710666</v>
      </c>
      <c r="AA3006">
        <f t="shared" si="142"/>
        <v>59.850000000000023</v>
      </c>
    </row>
    <row r="3007" spans="1:27">
      <c r="A3007" s="1">
        <f t="shared" si="125"/>
        <v>8</v>
      </c>
      <c r="B3007" s="1">
        <v>0</v>
      </c>
      <c r="C3007" s="1">
        <v>0</v>
      </c>
      <c r="D3007" s="2">
        <v>8</v>
      </c>
      <c r="E3007" s="5">
        <v>286.01</v>
      </c>
      <c r="F3007" s="5">
        <v>288.2</v>
      </c>
      <c r="G3007" s="5">
        <v>6.92</v>
      </c>
      <c r="H3007" s="5">
        <v>300.58</v>
      </c>
      <c r="I3007" s="5">
        <v>306.14999999999998</v>
      </c>
      <c r="J3007" s="5">
        <v>10.18</v>
      </c>
      <c r="K3007" s="6">
        <f t="shared" si="126"/>
        <v>293.29499999999996</v>
      </c>
      <c r="L3007" s="6">
        <f t="shared" si="127"/>
        <v>-14.569999999999993</v>
      </c>
      <c r="M3007" s="6">
        <f t="shared" si="128"/>
        <v>297.17499999999995</v>
      </c>
      <c r="N3007" s="5">
        <f t="shared" si="129"/>
        <v>6.1546486495981227</v>
      </c>
      <c r="O3007" s="6">
        <f t="shared" si="130"/>
        <v>-17.949999999999989</v>
      </c>
      <c r="P3007" s="6">
        <f t="shared" si="131"/>
        <v>12.309297299196245</v>
      </c>
      <c r="Q3007" s="6">
        <f t="shared" si="132"/>
        <v>-0.36791474061304597</v>
      </c>
      <c r="R3007" s="5">
        <f t="shared" si="133"/>
        <v>0.27458919204272514</v>
      </c>
      <c r="S3007" s="5">
        <f t="shared" si="134"/>
        <v>3.3799999999999955</v>
      </c>
      <c r="T3007" s="5">
        <f t="shared" si="135"/>
        <v>17.949999999999989</v>
      </c>
      <c r="U3007" s="5">
        <f t="shared" si="136"/>
        <v>1.4582473364399169</v>
      </c>
      <c r="V3007" s="5">
        <f t="shared" si="137"/>
        <v>0.63041779001525067</v>
      </c>
      <c r="W3007" s="5">
        <f t="shared" si="138"/>
        <v>3.8799999999999955</v>
      </c>
      <c r="X3007" s="5">
        <f t="shared" si="139"/>
        <v>297.17499999999995</v>
      </c>
      <c r="Y3007" s="5">
        <f t="shared" si="140"/>
        <v>48.284640914376887</v>
      </c>
      <c r="Z3007" s="10">
        <f t="shared" si="141"/>
        <v>0.3575919462180322</v>
      </c>
      <c r="AA3007">
        <f t="shared" si="142"/>
        <v>14.569999999999993</v>
      </c>
    </row>
    <row r="3008" spans="1:27">
      <c r="A3008" s="1">
        <f t="shared" si="125"/>
        <v>257</v>
      </c>
      <c r="B3008" s="1">
        <v>0</v>
      </c>
      <c r="C3008" s="1">
        <v>5</v>
      </c>
      <c r="D3008" s="2">
        <v>7</v>
      </c>
      <c r="E3008" s="5">
        <v>116.07</v>
      </c>
      <c r="F3008" s="5">
        <v>100.48</v>
      </c>
      <c r="G3008" s="5">
        <v>3.98</v>
      </c>
      <c r="H3008" s="5">
        <v>121.3</v>
      </c>
      <c r="I3008" s="5">
        <v>102.04</v>
      </c>
      <c r="J3008" s="5">
        <v>4.6100000000000003</v>
      </c>
      <c r="K3008" s="6">
        <f t="shared" si="126"/>
        <v>118.685</v>
      </c>
      <c r="L3008" s="6">
        <f t="shared" si="127"/>
        <v>-5.230000000000004</v>
      </c>
      <c r="M3008" s="6">
        <f t="shared" si="128"/>
        <v>101.26</v>
      </c>
      <c r="N3008" s="5">
        <f t="shared" si="129"/>
        <v>3.0451806186168993</v>
      </c>
      <c r="O3008" s="6">
        <f t="shared" si="130"/>
        <v>-1.5600000000000023</v>
      </c>
      <c r="P3008" s="6">
        <f t="shared" si="131"/>
        <v>6.0903612372337985</v>
      </c>
      <c r="Q3008" s="6">
        <f t="shared" si="132"/>
        <v>-0.14589741861562314</v>
      </c>
      <c r="R3008" s="5">
        <f t="shared" si="133"/>
        <v>0.60259151420497536</v>
      </c>
      <c r="S3008" s="5">
        <f t="shared" si="134"/>
        <v>3.6700000000000017</v>
      </c>
      <c r="T3008" s="5">
        <f t="shared" si="135"/>
        <v>1.5600000000000023</v>
      </c>
      <c r="U3008" s="5">
        <f t="shared" si="136"/>
        <v>0.25614244200538488</v>
      </c>
      <c r="V3008" s="5">
        <f t="shared" si="137"/>
        <v>5.7221564768510564</v>
      </c>
      <c r="W3008" s="5">
        <f t="shared" si="138"/>
        <v>17.424999999999997</v>
      </c>
      <c r="X3008" s="5">
        <f t="shared" si="139"/>
        <v>101.26</v>
      </c>
      <c r="Y3008" s="5">
        <f t="shared" si="140"/>
        <v>33.252543176237481</v>
      </c>
      <c r="Z3008" s="10">
        <f t="shared" si="141"/>
        <v>0.35766884124843756</v>
      </c>
      <c r="AA3008">
        <f t="shared" si="142"/>
        <v>5.230000000000004</v>
      </c>
    </row>
    <row r="3009" spans="1:27">
      <c r="A3009" s="1">
        <f t="shared" si="125"/>
        <v>7444</v>
      </c>
      <c r="B3009" s="1">
        <v>3</v>
      </c>
      <c r="C3009" s="1">
        <v>-1</v>
      </c>
      <c r="D3009" s="2">
        <v>-6</v>
      </c>
      <c r="E3009" s="5">
        <v>7.74</v>
      </c>
      <c r="F3009" s="5">
        <v>6.27</v>
      </c>
      <c r="G3009" s="5">
        <v>2.5099999999999998</v>
      </c>
      <c r="H3009" s="5">
        <v>22.04</v>
      </c>
      <c r="I3009" s="5">
        <v>20.29</v>
      </c>
      <c r="J3009" s="5">
        <v>3.49</v>
      </c>
      <c r="K3009" s="6">
        <f t="shared" si="126"/>
        <v>14.89</v>
      </c>
      <c r="L3009" s="6">
        <f t="shared" si="127"/>
        <v>-14.299999999999999</v>
      </c>
      <c r="M3009" s="6">
        <f t="shared" si="128"/>
        <v>13.28</v>
      </c>
      <c r="N3009" s="5">
        <f t="shared" si="129"/>
        <v>2.1494301570416288</v>
      </c>
      <c r="O3009" s="6">
        <f t="shared" si="130"/>
        <v>-14.02</v>
      </c>
      <c r="P3009" s="6">
        <f t="shared" si="131"/>
        <v>4.2988603140832575</v>
      </c>
      <c r="Q3009" s="6">
        <f t="shared" si="132"/>
        <v>-0.31817837469291471</v>
      </c>
      <c r="R3009" s="5">
        <f t="shared" si="133"/>
        <v>6.5133542274613321E-2</v>
      </c>
      <c r="S3009" s="5">
        <f t="shared" si="134"/>
        <v>0.27999999999999936</v>
      </c>
      <c r="T3009" s="5">
        <f t="shared" si="135"/>
        <v>14.02</v>
      </c>
      <c r="U3009" s="5">
        <f t="shared" si="136"/>
        <v>3.2613295096074317</v>
      </c>
      <c r="V3009" s="5">
        <f t="shared" si="137"/>
        <v>0.74903573615805552</v>
      </c>
      <c r="W3009" s="5">
        <f t="shared" si="138"/>
        <v>1.6100000000000012</v>
      </c>
      <c r="X3009" s="5">
        <f t="shared" si="139"/>
        <v>13.28</v>
      </c>
      <c r="Y3009" s="5">
        <f t="shared" si="140"/>
        <v>6.1783817243347636</v>
      </c>
      <c r="Z3009" s="10">
        <f t="shared" si="141"/>
        <v>0.35797066918953013</v>
      </c>
      <c r="AA3009">
        <f t="shared" si="142"/>
        <v>14.299999999999999</v>
      </c>
    </row>
    <row r="3010" spans="1:27">
      <c r="A3010" s="1">
        <f t="shared" si="125"/>
        <v>2708</v>
      </c>
      <c r="B3010" s="1">
        <v>1</v>
      </c>
      <c r="C3010" s="1">
        <v>4</v>
      </c>
      <c r="D3010" s="2">
        <v>8</v>
      </c>
      <c r="E3010" s="5">
        <v>384.04</v>
      </c>
      <c r="F3010" s="5">
        <v>377.84</v>
      </c>
      <c r="G3010" s="5">
        <v>8.44</v>
      </c>
      <c r="H3010" s="5">
        <v>354.63</v>
      </c>
      <c r="I3010" s="5">
        <v>345.96</v>
      </c>
      <c r="J3010" s="5">
        <v>8.7100000000000009</v>
      </c>
      <c r="K3010" s="6">
        <f t="shared" si="126"/>
        <v>369.33500000000004</v>
      </c>
      <c r="L3010" s="6">
        <f t="shared" si="127"/>
        <v>29.410000000000025</v>
      </c>
      <c r="M3010" s="6">
        <f t="shared" si="128"/>
        <v>361.9</v>
      </c>
      <c r="N3010" s="5">
        <f t="shared" si="129"/>
        <v>6.0641920319198341</v>
      </c>
      <c r="O3010" s="6">
        <f t="shared" si="130"/>
        <v>31.879999999999995</v>
      </c>
      <c r="P3010" s="6">
        <f t="shared" si="131"/>
        <v>12.128384063839668</v>
      </c>
      <c r="Q3010" s="6">
        <f t="shared" si="132"/>
        <v>-3.1479078190889631E-2</v>
      </c>
      <c r="R3010" s="5">
        <f t="shared" si="133"/>
        <v>0.2036545006324614</v>
      </c>
      <c r="S3010" s="5">
        <f t="shared" si="134"/>
        <v>2.4699999999999704</v>
      </c>
      <c r="T3010" s="5">
        <f t="shared" si="135"/>
        <v>31.879999999999995</v>
      </c>
      <c r="U3010" s="5">
        <f t="shared" si="136"/>
        <v>2.6285447288109092</v>
      </c>
      <c r="V3010" s="5">
        <f t="shared" si="137"/>
        <v>1.2260495645363405</v>
      </c>
      <c r="W3010" s="5">
        <f t="shared" si="138"/>
        <v>7.4350000000000591</v>
      </c>
      <c r="X3010" s="5">
        <f t="shared" si="139"/>
        <v>361.9</v>
      </c>
      <c r="Y3010" s="5">
        <f t="shared" si="140"/>
        <v>59.678189294646685</v>
      </c>
      <c r="Z3010" s="10">
        <f t="shared" si="141"/>
        <v>0.35913646431405433</v>
      </c>
      <c r="AA3010">
        <f t="shared" si="142"/>
        <v>29.410000000000025</v>
      </c>
    </row>
    <row r="3011" spans="1:27">
      <c r="A3011" s="1">
        <f t="shared" si="125"/>
        <v>2202</v>
      </c>
      <c r="B3011" s="1">
        <v>1</v>
      </c>
      <c r="C3011" s="1">
        <v>-6</v>
      </c>
      <c r="D3011" s="2">
        <v>2</v>
      </c>
      <c r="E3011" s="5">
        <v>883.17</v>
      </c>
      <c r="F3011" s="5">
        <v>895.44</v>
      </c>
      <c r="G3011" s="5">
        <v>11.94</v>
      </c>
      <c r="H3011" s="5">
        <v>881.06</v>
      </c>
      <c r="I3011" s="5">
        <v>883.33</v>
      </c>
      <c r="J3011" s="5">
        <v>10.84</v>
      </c>
      <c r="K3011" s="6">
        <f t="shared" si="126"/>
        <v>882.11500000000001</v>
      </c>
      <c r="L3011" s="6">
        <f t="shared" si="127"/>
        <v>2.1100000000000136</v>
      </c>
      <c r="M3011" s="6">
        <f t="shared" si="128"/>
        <v>889.38499999999999</v>
      </c>
      <c r="N3011" s="5">
        <f t="shared" si="129"/>
        <v>8.0633305773730992</v>
      </c>
      <c r="O3011" s="6">
        <f t="shared" si="130"/>
        <v>12.110000000000014</v>
      </c>
      <c r="P3011" s="6">
        <f t="shared" si="131"/>
        <v>16.126661154746198</v>
      </c>
      <c r="Q3011" s="6">
        <f t="shared" si="132"/>
        <v>9.6351278813484958E-2</v>
      </c>
      <c r="R3011" s="5">
        <f t="shared" si="133"/>
        <v>0.62009115861263842</v>
      </c>
      <c r="S3011" s="5">
        <f t="shared" si="134"/>
        <v>10</v>
      </c>
      <c r="T3011" s="5">
        <f t="shared" si="135"/>
        <v>12.110000000000014</v>
      </c>
      <c r="U3011" s="5">
        <f t="shared" si="136"/>
        <v>0.75093039307990606</v>
      </c>
      <c r="V3011" s="5">
        <f t="shared" si="137"/>
        <v>0.90161254462277407</v>
      </c>
      <c r="W3011" s="5">
        <f t="shared" si="138"/>
        <v>7.2699999999999818</v>
      </c>
      <c r="X3011" s="5">
        <f t="shared" si="139"/>
        <v>889.38499999999999</v>
      </c>
      <c r="Y3011" s="5">
        <f t="shared" si="140"/>
        <v>110.29995502054028</v>
      </c>
      <c r="Z3011" s="10">
        <f t="shared" si="141"/>
        <v>0.35952051401832413</v>
      </c>
      <c r="AA3011">
        <f t="shared" si="142"/>
        <v>2.1100000000000136</v>
      </c>
    </row>
    <row r="3012" spans="1:27">
      <c r="A3012" s="1">
        <f t="shared" si="125"/>
        <v>4893</v>
      </c>
      <c r="B3012" s="1">
        <v>2</v>
      </c>
      <c r="C3012" s="1">
        <v>-2</v>
      </c>
      <c r="D3012" s="2">
        <v>-7</v>
      </c>
      <c r="E3012" s="5">
        <v>1285.76</v>
      </c>
      <c r="F3012" s="5">
        <v>1315.53</v>
      </c>
      <c r="G3012" s="5">
        <v>22.26</v>
      </c>
      <c r="H3012" s="5">
        <v>1279.83</v>
      </c>
      <c r="I3012" s="5">
        <v>1294.47</v>
      </c>
      <c r="J3012" s="5">
        <v>15.21</v>
      </c>
      <c r="K3012" s="6">
        <f t="shared" si="126"/>
        <v>1282.7950000000001</v>
      </c>
      <c r="L3012" s="6">
        <f t="shared" si="127"/>
        <v>5.9300000000000637</v>
      </c>
      <c r="M3012" s="6">
        <f t="shared" si="128"/>
        <v>1305</v>
      </c>
      <c r="N3012" s="5">
        <f t="shared" si="129"/>
        <v>13.480093656944675</v>
      </c>
      <c r="O3012" s="6">
        <f t="shared" si="130"/>
        <v>21.059999999999945</v>
      </c>
      <c r="P3012" s="6">
        <f t="shared" si="131"/>
        <v>26.96018731388935</v>
      </c>
      <c r="Q3012" s="6">
        <f t="shared" si="132"/>
        <v>0.36343520968582727</v>
      </c>
      <c r="R3012" s="5">
        <f t="shared" si="133"/>
        <v>0.56119788129977899</v>
      </c>
      <c r="S3012" s="5">
        <f t="shared" si="134"/>
        <v>15.129999999999882</v>
      </c>
      <c r="T3012" s="5">
        <f t="shared" si="135"/>
        <v>21.059999999999945</v>
      </c>
      <c r="U3012" s="5">
        <f t="shared" si="136"/>
        <v>0.78115184270809035</v>
      </c>
      <c r="V3012" s="5">
        <f t="shared" si="137"/>
        <v>1.6472437480848181</v>
      </c>
      <c r="W3012" s="5">
        <f t="shared" si="138"/>
        <v>22.204999999999927</v>
      </c>
      <c r="X3012" s="5">
        <f t="shared" si="139"/>
        <v>1305</v>
      </c>
      <c r="Y3012" s="5">
        <f t="shared" si="140"/>
        <v>96.809416403994348</v>
      </c>
      <c r="Z3012" s="10">
        <f t="shared" si="141"/>
        <v>0.35971655508191447</v>
      </c>
      <c r="AA3012">
        <f t="shared" si="142"/>
        <v>5.9300000000000637</v>
      </c>
    </row>
    <row r="3013" spans="1:27">
      <c r="A3013" s="1">
        <f t="shared" si="125"/>
        <v>4794</v>
      </c>
      <c r="B3013" s="1">
        <v>2</v>
      </c>
      <c r="C3013" s="1">
        <v>-4</v>
      </c>
      <c r="D3013" s="2">
        <v>-6</v>
      </c>
      <c r="E3013" s="5">
        <v>387.93</v>
      </c>
      <c r="F3013" s="5">
        <v>404.2</v>
      </c>
      <c r="G3013" s="5">
        <v>17.78</v>
      </c>
      <c r="H3013" s="5">
        <v>407.72</v>
      </c>
      <c r="I3013" s="5">
        <v>422.21</v>
      </c>
      <c r="J3013" s="5">
        <v>7.24</v>
      </c>
      <c r="K3013" s="6">
        <f t="shared" si="126"/>
        <v>397.82500000000005</v>
      </c>
      <c r="L3013" s="6">
        <f t="shared" si="127"/>
        <v>-19.79000000000002</v>
      </c>
      <c r="M3013" s="6">
        <f t="shared" si="128"/>
        <v>413.20499999999998</v>
      </c>
      <c r="N3013" s="5">
        <f t="shared" si="129"/>
        <v>9.5987759636320309</v>
      </c>
      <c r="O3013" s="6">
        <f t="shared" si="130"/>
        <v>-18.009999999999991</v>
      </c>
      <c r="P3013" s="6">
        <f t="shared" si="131"/>
        <v>19.197551927264062</v>
      </c>
      <c r="Q3013" s="6">
        <f t="shared" si="132"/>
        <v>0.71554378557900511</v>
      </c>
      <c r="R3013" s="5">
        <f t="shared" si="133"/>
        <v>9.2720155504416243E-2</v>
      </c>
      <c r="S3013" s="5">
        <f t="shared" si="134"/>
        <v>1.7800000000000296</v>
      </c>
      <c r="T3013" s="5">
        <f t="shared" si="135"/>
        <v>18.009999999999991</v>
      </c>
      <c r="U3013" s="5">
        <f t="shared" si="136"/>
        <v>0.93814044979466737</v>
      </c>
      <c r="V3013" s="5">
        <f t="shared" si="137"/>
        <v>1.6022876310762837</v>
      </c>
      <c r="W3013" s="5">
        <f t="shared" si="138"/>
        <v>15.379999999999939</v>
      </c>
      <c r="X3013" s="5">
        <f t="shared" si="139"/>
        <v>413.20499999999998</v>
      </c>
      <c r="Y3013" s="5">
        <f t="shared" si="140"/>
        <v>43.047676241799635</v>
      </c>
      <c r="Z3013" s="10">
        <f t="shared" si="141"/>
        <v>0.36021104924752101</v>
      </c>
      <c r="AA3013">
        <f t="shared" si="142"/>
        <v>19.79000000000002</v>
      </c>
    </row>
    <row r="3014" spans="1:27">
      <c r="A3014" s="1">
        <f t="shared" si="125"/>
        <v>5208</v>
      </c>
      <c r="B3014" s="1">
        <v>2</v>
      </c>
      <c r="C3014" s="1">
        <v>4</v>
      </c>
      <c r="D3014" s="2">
        <v>8</v>
      </c>
      <c r="E3014" s="5">
        <v>383.37</v>
      </c>
      <c r="F3014" s="5">
        <v>382.04</v>
      </c>
      <c r="G3014" s="5">
        <v>8.66</v>
      </c>
      <c r="H3014" s="5">
        <v>383.97</v>
      </c>
      <c r="I3014" s="5">
        <v>391.15</v>
      </c>
      <c r="J3014" s="5">
        <v>8.66</v>
      </c>
      <c r="K3014" s="6">
        <f t="shared" si="126"/>
        <v>383.67</v>
      </c>
      <c r="L3014" s="6">
        <f t="shared" si="127"/>
        <v>-0.60000000000002274</v>
      </c>
      <c r="M3014" s="6">
        <f t="shared" si="128"/>
        <v>386.59500000000003</v>
      </c>
      <c r="N3014" s="5">
        <f t="shared" si="129"/>
        <v>6.1235447250755017</v>
      </c>
      <c r="O3014" s="6">
        <f t="shared" si="130"/>
        <v>-9.1099999999999568</v>
      </c>
      <c r="P3014" s="6">
        <f t="shared" si="131"/>
        <v>12.247089450151003</v>
      </c>
      <c r="Q3014" s="6">
        <f t="shared" si="132"/>
        <v>0</v>
      </c>
      <c r="R3014" s="5">
        <f t="shared" si="133"/>
        <v>0.69485897319832246</v>
      </c>
      <c r="S3014" s="5">
        <f t="shared" si="134"/>
        <v>8.5099999999999341</v>
      </c>
      <c r="T3014" s="5">
        <f t="shared" si="135"/>
        <v>9.1099999999999568</v>
      </c>
      <c r="U3014" s="5">
        <f t="shared" si="136"/>
        <v>0.74385020515120293</v>
      </c>
      <c r="V3014" s="5">
        <f t="shared" si="137"/>
        <v>0.47766451154056799</v>
      </c>
      <c r="W3014" s="5">
        <f t="shared" si="138"/>
        <v>2.9250000000000114</v>
      </c>
      <c r="X3014" s="5">
        <f t="shared" si="139"/>
        <v>386.59500000000003</v>
      </c>
      <c r="Y3014" s="5">
        <f t="shared" si="140"/>
        <v>63.132551056076984</v>
      </c>
      <c r="Z3014" s="10">
        <f t="shared" si="141"/>
        <v>0.36064941425156927</v>
      </c>
      <c r="AA3014">
        <f t="shared" si="142"/>
        <v>0.60000000000002274</v>
      </c>
    </row>
    <row r="3015" spans="1:27">
      <c r="A3015" s="1">
        <f t="shared" si="125"/>
        <v>2593</v>
      </c>
      <c r="B3015" s="1">
        <v>1</v>
      </c>
      <c r="C3015" s="1">
        <v>2</v>
      </c>
      <c r="D3015" s="2">
        <v>-7</v>
      </c>
      <c r="E3015" s="5">
        <v>5.71</v>
      </c>
      <c r="F3015" s="5">
        <v>8.5299999999999994</v>
      </c>
      <c r="G3015" s="5">
        <v>2.4700000000000002</v>
      </c>
      <c r="H3015" s="5">
        <v>5.36</v>
      </c>
      <c r="I3015" s="5">
        <v>8.14</v>
      </c>
      <c r="J3015" s="5">
        <v>1.55</v>
      </c>
      <c r="K3015" s="6">
        <f t="shared" si="126"/>
        <v>5.5350000000000001</v>
      </c>
      <c r="L3015" s="6">
        <f t="shared" si="127"/>
        <v>0.34999999999999964</v>
      </c>
      <c r="M3015" s="6">
        <f t="shared" si="128"/>
        <v>8.3350000000000009</v>
      </c>
      <c r="N3015" s="5">
        <f t="shared" si="129"/>
        <v>1.4580294921571375</v>
      </c>
      <c r="O3015" s="6">
        <f t="shared" si="130"/>
        <v>0.38999999999999879</v>
      </c>
      <c r="P3015" s="6">
        <f t="shared" si="131"/>
        <v>2.916058984314275</v>
      </c>
      <c r="Q3015" s="6">
        <f t="shared" si="132"/>
        <v>0.4349319095891056</v>
      </c>
      <c r="R3015" s="5">
        <f t="shared" si="133"/>
        <v>1.371714365695704E-2</v>
      </c>
      <c r="S3015" s="5">
        <f t="shared" si="134"/>
        <v>3.9999999999999147E-2</v>
      </c>
      <c r="T3015" s="5">
        <f t="shared" si="135"/>
        <v>0.38999999999999879</v>
      </c>
      <c r="U3015" s="5">
        <f t="shared" si="136"/>
        <v>0.13374215065533357</v>
      </c>
      <c r="V3015" s="5">
        <f t="shared" si="137"/>
        <v>1.920400111974027</v>
      </c>
      <c r="W3015" s="5">
        <f t="shared" si="138"/>
        <v>2.8000000000000007</v>
      </c>
      <c r="X3015" s="5">
        <f t="shared" si="139"/>
        <v>8.3350000000000009</v>
      </c>
      <c r="Y3015" s="5">
        <f t="shared" si="140"/>
        <v>5.7166196190369689</v>
      </c>
      <c r="Z3015" s="10">
        <f t="shared" si="141"/>
        <v>0.36075199237149064</v>
      </c>
      <c r="AA3015">
        <f t="shared" si="142"/>
        <v>0.34999999999999964</v>
      </c>
    </row>
    <row r="3016" spans="1:27">
      <c r="A3016" s="1">
        <f t="shared" si="125"/>
        <v>306</v>
      </c>
      <c r="B3016" s="1">
        <v>0</v>
      </c>
      <c r="C3016" s="1">
        <v>6</v>
      </c>
      <c r="D3016" s="2">
        <v>6</v>
      </c>
      <c r="E3016" s="5">
        <v>1782.87</v>
      </c>
      <c r="F3016" s="5">
        <v>1832.82</v>
      </c>
      <c r="G3016" s="5">
        <v>18.12</v>
      </c>
      <c r="H3016" s="5">
        <v>1802.21</v>
      </c>
      <c r="I3016" s="5">
        <v>1805.54</v>
      </c>
      <c r="J3016" s="5">
        <v>23.67</v>
      </c>
      <c r="K3016" s="6">
        <f t="shared" si="126"/>
        <v>1792.54</v>
      </c>
      <c r="L3016" s="6">
        <f t="shared" si="127"/>
        <v>-19.340000000000146</v>
      </c>
      <c r="M3016" s="6">
        <f t="shared" si="128"/>
        <v>1819.1799999999998</v>
      </c>
      <c r="N3016" s="5">
        <f t="shared" si="129"/>
        <v>14.904724921983632</v>
      </c>
      <c r="O3016" s="6">
        <f t="shared" si="130"/>
        <v>27.279999999999973</v>
      </c>
      <c r="P3016" s="6">
        <f t="shared" si="131"/>
        <v>29.809449843967265</v>
      </c>
      <c r="Q3016" s="6">
        <f t="shared" si="132"/>
        <v>-0.26101017180557401</v>
      </c>
      <c r="R3016" s="5">
        <f t="shared" si="133"/>
        <v>1.5639335930057399</v>
      </c>
      <c r="S3016" s="5">
        <f t="shared" si="134"/>
        <v>46.620000000000118</v>
      </c>
      <c r="T3016" s="5">
        <f t="shared" si="135"/>
        <v>27.279999999999973</v>
      </c>
      <c r="U3016" s="5">
        <f t="shared" si="136"/>
        <v>0.91514604069490424</v>
      </c>
      <c r="V3016" s="5">
        <f t="shared" si="137"/>
        <v>1.7873526777208326</v>
      </c>
      <c r="W3016" s="5">
        <f t="shared" si="138"/>
        <v>26.639999999999873</v>
      </c>
      <c r="X3016" s="5">
        <f t="shared" si="139"/>
        <v>1819.1799999999998</v>
      </c>
      <c r="Y3016" s="5">
        <f t="shared" si="140"/>
        <v>122.05391307268016</v>
      </c>
      <c r="Z3016" s="10">
        <f t="shared" si="141"/>
        <v>0.36094874982468084</v>
      </c>
      <c r="AA3016">
        <f t="shared" si="142"/>
        <v>19.340000000000146</v>
      </c>
    </row>
    <row r="3017" spans="1:27">
      <c r="A3017" s="1">
        <f t="shared" si="125"/>
        <v>7249</v>
      </c>
      <c r="B3017" s="1">
        <v>3</v>
      </c>
      <c r="C3017" s="1">
        <v>-5</v>
      </c>
      <c r="D3017" s="2">
        <v>-1</v>
      </c>
      <c r="E3017" s="5">
        <v>21.31</v>
      </c>
      <c r="F3017" s="5">
        <v>17.13</v>
      </c>
      <c r="G3017" s="5">
        <v>3.67</v>
      </c>
      <c r="H3017" s="5">
        <v>5.68</v>
      </c>
      <c r="I3017" s="5">
        <v>5.08</v>
      </c>
      <c r="J3017" s="5">
        <v>2.08</v>
      </c>
      <c r="K3017" s="6">
        <f t="shared" si="126"/>
        <v>13.494999999999999</v>
      </c>
      <c r="L3017" s="6">
        <f t="shared" si="127"/>
        <v>15.629999999999999</v>
      </c>
      <c r="M3017" s="6">
        <f t="shared" si="128"/>
        <v>11.105</v>
      </c>
      <c r="N3017" s="5">
        <f t="shared" si="129"/>
        <v>2.1092237908766345</v>
      </c>
      <c r="O3017" s="6">
        <f t="shared" si="130"/>
        <v>12.049999999999999</v>
      </c>
      <c r="P3017" s="6">
        <f t="shared" si="131"/>
        <v>4.2184475817532689</v>
      </c>
      <c r="Q3017" s="6">
        <f t="shared" si="132"/>
        <v>0.51375925103819531</v>
      </c>
      <c r="R3017" s="5">
        <f t="shared" si="133"/>
        <v>0.8486534277408474</v>
      </c>
      <c r="S3017" s="5">
        <f t="shared" si="134"/>
        <v>3.58</v>
      </c>
      <c r="T3017" s="5">
        <f t="shared" si="135"/>
        <v>12.049999999999999</v>
      </c>
      <c r="U3017" s="5">
        <f t="shared" si="136"/>
        <v>2.8565010626472653</v>
      </c>
      <c r="V3017" s="5">
        <f t="shared" si="137"/>
        <v>1.1331182638550972</v>
      </c>
      <c r="W3017" s="5">
        <f t="shared" si="138"/>
        <v>2.3899999999999988</v>
      </c>
      <c r="X3017" s="5">
        <f t="shared" si="139"/>
        <v>11.105</v>
      </c>
      <c r="Y3017" s="5">
        <f t="shared" si="140"/>
        <v>5.2649700084145863</v>
      </c>
      <c r="Z3017" s="10">
        <f t="shared" si="141"/>
        <v>0.36148582268188612</v>
      </c>
      <c r="AA3017">
        <f t="shared" si="142"/>
        <v>15.629999999999999</v>
      </c>
    </row>
    <row r="3018" spans="1:27">
      <c r="A3018" s="1">
        <f t="shared" si="125"/>
        <v>4699</v>
      </c>
      <c r="B3018" s="1">
        <v>2</v>
      </c>
      <c r="C3018" s="1">
        <v>-6</v>
      </c>
      <c r="D3018" s="2">
        <v>-1</v>
      </c>
      <c r="E3018" s="5">
        <v>859.01</v>
      </c>
      <c r="F3018" s="5">
        <v>837.08</v>
      </c>
      <c r="G3018" s="5">
        <v>17.260000000000002</v>
      </c>
      <c r="H3018" s="5">
        <v>865.4</v>
      </c>
      <c r="I3018" s="5">
        <v>851.26</v>
      </c>
      <c r="J3018" s="5">
        <v>15.25</v>
      </c>
      <c r="K3018" s="6">
        <f t="shared" si="126"/>
        <v>862.20499999999993</v>
      </c>
      <c r="L3018" s="6">
        <f t="shared" si="127"/>
        <v>-6.3899999999999864</v>
      </c>
      <c r="M3018" s="6">
        <f t="shared" si="128"/>
        <v>844.17000000000007</v>
      </c>
      <c r="N3018" s="5">
        <f t="shared" si="129"/>
        <v>11.515968261505412</v>
      </c>
      <c r="O3018" s="6">
        <f t="shared" si="130"/>
        <v>-14.17999999999995</v>
      </c>
      <c r="P3018" s="6">
        <f t="shared" si="131"/>
        <v>23.031936523010824</v>
      </c>
      <c r="Q3018" s="6">
        <f t="shared" si="132"/>
        <v>0.12318338017543319</v>
      </c>
      <c r="R3018" s="5">
        <f t="shared" si="133"/>
        <v>0.3382260103147256</v>
      </c>
      <c r="S3018" s="5">
        <f t="shared" si="134"/>
        <v>7.7899999999999636</v>
      </c>
      <c r="T3018" s="5">
        <f t="shared" si="135"/>
        <v>14.17999999999995</v>
      </c>
      <c r="U3018" s="5">
        <f t="shared" si="136"/>
        <v>0.61566685831358337</v>
      </c>
      <c r="V3018" s="5">
        <f t="shared" si="137"/>
        <v>1.5660862890952645</v>
      </c>
      <c r="W3018" s="5">
        <f t="shared" si="138"/>
        <v>18.034999999999854</v>
      </c>
      <c r="X3018" s="5">
        <f t="shared" si="139"/>
        <v>844.17000000000007</v>
      </c>
      <c r="Y3018" s="5">
        <f t="shared" si="140"/>
        <v>73.30430067455282</v>
      </c>
      <c r="Z3018" s="10">
        <f t="shared" si="141"/>
        <v>0.36148582268188617</v>
      </c>
      <c r="AA3018">
        <f t="shared" si="142"/>
        <v>6.3899999999999864</v>
      </c>
    </row>
    <row r="3019" spans="1:27">
      <c r="A3019" s="1">
        <f t="shared" si="125"/>
        <v>350</v>
      </c>
      <c r="B3019" s="1">
        <v>0</v>
      </c>
      <c r="C3019" s="1">
        <v>7</v>
      </c>
      <c r="D3019" s="2">
        <v>0</v>
      </c>
      <c r="E3019" s="5">
        <v>792.24</v>
      </c>
      <c r="F3019" s="5">
        <v>769</v>
      </c>
      <c r="G3019" s="5">
        <v>13.16</v>
      </c>
      <c r="H3019" s="5">
        <v>759.29</v>
      </c>
      <c r="I3019" s="5">
        <v>750.08</v>
      </c>
      <c r="J3019" s="5">
        <v>15.69</v>
      </c>
      <c r="K3019" s="6">
        <f t="shared" si="126"/>
        <v>775.76499999999999</v>
      </c>
      <c r="L3019" s="6">
        <f t="shared" si="127"/>
        <v>32.950000000000045</v>
      </c>
      <c r="M3019" s="6">
        <f t="shared" si="128"/>
        <v>759.54</v>
      </c>
      <c r="N3019" s="5">
        <f t="shared" si="129"/>
        <v>10.239161342610048</v>
      </c>
      <c r="O3019" s="6">
        <f t="shared" si="130"/>
        <v>18.919999999999959</v>
      </c>
      <c r="P3019" s="6">
        <f t="shared" si="131"/>
        <v>20.478322685220096</v>
      </c>
      <c r="Q3019" s="6">
        <f t="shared" si="132"/>
        <v>-0.17405142148174238</v>
      </c>
      <c r="R3019" s="5">
        <f t="shared" si="133"/>
        <v>0.68511470473731795</v>
      </c>
      <c r="S3019" s="5">
        <f t="shared" si="134"/>
        <v>14.030000000000086</v>
      </c>
      <c r="T3019" s="5">
        <f t="shared" si="135"/>
        <v>18.919999999999959</v>
      </c>
      <c r="U3019" s="5">
        <f t="shared" si="136"/>
        <v>0.92390379284604052</v>
      </c>
      <c r="V3019" s="5">
        <f t="shared" si="137"/>
        <v>1.5846024354045518</v>
      </c>
      <c r="W3019" s="5">
        <f t="shared" si="138"/>
        <v>16.225000000000023</v>
      </c>
      <c r="X3019" s="5">
        <f t="shared" si="139"/>
        <v>759.54</v>
      </c>
      <c r="Y3019" s="5">
        <f t="shared" si="140"/>
        <v>74.179903469163122</v>
      </c>
      <c r="Z3019" s="10">
        <f t="shared" si="141"/>
        <v>0.36177202766383143</v>
      </c>
      <c r="AA3019">
        <f t="shared" si="142"/>
        <v>32.950000000000045</v>
      </c>
    </row>
    <row r="3020" spans="1:27">
      <c r="A3020" s="1">
        <f t="shared" si="125"/>
        <v>7544</v>
      </c>
      <c r="B3020" s="1">
        <v>3</v>
      </c>
      <c r="C3020" s="1">
        <v>1</v>
      </c>
      <c r="D3020" s="2">
        <v>-6</v>
      </c>
      <c r="E3020" s="5">
        <v>731.01</v>
      </c>
      <c r="F3020" s="5">
        <v>725.83</v>
      </c>
      <c r="G3020" s="5">
        <v>16.75</v>
      </c>
      <c r="H3020" s="5">
        <v>706.01</v>
      </c>
      <c r="I3020" s="5">
        <v>682.35</v>
      </c>
      <c r="J3020" s="5">
        <v>15.14</v>
      </c>
      <c r="K3020" s="6">
        <f t="shared" si="126"/>
        <v>718.51</v>
      </c>
      <c r="L3020" s="6">
        <f t="shared" si="127"/>
        <v>25</v>
      </c>
      <c r="M3020" s="6">
        <f t="shared" si="128"/>
        <v>704.09</v>
      </c>
      <c r="N3020" s="5">
        <f t="shared" si="129"/>
        <v>11.28917733938129</v>
      </c>
      <c r="O3020" s="6">
        <f t="shared" si="130"/>
        <v>43.480000000000018</v>
      </c>
      <c r="P3020" s="6">
        <f t="shared" si="131"/>
        <v>22.57835467876258</v>
      </c>
      <c r="Q3020" s="6">
        <f t="shared" si="132"/>
        <v>0.10071538408272865</v>
      </c>
      <c r="R3020" s="5">
        <f t="shared" si="133"/>
        <v>0.8184830233614182</v>
      </c>
      <c r="S3020" s="5">
        <f t="shared" si="134"/>
        <v>18.480000000000018</v>
      </c>
      <c r="T3020" s="5">
        <f t="shared" si="135"/>
        <v>43.480000000000018</v>
      </c>
      <c r="U3020" s="5">
        <f t="shared" si="136"/>
        <v>1.925738195657708</v>
      </c>
      <c r="V3020" s="5">
        <f t="shared" si="137"/>
        <v>1.2773295667609963</v>
      </c>
      <c r="W3020" s="5">
        <f t="shared" si="138"/>
        <v>14.419999999999959</v>
      </c>
      <c r="X3020" s="5">
        <f t="shared" si="139"/>
        <v>704.09</v>
      </c>
      <c r="Y3020" s="5">
        <f t="shared" si="140"/>
        <v>62.368583540967578</v>
      </c>
      <c r="Z3020" s="10">
        <f t="shared" si="141"/>
        <v>0.3622609556659398</v>
      </c>
      <c r="AA3020">
        <f t="shared" si="142"/>
        <v>25</v>
      </c>
    </row>
    <row r="3021" spans="1:27">
      <c r="A3021" s="1">
        <f t="shared" si="125"/>
        <v>7250</v>
      </c>
      <c r="B3021" s="1">
        <v>3</v>
      </c>
      <c r="C3021" s="1">
        <v>-5</v>
      </c>
      <c r="D3021" s="2">
        <v>0</v>
      </c>
      <c r="E3021" s="5">
        <v>1275.0899999999999</v>
      </c>
      <c r="F3021" s="5">
        <v>1238.6400000000001</v>
      </c>
      <c r="G3021" s="5">
        <v>12.95</v>
      </c>
      <c r="H3021" s="5">
        <v>1309.6400000000001</v>
      </c>
      <c r="I3021" s="5">
        <v>1285.52</v>
      </c>
      <c r="J3021" s="5">
        <v>19.61</v>
      </c>
      <c r="K3021" s="6">
        <f t="shared" si="126"/>
        <v>1292.365</v>
      </c>
      <c r="L3021" s="6">
        <f t="shared" si="127"/>
        <v>-34.550000000000182</v>
      </c>
      <c r="M3021" s="6">
        <f t="shared" si="128"/>
        <v>1262.08</v>
      </c>
      <c r="N3021" s="5">
        <f t="shared" si="129"/>
        <v>11.750048936068309</v>
      </c>
      <c r="O3021" s="6">
        <f t="shared" si="130"/>
        <v>-46.879999999999882</v>
      </c>
      <c r="P3021" s="6">
        <f t="shared" si="131"/>
        <v>23.500097872136617</v>
      </c>
      <c r="Q3021" s="6">
        <f t="shared" si="132"/>
        <v>-0.39266236985622216</v>
      </c>
      <c r="R3021" s="5">
        <f t="shared" si="133"/>
        <v>0.52467866589692047</v>
      </c>
      <c r="S3021" s="5">
        <f t="shared" si="134"/>
        <v>12.3299999999997</v>
      </c>
      <c r="T3021" s="5">
        <f t="shared" si="135"/>
        <v>46.879999999999882</v>
      </c>
      <c r="U3021" s="5">
        <f t="shared" si="136"/>
        <v>1.9948853087792513</v>
      </c>
      <c r="V3021" s="5">
        <f t="shared" si="137"/>
        <v>2.5774360740776423</v>
      </c>
      <c r="W3021" s="5">
        <f t="shared" si="138"/>
        <v>30.285000000000082</v>
      </c>
      <c r="X3021" s="5">
        <f t="shared" si="139"/>
        <v>1262.08</v>
      </c>
      <c r="Y3021" s="5">
        <f t="shared" si="140"/>
        <v>107.41061648908378</v>
      </c>
      <c r="Z3021" s="10">
        <f t="shared" si="141"/>
        <v>0.36274095440134685</v>
      </c>
      <c r="AA3021">
        <f t="shared" si="142"/>
        <v>34.550000000000182</v>
      </c>
    </row>
    <row r="3022" spans="1:27">
      <c r="A3022" s="1">
        <f t="shared" si="125"/>
        <v>4698</v>
      </c>
      <c r="B3022" s="1">
        <v>2</v>
      </c>
      <c r="C3022" s="1">
        <v>-6</v>
      </c>
      <c r="D3022" s="2">
        <v>-2</v>
      </c>
      <c r="E3022" s="5">
        <v>731.63</v>
      </c>
      <c r="F3022" s="5">
        <v>724.58</v>
      </c>
      <c r="G3022" s="5">
        <v>15.8</v>
      </c>
      <c r="H3022" s="5">
        <v>726.5</v>
      </c>
      <c r="I3022" s="5">
        <v>712.95</v>
      </c>
      <c r="J3022" s="5">
        <v>14.33</v>
      </c>
      <c r="K3022" s="6">
        <f t="shared" si="126"/>
        <v>729.06500000000005</v>
      </c>
      <c r="L3022" s="6">
        <f t="shared" si="127"/>
        <v>5.1299999999999955</v>
      </c>
      <c r="M3022" s="6">
        <f t="shared" si="128"/>
        <v>718.7650000000001</v>
      </c>
      <c r="N3022" s="5">
        <f t="shared" si="129"/>
        <v>10.665234409050745</v>
      </c>
      <c r="O3022" s="6">
        <f t="shared" si="130"/>
        <v>11.629999999999995</v>
      </c>
      <c r="P3022" s="6">
        <f t="shared" si="131"/>
        <v>21.33046881810149</v>
      </c>
      <c r="Q3022" s="6">
        <f t="shared" si="132"/>
        <v>9.7345451724206888E-2</v>
      </c>
      <c r="R3022" s="5">
        <f t="shared" si="133"/>
        <v>0.30472841714964849</v>
      </c>
      <c r="S3022" s="5">
        <f t="shared" si="134"/>
        <v>6.5</v>
      </c>
      <c r="T3022" s="5">
        <f t="shared" si="135"/>
        <v>11.629999999999995</v>
      </c>
      <c r="U3022" s="5">
        <f t="shared" si="136"/>
        <v>0.54522946022314001</v>
      </c>
      <c r="V3022" s="5">
        <f t="shared" si="137"/>
        <v>0.96575467588965092</v>
      </c>
      <c r="W3022" s="5">
        <f t="shared" si="138"/>
        <v>10.299999999999955</v>
      </c>
      <c r="X3022" s="5">
        <f t="shared" si="139"/>
        <v>718.7650000000001</v>
      </c>
      <c r="Y3022" s="5">
        <f t="shared" si="140"/>
        <v>67.393267923866802</v>
      </c>
      <c r="Z3022" s="10">
        <f t="shared" si="141"/>
        <v>0.36321894223732332</v>
      </c>
      <c r="AA3022">
        <f t="shared" si="142"/>
        <v>5.1299999999999955</v>
      </c>
    </row>
    <row r="3023" spans="1:27">
      <c r="A3023" s="1">
        <f t="shared" si="125"/>
        <v>4745</v>
      </c>
      <c r="B3023" s="1">
        <v>2</v>
      </c>
      <c r="C3023" s="1">
        <v>-5</v>
      </c>
      <c r="D3023" s="2">
        <v>-5</v>
      </c>
      <c r="E3023" s="5">
        <v>41.07</v>
      </c>
      <c r="F3023" s="5">
        <v>47.2</v>
      </c>
      <c r="G3023" s="5">
        <v>4.3</v>
      </c>
      <c r="H3023" s="5">
        <v>42</v>
      </c>
      <c r="I3023" s="5">
        <v>46.41</v>
      </c>
      <c r="J3023" s="5">
        <v>4.68</v>
      </c>
      <c r="K3023" s="6">
        <f t="shared" si="126"/>
        <v>41.534999999999997</v>
      </c>
      <c r="L3023" s="6">
        <f t="shared" si="127"/>
        <v>-0.92999999999999972</v>
      </c>
      <c r="M3023" s="6">
        <f t="shared" si="128"/>
        <v>46.805</v>
      </c>
      <c r="N3023" s="5">
        <f t="shared" si="129"/>
        <v>3.1777507768860662</v>
      </c>
      <c r="O3023" s="6">
        <f t="shared" si="130"/>
        <v>0.79000000000000625</v>
      </c>
      <c r="P3023" s="6">
        <f t="shared" si="131"/>
        <v>6.3555015537721324</v>
      </c>
      <c r="Q3023" s="6">
        <f t="shared" si="132"/>
        <v>-8.448123904496882E-2</v>
      </c>
      <c r="R3023" s="5">
        <f t="shared" si="133"/>
        <v>0.27063167012824463</v>
      </c>
      <c r="S3023" s="5">
        <f t="shared" si="134"/>
        <v>1.720000000000006</v>
      </c>
      <c r="T3023" s="5">
        <f t="shared" si="135"/>
        <v>0.79000000000000625</v>
      </c>
      <c r="U3023" s="5">
        <f t="shared" si="136"/>
        <v>0.12430175546588036</v>
      </c>
      <c r="V3023" s="5">
        <f t="shared" si="137"/>
        <v>1.6584056995067966</v>
      </c>
      <c r="W3023" s="5">
        <f t="shared" si="138"/>
        <v>5.2700000000000031</v>
      </c>
      <c r="X3023" s="5">
        <f t="shared" si="139"/>
        <v>46.805</v>
      </c>
      <c r="Y3023" s="5">
        <f t="shared" si="140"/>
        <v>14.728971302735403</v>
      </c>
      <c r="Z3023" s="10">
        <f t="shared" si="141"/>
        <v>0.36382825618689929</v>
      </c>
      <c r="AA3023">
        <f t="shared" si="142"/>
        <v>0.92999999999999972</v>
      </c>
    </row>
    <row r="3024" spans="1:27">
      <c r="A3024" s="1">
        <f t="shared" si="125"/>
        <v>9896</v>
      </c>
      <c r="B3024" s="1">
        <v>4</v>
      </c>
      <c r="C3024" s="1">
        <v>-2</v>
      </c>
      <c r="D3024" s="2">
        <v>-4</v>
      </c>
      <c r="E3024" s="5">
        <v>623.29</v>
      </c>
      <c r="F3024" s="5">
        <v>645.04999999999995</v>
      </c>
      <c r="G3024" s="5">
        <v>15.51</v>
      </c>
      <c r="H3024" s="5">
        <v>648.35</v>
      </c>
      <c r="I3024" s="5">
        <v>647.25</v>
      </c>
      <c r="J3024" s="5">
        <v>15.42</v>
      </c>
      <c r="K3024" s="6">
        <f t="shared" si="126"/>
        <v>635.81999999999994</v>
      </c>
      <c r="L3024" s="6">
        <f t="shared" si="127"/>
        <v>-25.060000000000059</v>
      </c>
      <c r="M3024" s="6">
        <f t="shared" si="128"/>
        <v>646.15</v>
      </c>
      <c r="N3024" s="5">
        <f t="shared" si="129"/>
        <v>10.935452665527842</v>
      </c>
      <c r="O3024" s="6">
        <f t="shared" si="130"/>
        <v>-2.2000000000000455</v>
      </c>
      <c r="P3024" s="6">
        <f t="shared" si="131"/>
        <v>21.870905331055685</v>
      </c>
      <c r="Q3024" s="6">
        <f t="shared" si="132"/>
        <v>5.8195433549394831E-3</v>
      </c>
      <c r="R3024" s="5">
        <f t="shared" si="133"/>
        <v>1.0452242215844563</v>
      </c>
      <c r="S3024" s="5">
        <f t="shared" si="134"/>
        <v>22.860000000000014</v>
      </c>
      <c r="T3024" s="5">
        <f t="shared" si="135"/>
        <v>2.2000000000000455</v>
      </c>
      <c r="U3024" s="5">
        <f t="shared" si="136"/>
        <v>0.10059025754531277</v>
      </c>
      <c r="V3024" s="5">
        <f t="shared" si="137"/>
        <v>0.94463396403914868</v>
      </c>
      <c r="W3024" s="5">
        <f t="shared" si="138"/>
        <v>10.330000000000041</v>
      </c>
      <c r="X3024" s="5">
        <f t="shared" si="139"/>
        <v>646.15</v>
      </c>
      <c r="Y3024" s="5">
        <f t="shared" si="140"/>
        <v>59.087631739002276</v>
      </c>
      <c r="Z3024" s="10">
        <f t="shared" si="141"/>
        <v>0.36382963045909272</v>
      </c>
      <c r="AA3024">
        <f t="shared" si="142"/>
        <v>25.060000000000059</v>
      </c>
    </row>
    <row r="3025" spans="1:27">
      <c r="A3025" s="1">
        <f t="shared" si="125"/>
        <v>2195</v>
      </c>
      <c r="B3025" s="1">
        <v>1</v>
      </c>
      <c r="C3025" s="1">
        <v>-6</v>
      </c>
      <c r="D3025" s="2">
        <v>-5</v>
      </c>
      <c r="E3025" s="5">
        <v>30.3</v>
      </c>
      <c r="F3025" s="5">
        <v>29.41</v>
      </c>
      <c r="G3025" s="5">
        <v>3.14</v>
      </c>
      <c r="H3025" s="5">
        <v>31.31</v>
      </c>
      <c r="I3025" s="5">
        <v>28.34</v>
      </c>
      <c r="J3025" s="5">
        <v>1.1299999999999999</v>
      </c>
      <c r="K3025" s="6">
        <f t="shared" si="126"/>
        <v>30.805</v>
      </c>
      <c r="L3025" s="6">
        <f t="shared" si="127"/>
        <v>-1.009999999999998</v>
      </c>
      <c r="M3025" s="6">
        <f t="shared" si="128"/>
        <v>28.875</v>
      </c>
      <c r="N3025" s="5">
        <f t="shared" si="129"/>
        <v>1.6685697468191134</v>
      </c>
      <c r="O3025" s="6">
        <f t="shared" si="130"/>
        <v>1.0700000000000003</v>
      </c>
      <c r="P3025" s="6">
        <f t="shared" si="131"/>
        <v>3.3371394936382268</v>
      </c>
      <c r="Q3025" s="6">
        <f t="shared" si="132"/>
        <v>0.77068199164908191</v>
      </c>
      <c r="R3025" s="5">
        <f t="shared" si="133"/>
        <v>0.62328829944484399</v>
      </c>
      <c r="S3025" s="5">
        <f t="shared" si="134"/>
        <v>2.0799999999999983</v>
      </c>
      <c r="T3025" s="5">
        <f t="shared" si="135"/>
        <v>1.0700000000000003</v>
      </c>
      <c r="U3025" s="5">
        <f t="shared" si="136"/>
        <v>0.32063388481056915</v>
      </c>
      <c r="V3025" s="5">
        <f t="shared" si="137"/>
        <v>1.1566792480082209</v>
      </c>
      <c r="W3025" s="5">
        <f t="shared" si="138"/>
        <v>1.9299999999999997</v>
      </c>
      <c r="X3025" s="5">
        <f t="shared" si="139"/>
        <v>28.875</v>
      </c>
      <c r="Y3025" s="5">
        <f t="shared" si="140"/>
        <v>17.305240044682584</v>
      </c>
      <c r="Z3025" s="10">
        <f t="shared" si="141"/>
        <v>0.36411536633325431</v>
      </c>
      <c r="AA3025">
        <f t="shared" si="142"/>
        <v>1.009999999999998</v>
      </c>
    </row>
    <row r="3026" spans="1:27">
      <c r="A3026" s="1">
        <f t="shared" si="125"/>
        <v>5144</v>
      </c>
      <c r="B3026" s="1">
        <v>2</v>
      </c>
      <c r="C3026" s="1">
        <v>3</v>
      </c>
      <c r="D3026" s="2">
        <v>-6</v>
      </c>
      <c r="E3026" s="5">
        <v>1009.33</v>
      </c>
      <c r="F3026" s="5">
        <v>1011.53</v>
      </c>
      <c r="G3026" s="5">
        <v>19.91</v>
      </c>
      <c r="H3026" s="5">
        <v>1059.51</v>
      </c>
      <c r="I3026" s="5">
        <v>1062.19</v>
      </c>
      <c r="J3026" s="5">
        <v>20.39</v>
      </c>
      <c r="K3026" s="6">
        <f t="shared" si="126"/>
        <v>1034.42</v>
      </c>
      <c r="L3026" s="6">
        <f t="shared" si="127"/>
        <v>-50.17999999999995</v>
      </c>
      <c r="M3026" s="6">
        <f t="shared" si="128"/>
        <v>1036.8600000000001</v>
      </c>
      <c r="N3026" s="5">
        <f t="shared" si="129"/>
        <v>14.249212258928562</v>
      </c>
      <c r="O3026" s="6">
        <f t="shared" si="130"/>
        <v>-50.660000000000082</v>
      </c>
      <c r="P3026" s="6">
        <f t="shared" si="131"/>
        <v>28.498424517857124</v>
      </c>
      <c r="Q3026" s="6">
        <f t="shared" si="132"/>
        <v>-2.3817961037736212E-2</v>
      </c>
      <c r="R3026" s="5">
        <f t="shared" si="133"/>
        <v>1.6843036347478215E-2</v>
      </c>
      <c r="S3026" s="5">
        <f t="shared" si="134"/>
        <v>0.48000000000013188</v>
      </c>
      <c r="T3026" s="5">
        <f t="shared" si="135"/>
        <v>50.660000000000082</v>
      </c>
      <c r="U3026" s="5">
        <f t="shared" si="136"/>
        <v>1.7776421278396111</v>
      </c>
      <c r="V3026" s="5">
        <f t="shared" si="137"/>
        <v>0.17123753619931864</v>
      </c>
      <c r="W3026" s="5">
        <f t="shared" si="138"/>
        <v>2.4400000000000546</v>
      </c>
      <c r="X3026" s="5">
        <f t="shared" si="139"/>
        <v>1036.8600000000001</v>
      </c>
      <c r="Y3026" s="5">
        <f t="shared" si="140"/>
        <v>72.766127780172781</v>
      </c>
      <c r="Z3026" s="10">
        <f t="shared" si="141"/>
        <v>0.36464366167534029</v>
      </c>
      <c r="AA3026">
        <f t="shared" si="142"/>
        <v>50.17999999999995</v>
      </c>
    </row>
    <row r="3027" spans="1:27">
      <c r="A3027" s="1">
        <f t="shared" si="125"/>
        <v>4700</v>
      </c>
      <c r="B3027" s="1">
        <v>2</v>
      </c>
      <c r="C3027" s="1">
        <v>-6</v>
      </c>
      <c r="D3027" s="2">
        <v>0</v>
      </c>
      <c r="E3027" s="5">
        <v>355.3</v>
      </c>
      <c r="F3027" s="5">
        <v>386.01</v>
      </c>
      <c r="G3027" s="5">
        <v>7.23</v>
      </c>
      <c r="H3027" s="5">
        <v>346.11</v>
      </c>
      <c r="I3027" s="5">
        <v>371.86</v>
      </c>
      <c r="J3027" s="5">
        <v>9.8000000000000007</v>
      </c>
      <c r="K3027" s="6">
        <f t="shared" si="126"/>
        <v>350.70500000000004</v>
      </c>
      <c r="L3027" s="6">
        <f t="shared" si="127"/>
        <v>9.1899999999999977</v>
      </c>
      <c r="M3027" s="6">
        <f t="shared" si="128"/>
        <v>378.935</v>
      </c>
      <c r="N3027" s="5">
        <f t="shared" si="129"/>
        <v>6.0891891906886917</v>
      </c>
      <c r="O3027" s="6">
        <f t="shared" si="130"/>
        <v>14.149999999999977</v>
      </c>
      <c r="P3027" s="6">
        <f t="shared" si="131"/>
        <v>12.178378381377383</v>
      </c>
      <c r="Q3027" s="6">
        <f t="shared" si="132"/>
        <v>-0.29509975194335764</v>
      </c>
      <c r="R3027" s="5">
        <f t="shared" si="133"/>
        <v>0.40727918321084389</v>
      </c>
      <c r="S3027" s="5">
        <f t="shared" si="134"/>
        <v>4.9599999999999795</v>
      </c>
      <c r="T3027" s="5">
        <f t="shared" si="135"/>
        <v>14.149999999999977</v>
      </c>
      <c r="U3027" s="5">
        <f t="shared" si="136"/>
        <v>1.1618952504906159</v>
      </c>
      <c r="V3027" s="5">
        <f t="shared" si="137"/>
        <v>4.6360852185653849</v>
      </c>
      <c r="W3027" s="5">
        <f t="shared" si="138"/>
        <v>28.229999999999961</v>
      </c>
      <c r="X3027" s="5">
        <f t="shared" si="139"/>
        <v>378.935</v>
      </c>
      <c r="Y3027" s="5">
        <f t="shared" si="140"/>
        <v>62.230781165323293</v>
      </c>
      <c r="Z3027" s="10">
        <f t="shared" si="141"/>
        <v>0.36525607455592035</v>
      </c>
      <c r="AA3027">
        <f t="shared" si="142"/>
        <v>9.1899999999999977</v>
      </c>
    </row>
    <row r="3028" spans="1:27">
      <c r="A3028" s="1">
        <f t="shared" si="125"/>
        <v>354</v>
      </c>
      <c r="B3028" s="1">
        <v>0</v>
      </c>
      <c r="C3028" s="1">
        <v>7</v>
      </c>
      <c r="D3028" s="2">
        <v>4</v>
      </c>
      <c r="E3028" s="5">
        <v>682.71</v>
      </c>
      <c r="F3028" s="5">
        <v>703.15</v>
      </c>
      <c r="G3028" s="5">
        <v>8.8699999999999992</v>
      </c>
      <c r="H3028" s="5">
        <v>670.05</v>
      </c>
      <c r="I3028" s="5">
        <v>696.53</v>
      </c>
      <c r="J3028" s="5">
        <v>13.26</v>
      </c>
      <c r="K3028" s="6">
        <f t="shared" si="126"/>
        <v>676.38</v>
      </c>
      <c r="L3028" s="6">
        <f t="shared" si="127"/>
        <v>12.660000000000082</v>
      </c>
      <c r="M3028" s="6">
        <f t="shared" si="128"/>
        <v>699.83999999999992</v>
      </c>
      <c r="N3028" s="5">
        <f t="shared" si="129"/>
        <v>7.9765985858635258</v>
      </c>
      <c r="O3028" s="6">
        <f t="shared" si="130"/>
        <v>6.6200000000000045</v>
      </c>
      <c r="P3028" s="6">
        <f t="shared" si="131"/>
        <v>15.953197171727052</v>
      </c>
      <c r="Q3028" s="6">
        <f t="shared" si="132"/>
        <v>-0.38172488109247582</v>
      </c>
      <c r="R3028" s="5">
        <f t="shared" si="133"/>
        <v>0.37860749384483428</v>
      </c>
      <c r="S3028" s="5">
        <f t="shared" si="134"/>
        <v>6.0400000000000773</v>
      </c>
      <c r="T3028" s="5">
        <f t="shared" si="135"/>
        <v>6.6200000000000045</v>
      </c>
      <c r="U3028" s="5">
        <f t="shared" si="136"/>
        <v>0.41496384259151864</v>
      </c>
      <c r="V3028" s="5">
        <f t="shared" si="137"/>
        <v>2.9411032468873075</v>
      </c>
      <c r="W3028" s="5">
        <f t="shared" si="138"/>
        <v>23.459999999999923</v>
      </c>
      <c r="X3028" s="5">
        <f t="shared" si="139"/>
        <v>699.83999999999992</v>
      </c>
      <c r="Y3028" s="5">
        <f t="shared" si="140"/>
        <v>87.736645196147478</v>
      </c>
      <c r="Z3028" s="10">
        <f t="shared" si="141"/>
        <v>0.36530398300593442</v>
      </c>
      <c r="AA3028">
        <f t="shared" si="142"/>
        <v>12.660000000000082</v>
      </c>
    </row>
    <row r="3029" spans="1:27">
      <c r="A3029" s="1">
        <f t="shared" si="125"/>
        <v>5008</v>
      </c>
      <c r="B3029" s="1">
        <v>2</v>
      </c>
      <c r="C3029" s="1">
        <v>0</v>
      </c>
      <c r="D3029" s="2">
        <v>8</v>
      </c>
      <c r="E3029" s="5">
        <v>206.37</v>
      </c>
      <c r="F3029" s="5">
        <v>189.89</v>
      </c>
      <c r="G3029" s="5">
        <v>5.49</v>
      </c>
      <c r="H3029" s="5">
        <v>205.78</v>
      </c>
      <c r="I3029" s="5">
        <v>185.84</v>
      </c>
      <c r="J3029" s="5">
        <v>7.69</v>
      </c>
      <c r="K3029" s="6">
        <f t="shared" si="126"/>
        <v>206.07499999999999</v>
      </c>
      <c r="L3029" s="6">
        <f t="shared" si="127"/>
        <v>0.59000000000000341</v>
      </c>
      <c r="M3029" s="6">
        <f t="shared" si="128"/>
        <v>187.86500000000001</v>
      </c>
      <c r="N3029" s="5">
        <f t="shared" si="129"/>
        <v>4.7243041815700231</v>
      </c>
      <c r="O3029" s="6">
        <f t="shared" si="130"/>
        <v>4.0499999999999829</v>
      </c>
      <c r="P3029" s="6">
        <f t="shared" si="131"/>
        <v>9.4486083631400462</v>
      </c>
      <c r="Q3029" s="6">
        <f t="shared" si="132"/>
        <v>-0.32478980960211118</v>
      </c>
      <c r="R3029" s="5">
        <f t="shared" si="133"/>
        <v>0.36619149265385803</v>
      </c>
      <c r="S3029" s="5">
        <f t="shared" si="134"/>
        <v>3.4599999999999795</v>
      </c>
      <c r="T3029" s="5">
        <f t="shared" si="135"/>
        <v>4.0499999999999829</v>
      </c>
      <c r="U3029" s="5">
        <f t="shared" si="136"/>
        <v>0.42863455064974781</v>
      </c>
      <c r="V3029" s="5">
        <f t="shared" si="137"/>
        <v>3.8545358851021887</v>
      </c>
      <c r="W3029" s="5">
        <f t="shared" si="138"/>
        <v>18.20999999999998</v>
      </c>
      <c r="X3029" s="5">
        <f t="shared" si="139"/>
        <v>187.86500000000001</v>
      </c>
      <c r="Y3029" s="5">
        <f t="shared" si="140"/>
        <v>39.765644374229737</v>
      </c>
      <c r="Z3029" s="10">
        <f t="shared" si="141"/>
        <v>0.36552975255100645</v>
      </c>
      <c r="AA3029">
        <f t="shared" si="142"/>
        <v>0.59000000000000341</v>
      </c>
    </row>
    <row r="3030" spans="1:27">
      <c r="A3030" s="1">
        <f t="shared" si="125"/>
        <v>2855</v>
      </c>
      <c r="B3030" s="1">
        <v>1</v>
      </c>
      <c r="C3030" s="1">
        <v>7</v>
      </c>
      <c r="D3030" s="2">
        <v>5</v>
      </c>
      <c r="E3030" s="5">
        <v>1728.29</v>
      </c>
      <c r="F3030" s="5">
        <v>1765.96</v>
      </c>
      <c r="G3030" s="5">
        <v>22.5</v>
      </c>
      <c r="H3030" s="5">
        <v>1734.11</v>
      </c>
      <c r="I3030" s="5">
        <v>1794.1</v>
      </c>
      <c r="J3030" s="5">
        <v>22.4</v>
      </c>
      <c r="K3030" s="6">
        <f t="shared" si="126"/>
        <v>1731.1999999999998</v>
      </c>
      <c r="L3030" s="6">
        <f t="shared" si="127"/>
        <v>-5.8199999999999363</v>
      </c>
      <c r="M3030" s="6">
        <f t="shared" si="128"/>
        <v>1780.03</v>
      </c>
      <c r="N3030" s="5">
        <f t="shared" si="129"/>
        <v>15.874586608790795</v>
      </c>
      <c r="O3030" s="6">
        <f t="shared" si="130"/>
        <v>-28.139999999999873</v>
      </c>
      <c r="P3030" s="6">
        <f t="shared" si="131"/>
        <v>31.749173217581589</v>
      </c>
      <c r="Q3030" s="6">
        <f t="shared" si="132"/>
        <v>4.4543208896737794E-3</v>
      </c>
      <c r="R3030" s="5">
        <f t="shared" si="133"/>
        <v>0.70301043265088536</v>
      </c>
      <c r="S3030" s="5">
        <f t="shared" si="134"/>
        <v>22.319999999999936</v>
      </c>
      <c r="T3030" s="5">
        <f t="shared" si="135"/>
        <v>28.139999999999873</v>
      </c>
      <c r="U3030" s="5">
        <f t="shared" si="136"/>
        <v>0.88632229277759333</v>
      </c>
      <c r="V3030" s="5">
        <f t="shared" si="137"/>
        <v>3.0759856116794748</v>
      </c>
      <c r="W3030" s="5">
        <f t="shared" si="138"/>
        <v>48.830000000000155</v>
      </c>
      <c r="X3030" s="5">
        <f t="shared" si="139"/>
        <v>1780.03</v>
      </c>
      <c r="Y3030" s="5">
        <f t="shared" si="140"/>
        <v>112.13079394548021</v>
      </c>
      <c r="Z3030" s="10">
        <f t="shared" si="141"/>
        <v>0.36556531564140493</v>
      </c>
      <c r="AA3030">
        <f t="shared" si="142"/>
        <v>5.8199999999999363</v>
      </c>
    </row>
    <row r="3031" spans="1:27">
      <c r="A3031" s="1">
        <f t="shared" si="125"/>
        <v>7248</v>
      </c>
      <c r="B3031" s="1">
        <v>3</v>
      </c>
      <c r="C3031" s="1">
        <v>-5</v>
      </c>
      <c r="D3031" s="2">
        <v>-2</v>
      </c>
      <c r="E3031" s="5">
        <v>8.4</v>
      </c>
      <c r="F3031" s="5">
        <v>10.25</v>
      </c>
      <c r="G3031" s="5">
        <v>3.18</v>
      </c>
      <c r="H3031" s="5">
        <v>19.55</v>
      </c>
      <c r="I3031" s="5">
        <v>15.39</v>
      </c>
      <c r="J3031" s="5">
        <v>2.87</v>
      </c>
      <c r="K3031" s="6">
        <f t="shared" si="126"/>
        <v>13.975000000000001</v>
      </c>
      <c r="L3031" s="6">
        <f t="shared" si="127"/>
        <v>-11.15</v>
      </c>
      <c r="M3031" s="6">
        <f t="shared" si="128"/>
        <v>12.82</v>
      </c>
      <c r="N3031" s="5">
        <f t="shared" si="129"/>
        <v>2.1418041460413693</v>
      </c>
      <c r="O3031" s="6">
        <f t="shared" si="130"/>
        <v>-5.1400000000000006</v>
      </c>
      <c r="P3031" s="6">
        <f t="shared" si="131"/>
        <v>4.2836082920827385</v>
      </c>
      <c r="Q3031" s="6">
        <f t="shared" si="132"/>
        <v>0.10221098352525713</v>
      </c>
      <c r="R3031" s="5">
        <f t="shared" si="133"/>
        <v>1.4030227766409216</v>
      </c>
      <c r="S3031" s="5">
        <f t="shared" si="134"/>
        <v>6.01</v>
      </c>
      <c r="T3031" s="5">
        <f t="shared" si="135"/>
        <v>5.1400000000000006</v>
      </c>
      <c r="U3031" s="5">
        <f t="shared" si="136"/>
        <v>1.1999229736995571</v>
      </c>
      <c r="V3031" s="5">
        <f t="shared" si="137"/>
        <v>0.53926499401672745</v>
      </c>
      <c r="W3031" s="5">
        <f t="shared" si="138"/>
        <v>1.1550000000000011</v>
      </c>
      <c r="X3031" s="5">
        <f t="shared" si="139"/>
        <v>12.82</v>
      </c>
      <c r="Y3031" s="5">
        <f t="shared" si="140"/>
        <v>5.9856079855363111</v>
      </c>
      <c r="Z3031" s="10">
        <f t="shared" si="141"/>
        <v>0.36573077529789588</v>
      </c>
      <c r="AA3031">
        <f t="shared" si="142"/>
        <v>11.15</v>
      </c>
    </row>
    <row r="3032" spans="1:27">
      <c r="A3032" s="1">
        <f t="shared" si="125"/>
        <v>9847</v>
      </c>
      <c r="B3032" s="1">
        <v>4</v>
      </c>
      <c r="C3032" s="1">
        <v>-3</v>
      </c>
      <c r="D3032" s="2">
        <v>-3</v>
      </c>
      <c r="E3032" s="5">
        <v>434.6</v>
      </c>
      <c r="F3032" s="5">
        <v>449.56</v>
      </c>
      <c r="G3032" s="5">
        <v>7.28</v>
      </c>
      <c r="H3032" s="5">
        <v>437.14</v>
      </c>
      <c r="I3032" s="5">
        <v>451.44</v>
      </c>
      <c r="J3032" s="5">
        <v>12.57</v>
      </c>
      <c r="K3032" s="6">
        <f t="shared" si="126"/>
        <v>435.87</v>
      </c>
      <c r="L3032" s="6">
        <f t="shared" si="127"/>
        <v>-2.5399999999999636</v>
      </c>
      <c r="M3032" s="6">
        <f t="shared" si="128"/>
        <v>450.5</v>
      </c>
      <c r="N3032" s="5">
        <f t="shared" si="129"/>
        <v>7.2629763182871532</v>
      </c>
      <c r="O3032" s="6">
        <f t="shared" si="130"/>
        <v>-1.8799999999999955</v>
      </c>
      <c r="P3032" s="6">
        <f t="shared" si="131"/>
        <v>14.525952636574306</v>
      </c>
      <c r="Q3032" s="6">
        <f t="shared" si="132"/>
        <v>-0.49765335423663992</v>
      </c>
      <c r="R3032" s="5">
        <f t="shared" si="133"/>
        <v>4.5435918491031076E-2</v>
      </c>
      <c r="S3032" s="5">
        <f t="shared" si="134"/>
        <v>0.65999999999996817</v>
      </c>
      <c r="T3032" s="5">
        <f t="shared" si="135"/>
        <v>1.8799999999999955</v>
      </c>
      <c r="U3032" s="5">
        <f t="shared" si="136"/>
        <v>0.12942352539870053</v>
      </c>
      <c r="V3032" s="5">
        <f t="shared" si="137"/>
        <v>2.0143257197691411</v>
      </c>
      <c r="W3032" s="5">
        <f t="shared" si="138"/>
        <v>14.629999999999995</v>
      </c>
      <c r="X3032" s="5">
        <f t="shared" si="139"/>
        <v>450.5</v>
      </c>
      <c r="Y3032" s="5">
        <f t="shared" si="140"/>
        <v>62.026912970334813</v>
      </c>
      <c r="Z3032" s="10">
        <f t="shared" si="141"/>
        <v>0.36593305398665482</v>
      </c>
      <c r="AA3032">
        <f t="shared" si="142"/>
        <v>2.5399999999999636</v>
      </c>
    </row>
    <row r="3033" spans="1:27">
      <c r="A3033" s="1">
        <f t="shared" si="125"/>
        <v>5043</v>
      </c>
      <c r="B3033" s="1">
        <v>2</v>
      </c>
      <c r="C3033" s="1">
        <v>1</v>
      </c>
      <c r="D3033" s="2">
        <v>-7</v>
      </c>
      <c r="E3033" s="5">
        <v>2568.23</v>
      </c>
      <c r="F3033" s="5">
        <v>2619.5100000000002</v>
      </c>
      <c r="G3033" s="5">
        <v>37.03</v>
      </c>
      <c r="H3033" s="5">
        <v>2610.58</v>
      </c>
      <c r="I3033" s="5">
        <v>2658.28</v>
      </c>
      <c r="J3033" s="5">
        <v>25.54</v>
      </c>
      <c r="K3033" s="6">
        <f t="shared" si="126"/>
        <v>2589.4049999999997</v>
      </c>
      <c r="L3033" s="6">
        <f t="shared" si="127"/>
        <v>-42.349999999999909</v>
      </c>
      <c r="M3033" s="6">
        <f t="shared" si="128"/>
        <v>2638.8950000000004</v>
      </c>
      <c r="N3033" s="5">
        <f t="shared" si="129"/>
        <v>22.491734592956586</v>
      </c>
      <c r="O3033" s="6">
        <f t="shared" si="130"/>
        <v>-38.769999999999982</v>
      </c>
      <c r="P3033" s="6">
        <f t="shared" si="131"/>
        <v>44.983469185913172</v>
      </c>
      <c r="Q3033" s="6">
        <f t="shared" si="132"/>
        <v>0.35528779782679881</v>
      </c>
      <c r="R3033" s="5">
        <f t="shared" si="133"/>
        <v>7.9584791141920741E-2</v>
      </c>
      <c r="S3033" s="5">
        <f t="shared" si="134"/>
        <v>3.5799999999999272</v>
      </c>
      <c r="T3033" s="5">
        <f t="shared" si="135"/>
        <v>38.769999999999982</v>
      </c>
      <c r="U3033" s="5">
        <f t="shared" si="136"/>
        <v>0.86187216552299672</v>
      </c>
      <c r="V3033" s="5">
        <f t="shared" si="137"/>
        <v>2.2003638623540742</v>
      </c>
      <c r="W3033" s="5">
        <f t="shared" si="138"/>
        <v>49.490000000000691</v>
      </c>
      <c r="X3033" s="5">
        <f t="shared" si="139"/>
        <v>2638.8950000000004</v>
      </c>
      <c r="Y3033" s="5">
        <f t="shared" si="140"/>
        <v>117.32732258126438</v>
      </c>
      <c r="Z3033" s="10">
        <f t="shared" si="141"/>
        <v>0.3659549152559643</v>
      </c>
      <c r="AA3033">
        <f t="shared" si="142"/>
        <v>42.349999999999909</v>
      </c>
    </row>
    <row r="3034" spans="1:27">
      <c r="A3034" s="1">
        <f t="shared" si="125"/>
        <v>7608</v>
      </c>
      <c r="B3034" s="1">
        <v>3</v>
      </c>
      <c r="C3034" s="1">
        <v>2</v>
      </c>
      <c r="D3034" s="2">
        <v>8</v>
      </c>
      <c r="E3034" s="5">
        <v>218.91</v>
      </c>
      <c r="F3034" s="5">
        <v>213.37</v>
      </c>
      <c r="G3034" s="5">
        <v>9.4499999999999993</v>
      </c>
      <c r="H3034" s="5">
        <v>199.36</v>
      </c>
      <c r="I3034" s="5">
        <v>193.48</v>
      </c>
      <c r="J3034" s="5">
        <v>6.77</v>
      </c>
      <c r="K3034" s="6">
        <f t="shared" si="126"/>
        <v>209.13499999999999</v>
      </c>
      <c r="L3034" s="6">
        <f t="shared" si="127"/>
        <v>19.549999999999983</v>
      </c>
      <c r="M3034" s="6">
        <f t="shared" si="128"/>
        <v>203.42500000000001</v>
      </c>
      <c r="N3034" s="5">
        <f t="shared" si="129"/>
        <v>5.8123876333224711</v>
      </c>
      <c r="O3034" s="6">
        <f t="shared" si="130"/>
        <v>19.890000000000015</v>
      </c>
      <c r="P3034" s="6">
        <f t="shared" si="131"/>
        <v>11.624775266644942</v>
      </c>
      <c r="Q3034" s="6">
        <f t="shared" si="132"/>
        <v>0.32167440951815729</v>
      </c>
      <c r="R3034" s="5">
        <f t="shared" si="133"/>
        <v>2.9247877245042016E-2</v>
      </c>
      <c r="S3034" s="5">
        <f t="shared" si="134"/>
        <v>0.34000000000003183</v>
      </c>
      <c r="T3034" s="5">
        <f t="shared" si="135"/>
        <v>19.890000000000015</v>
      </c>
      <c r="U3034" s="5">
        <f t="shared" si="136"/>
        <v>1.7110008188347989</v>
      </c>
      <c r="V3034" s="5">
        <f t="shared" si="137"/>
        <v>0.98238458275984519</v>
      </c>
      <c r="W3034" s="5">
        <f t="shared" si="138"/>
        <v>5.7099999999999795</v>
      </c>
      <c r="X3034" s="5">
        <f t="shared" si="139"/>
        <v>203.42500000000001</v>
      </c>
      <c r="Y3034" s="5">
        <f t="shared" si="140"/>
        <v>34.998526050424211</v>
      </c>
      <c r="Z3034" s="10">
        <f t="shared" si="141"/>
        <v>0.36678740436389029</v>
      </c>
      <c r="AA3034">
        <f t="shared" si="142"/>
        <v>19.549999999999983</v>
      </c>
    </row>
    <row r="3035" spans="1:27">
      <c r="A3035" s="1">
        <f t="shared" si="125"/>
        <v>2442</v>
      </c>
      <c r="B3035" s="1">
        <v>1</v>
      </c>
      <c r="C3035" s="1">
        <v>-1</v>
      </c>
      <c r="D3035" s="2">
        <v>-8</v>
      </c>
      <c r="E3035" s="5">
        <v>375.71</v>
      </c>
      <c r="F3035" s="5">
        <v>418.18</v>
      </c>
      <c r="G3035" s="5">
        <v>18.53</v>
      </c>
      <c r="H3035" s="5">
        <v>360.79</v>
      </c>
      <c r="I3035" s="5">
        <v>396.57</v>
      </c>
      <c r="J3035" s="5">
        <v>8.82</v>
      </c>
      <c r="K3035" s="6">
        <f t="shared" si="126"/>
        <v>368.25</v>
      </c>
      <c r="L3035" s="6">
        <f t="shared" si="127"/>
        <v>14.919999999999959</v>
      </c>
      <c r="M3035" s="6">
        <f t="shared" si="128"/>
        <v>407.375</v>
      </c>
      <c r="N3035" s="5">
        <f t="shared" si="129"/>
        <v>10.261009940546788</v>
      </c>
      <c r="O3035" s="6">
        <f t="shared" si="130"/>
        <v>21.610000000000014</v>
      </c>
      <c r="P3035" s="6">
        <f t="shared" si="131"/>
        <v>20.522019881093577</v>
      </c>
      <c r="Q3035" s="6">
        <f t="shared" si="132"/>
        <v>0.630574425037154</v>
      </c>
      <c r="R3035" s="5">
        <f t="shared" si="133"/>
        <v>0.32599130294008649</v>
      </c>
      <c r="S3035" s="5">
        <f t="shared" si="134"/>
        <v>6.6900000000000546</v>
      </c>
      <c r="T3035" s="5">
        <f t="shared" si="135"/>
        <v>21.610000000000014</v>
      </c>
      <c r="U3035" s="5">
        <f t="shared" si="136"/>
        <v>1.0530152550874763</v>
      </c>
      <c r="V3035" s="5">
        <f t="shared" si="137"/>
        <v>3.8129774970196655</v>
      </c>
      <c r="W3035" s="5">
        <f t="shared" si="138"/>
        <v>39.125</v>
      </c>
      <c r="X3035" s="5">
        <f t="shared" si="139"/>
        <v>407.375</v>
      </c>
      <c r="Y3035" s="5">
        <f t="shared" si="140"/>
        <v>39.701257708584954</v>
      </c>
      <c r="Z3035" s="10">
        <f t="shared" si="141"/>
        <v>0.36679013072873162</v>
      </c>
      <c r="AA3035">
        <f t="shared" si="142"/>
        <v>14.919999999999959</v>
      </c>
    </row>
    <row r="3036" spans="1:27">
      <c r="A3036" s="1">
        <f t="shared" ref="A3036:A3099" si="143">2500*B3036+50*C3036+D3036</f>
        <v>7394</v>
      </c>
      <c r="B3036" s="1">
        <v>3</v>
      </c>
      <c r="C3036" s="1">
        <v>-2</v>
      </c>
      <c r="D3036" s="2">
        <v>-6</v>
      </c>
      <c r="E3036" s="5">
        <v>23.31</v>
      </c>
      <c r="F3036" s="5">
        <v>19.37</v>
      </c>
      <c r="G3036" s="5">
        <v>3.23</v>
      </c>
      <c r="H3036" s="5">
        <v>27</v>
      </c>
      <c r="I3036" s="5">
        <v>19.670000000000002</v>
      </c>
      <c r="J3036" s="5">
        <v>3.73</v>
      </c>
      <c r="K3036" s="6">
        <f t="shared" si="126"/>
        <v>25.155000000000001</v>
      </c>
      <c r="L3036" s="6">
        <f t="shared" si="127"/>
        <v>-3.6900000000000013</v>
      </c>
      <c r="M3036" s="6">
        <f t="shared" si="128"/>
        <v>19.520000000000003</v>
      </c>
      <c r="N3036" s="5">
        <f t="shared" si="129"/>
        <v>2.4670731647034709</v>
      </c>
      <c r="O3036" s="6">
        <f t="shared" si="130"/>
        <v>-0.30000000000000071</v>
      </c>
      <c r="P3036" s="6">
        <f t="shared" si="131"/>
        <v>4.9341463294069419</v>
      </c>
      <c r="Q3036" s="6">
        <f t="shared" si="132"/>
        <v>-0.14294046611735906</v>
      </c>
      <c r="R3036" s="5">
        <f t="shared" si="133"/>
        <v>0.68704893890073593</v>
      </c>
      <c r="S3036" s="5">
        <f t="shared" si="134"/>
        <v>3.3900000000000006</v>
      </c>
      <c r="T3036" s="5">
        <f t="shared" si="135"/>
        <v>0.30000000000000071</v>
      </c>
      <c r="U3036" s="5">
        <f t="shared" si="136"/>
        <v>6.0800791053162606E-2</v>
      </c>
      <c r="V3036" s="5">
        <f t="shared" si="137"/>
        <v>2.2840830505638023</v>
      </c>
      <c r="W3036" s="5">
        <f t="shared" si="138"/>
        <v>5.634999999999998</v>
      </c>
      <c r="X3036" s="5">
        <f t="shared" si="139"/>
        <v>19.520000000000003</v>
      </c>
      <c r="Y3036" s="5">
        <f t="shared" si="140"/>
        <v>7.9122096090515432</v>
      </c>
      <c r="Z3036" s="10">
        <f t="shared" si="141"/>
        <v>0.36689371758044598</v>
      </c>
      <c r="AA3036">
        <f t="shared" si="142"/>
        <v>3.6900000000000013</v>
      </c>
    </row>
    <row r="3037" spans="1:27">
      <c r="A3037" s="1">
        <f t="shared" si="143"/>
        <v>7658</v>
      </c>
      <c r="B3037" s="1">
        <v>3</v>
      </c>
      <c r="C3037" s="1">
        <v>3</v>
      </c>
      <c r="D3037" s="2">
        <v>8</v>
      </c>
      <c r="E3037" s="5">
        <v>564.11</v>
      </c>
      <c r="F3037" s="5">
        <v>564.98</v>
      </c>
      <c r="G3037" s="5">
        <v>14.42</v>
      </c>
      <c r="H3037" s="5">
        <v>604.45000000000005</v>
      </c>
      <c r="I3037" s="5">
        <v>599.16999999999996</v>
      </c>
      <c r="J3037" s="5">
        <v>10.53</v>
      </c>
      <c r="K3037" s="6">
        <f t="shared" si="126"/>
        <v>584.28</v>
      </c>
      <c r="L3037" s="6">
        <f t="shared" si="127"/>
        <v>-40.340000000000032</v>
      </c>
      <c r="M3037" s="6">
        <f t="shared" si="128"/>
        <v>582.07500000000005</v>
      </c>
      <c r="N3037" s="5">
        <f t="shared" si="129"/>
        <v>8.9277278744370339</v>
      </c>
      <c r="O3037" s="6">
        <f t="shared" si="130"/>
        <v>-34.189999999999941</v>
      </c>
      <c r="P3037" s="6">
        <f t="shared" si="131"/>
        <v>17.855455748874068</v>
      </c>
      <c r="Q3037" s="6">
        <f t="shared" si="132"/>
        <v>0.30442356798078402</v>
      </c>
      <c r="R3037" s="5">
        <f t="shared" si="133"/>
        <v>0.34443254131936107</v>
      </c>
      <c r="S3037" s="5">
        <f t="shared" si="134"/>
        <v>6.1500000000000909</v>
      </c>
      <c r="T3037" s="5">
        <f t="shared" si="135"/>
        <v>34.189999999999941</v>
      </c>
      <c r="U3037" s="5">
        <f t="shared" si="136"/>
        <v>1.9148209085705303</v>
      </c>
      <c r="V3037" s="5">
        <f t="shared" si="137"/>
        <v>0.24698333450704224</v>
      </c>
      <c r="W3037" s="5">
        <f t="shared" si="138"/>
        <v>2.2049999999999272</v>
      </c>
      <c r="X3037" s="5">
        <f t="shared" si="139"/>
        <v>582.07500000000005</v>
      </c>
      <c r="Y3037" s="5">
        <f t="shared" si="140"/>
        <v>65.198559833646883</v>
      </c>
      <c r="Z3037" s="10">
        <f t="shared" si="141"/>
        <v>0.36705994060915992</v>
      </c>
      <c r="AA3037">
        <f t="shared" si="142"/>
        <v>40.340000000000032</v>
      </c>
    </row>
    <row r="3038" spans="1:27">
      <c r="A3038" s="1">
        <f t="shared" si="143"/>
        <v>2392</v>
      </c>
      <c r="B3038" s="1">
        <v>1</v>
      </c>
      <c r="C3038" s="1">
        <v>-2</v>
      </c>
      <c r="D3038" s="2">
        <v>-8</v>
      </c>
      <c r="E3038" s="5">
        <v>2366.1999999999998</v>
      </c>
      <c r="F3038" s="5">
        <v>2435.3200000000002</v>
      </c>
      <c r="G3038" s="5">
        <v>33.39</v>
      </c>
      <c r="H3038" s="5">
        <v>2392.41</v>
      </c>
      <c r="I3038" s="5">
        <v>2405.8000000000002</v>
      </c>
      <c r="J3038" s="5">
        <v>27.07</v>
      </c>
      <c r="K3038" s="6">
        <f t="shared" si="126"/>
        <v>2379.3049999999998</v>
      </c>
      <c r="L3038" s="6">
        <f t="shared" si="127"/>
        <v>-26.210000000000036</v>
      </c>
      <c r="M3038" s="6">
        <f t="shared" si="128"/>
        <v>2420.5600000000004</v>
      </c>
      <c r="N3038" s="5">
        <f t="shared" si="129"/>
        <v>21.492306763118751</v>
      </c>
      <c r="O3038" s="6">
        <f t="shared" si="130"/>
        <v>29.519999999999982</v>
      </c>
      <c r="P3038" s="6">
        <f t="shared" si="131"/>
        <v>42.984613526237503</v>
      </c>
      <c r="Q3038" s="6">
        <f t="shared" si="132"/>
        <v>0.20680411132465254</v>
      </c>
      <c r="R3038" s="5">
        <f t="shared" si="133"/>
        <v>1.2965104354371553</v>
      </c>
      <c r="S3038" s="5">
        <f t="shared" si="134"/>
        <v>55.730000000000018</v>
      </c>
      <c r="T3038" s="5">
        <f t="shared" si="135"/>
        <v>29.519999999999982</v>
      </c>
      <c r="U3038" s="5">
        <f t="shared" si="136"/>
        <v>0.68675736684200228</v>
      </c>
      <c r="V3038" s="5">
        <f t="shared" si="137"/>
        <v>1.9195240629449328</v>
      </c>
      <c r="W3038" s="5">
        <f t="shared" si="138"/>
        <v>41.255000000000564</v>
      </c>
      <c r="X3038" s="5">
        <f t="shared" si="139"/>
        <v>2420.5600000000004</v>
      </c>
      <c r="Y3038" s="5">
        <f t="shared" si="140"/>
        <v>112.62448589993755</v>
      </c>
      <c r="Z3038" s="10">
        <f t="shared" si="141"/>
        <v>0.36841959774148825</v>
      </c>
      <c r="AA3038">
        <f t="shared" si="142"/>
        <v>26.210000000000036</v>
      </c>
    </row>
    <row r="3039" spans="1:27">
      <c r="A3039" s="1">
        <f t="shared" si="143"/>
        <v>7251</v>
      </c>
      <c r="B3039" s="1">
        <v>3</v>
      </c>
      <c r="C3039" s="1">
        <v>-5</v>
      </c>
      <c r="D3039" s="2">
        <v>1</v>
      </c>
      <c r="E3039" s="5">
        <v>370.48</v>
      </c>
      <c r="F3039" s="5">
        <v>378.73</v>
      </c>
      <c r="G3039" s="5">
        <v>7.79</v>
      </c>
      <c r="H3039" s="5">
        <v>386.32</v>
      </c>
      <c r="I3039" s="5">
        <v>388.45</v>
      </c>
      <c r="J3039" s="5">
        <v>10.050000000000001</v>
      </c>
      <c r="K3039" s="6">
        <f t="shared" si="126"/>
        <v>378.4</v>
      </c>
      <c r="L3039" s="6">
        <f t="shared" si="127"/>
        <v>-15.839999999999975</v>
      </c>
      <c r="M3039" s="6">
        <f t="shared" si="128"/>
        <v>383.59000000000003</v>
      </c>
      <c r="N3039" s="5">
        <f t="shared" si="129"/>
        <v>6.3578022932456779</v>
      </c>
      <c r="O3039" s="6">
        <f t="shared" si="130"/>
        <v>-9.7199999999999704</v>
      </c>
      <c r="P3039" s="6">
        <f t="shared" si="131"/>
        <v>12.715604586491356</v>
      </c>
      <c r="Q3039" s="6">
        <f t="shared" si="132"/>
        <v>-0.24936141894257169</v>
      </c>
      <c r="R3039" s="5">
        <f t="shared" si="133"/>
        <v>0.48129838879243642</v>
      </c>
      <c r="S3039" s="5">
        <f t="shared" si="134"/>
        <v>6.1200000000000045</v>
      </c>
      <c r="T3039" s="5">
        <f t="shared" si="135"/>
        <v>9.7199999999999704</v>
      </c>
      <c r="U3039" s="5">
        <f t="shared" si="136"/>
        <v>0.76441508808210201</v>
      </c>
      <c r="V3039" s="5">
        <f t="shared" si="137"/>
        <v>0.81631981628521877</v>
      </c>
      <c r="W3039" s="5">
        <f t="shared" si="138"/>
        <v>5.1900000000000546</v>
      </c>
      <c r="X3039" s="5">
        <f t="shared" si="139"/>
        <v>383.59000000000003</v>
      </c>
      <c r="Y3039" s="5">
        <f t="shared" si="140"/>
        <v>60.333741489179928</v>
      </c>
      <c r="Z3039" s="10">
        <f t="shared" si="141"/>
        <v>0.36944011693371903</v>
      </c>
      <c r="AA3039">
        <f t="shared" si="142"/>
        <v>15.839999999999975</v>
      </c>
    </row>
    <row r="3040" spans="1:27">
      <c r="A3040" s="1">
        <f t="shared" si="143"/>
        <v>4697</v>
      </c>
      <c r="B3040" s="1">
        <v>2</v>
      </c>
      <c r="C3040" s="1">
        <v>-6</v>
      </c>
      <c r="D3040" s="2">
        <v>-3</v>
      </c>
      <c r="E3040" s="5">
        <v>1349.84</v>
      </c>
      <c r="F3040" s="5">
        <v>1349.42</v>
      </c>
      <c r="G3040" s="5">
        <v>22.68</v>
      </c>
      <c r="H3040" s="5">
        <v>1377.72</v>
      </c>
      <c r="I3040" s="5">
        <v>1379.6</v>
      </c>
      <c r="J3040" s="5">
        <v>22.93</v>
      </c>
      <c r="K3040" s="6">
        <f t="shared" si="126"/>
        <v>1363.78</v>
      </c>
      <c r="L3040" s="6">
        <f t="shared" si="127"/>
        <v>-27.880000000000109</v>
      </c>
      <c r="M3040" s="6">
        <f t="shared" si="128"/>
        <v>1364.51</v>
      </c>
      <c r="N3040" s="5">
        <f t="shared" si="129"/>
        <v>16.125812382636727</v>
      </c>
      <c r="O3040" s="6">
        <f t="shared" si="130"/>
        <v>-30.179999999999836</v>
      </c>
      <c r="P3040" s="6">
        <f t="shared" si="131"/>
        <v>32.251624765273455</v>
      </c>
      <c r="Q3040" s="6">
        <f t="shared" si="132"/>
        <v>-1.0962178872571778E-2</v>
      </c>
      <c r="R3040" s="5">
        <f t="shared" si="133"/>
        <v>7.1314236623397156E-2</v>
      </c>
      <c r="S3040" s="5">
        <f t="shared" si="134"/>
        <v>2.2999999999997272</v>
      </c>
      <c r="T3040" s="5">
        <f t="shared" si="135"/>
        <v>30.179999999999836</v>
      </c>
      <c r="U3040" s="5">
        <f t="shared" si="136"/>
        <v>0.93576680925842171</v>
      </c>
      <c r="V3040" s="5">
        <f t="shared" si="137"/>
        <v>4.5269037160945567E-2</v>
      </c>
      <c r="W3040" s="5">
        <f t="shared" si="138"/>
        <v>0.73000000000001819</v>
      </c>
      <c r="X3040" s="5">
        <f t="shared" si="139"/>
        <v>1364.51</v>
      </c>
      <c r="Y3040" s="5">
        <f t="shared" si="140"/>
        <v>84.616512186959312</v>
      </c>
      <c r="Z3040" s="10">
        <f t="shared" si="141"/>
        <v>0.37037818510274068</v>
      </c>
      <c r="AA3040">
        <f t="shared" si="142"/>
        <v>27.880000000000109</v>
      </c>
    </row>
    <row r="3041" spans="1:27">
      <c r="A3041" s="1">
        <f t="shared" si="143"/>
        <v>9995</v>
      </c>
      <c r="B3041" s="1">
        <v>4</v>
      </c>
      <c r="C3041" s="1">
        <v>0</v>
      </c>
      <c r="D3041" s="2">
        <v>-5</v>
      </c>
      <c r="E3041" s="5">
        <v>1695.06</v>
      </c>
      <c r="F3041" s="5">
        <v>1669.81</v>
      </c>
      <c r="G3041" s="5">
        <v>27.79</v>
      </c>
      <c r="H3041" s="5">
        <v>1762.79</v>
      </c>
      <c r="I3041" s="5">
        <v>1733.98</v>
      </c>
      <c r="J3041" s="5">
        <v>28.38</v>
      </c>
      <c r="K3041" s="6">
        <f t="shared" si="126"/>
        <v>1728.925</v>
      </c>
      <c r="L3041" s="6">
        <f t="shared" si="127"/>
        <v>-67.730000000000018</v>
      </c>
      <c r="M3041" s="6">
        <f t="shared" si="128"/>
        <v>1701.895</v>
      </c>
      <c r="N3041" s="5">
        <f t="shared" si="129"/>
        <v>19.860189450254495</v>
      </c>
      <c r="O3041" s="6">
        <f t="shared" si="130"/>
        <v>-64.170000000000073</v>
      </c>
      <c r="P3041" s="6">
        <f t="shared" si="131"/>
        <v>39.72037890050899</v>
      </c>
      <c r="Q3041" s="6">
        <f t="shared" si="132"/>
        <v>-2.100533780479729E-2</v>
      </c>
      <c r="R3041" s="5">
        <f t="shared" si="133"/>
        <v>8.962653676887071E-2</v>
      </c>
      <c r="S3041" s="5">
        <f t="shared" si="134"/>
        <v>3.5599999999999454</v>
      </c>
      <c r="T3041" s="5">
        <f t="shared" si="135"/>
        <v>64.170000000000073</v>
      </c>
      <c r="U3041" s="5">
        <f t="shared" si="136"/>
        <v>1.6155435012523955</v>
      </c>
      <c r="V3041" s="5">
        <f t="shared" si="137"/>
        <v>1.3610142072261855</v>
      </c>
      <c r="W3041" s="5">
        <f t="shared" si="138"/>
        <v>27.029999999999973</v>
      </c>
      <c r="X3041" s="5">
        <f t="shared" si="139"/>
        <v>1701.895</v>
      </c>
      <c r="Y3041" s="5">
        <f t="shared" si="140"/>
        <v>85.69379482823571</v>
      </c>
      <c r="Z3041" s="10">
        <f t="shared" si="141"/>
        <v>0.37217469016578758</v>
      </c>
      <c r="AA3041">
        <f t="shared" si="142"/>
        <v>67.730000000000018</v>
      </c>
    </row>
    <row r="3042" spans="1:27">
      <c r="A3042" s="1">
        <f t="shared" si="143"/>
        <v>4843</v>
      </c>
      <c r="B3042" s="1">
        <v>2</v>
      </c>
      <c r="C3042" s="1">
        <v>-3</v>
      </c>
      <c r="D3042" s="2">
        <v>-7</v>
      </c>
      <c r="E3042" s="5">
        <v>248.23</v>
      </c>
      <c r="F3042" s="5">
        <v>246.86</v>
      </c>
      <c r="G3042" s="5">
        <v>9.08</v>
      </c>
      <c r="H3042" s="5">
        <v>239.89</v>
      </c>
      <c r="I3042" s="5">
        <v>239.3</v>
      </c>
      <c r="J3042" s="5">
        <v>6.18</v>
      </c>
      <c r="K3042" s="6">
        <f t="shared" si="126"/>
        <v>244.06</v>
      </c>
      <c r="L3042" s="6">
        <f t="shared" si="127"/>
        <v>8.3400000000000034</v>
      </c>
      <c r="M3042" s="6">
        <f t="shared" si="128"/>
        <v>243.08</v>
      </c>
      <c r="N3042" s="5">
        <f t="shared" si="129"/>
        <v>5.4917847736414434</v>
      </c>
      <c r="O3042" s="6">
        <f t="shared" si="130"/>
        <v>7.5600000000000023</v>
      </c>
      <c r="P3042" s="6">
        <f t="shared" si="131"/>
        <v>10.983569547282887</v>
      </c>
      <c r="Q3042" s="6">
        <f t="shared" si="132"/>
        <v>0.36683057192213447</v>
      </c>
      <c r="R3042" s="5">
        <f t="shared" si="133"/>
        <v>7.1015164664110259E-2</v>
      </c>
      <c r="S3042" s="5">
        <f t="shared" si="134"/>
        <v>0.78000000000000114</v>
      </c>
      <c r="T3042" s="5">
        <f t="shared" si="135"/>
        <v>7.5600000000000023</v>
      </c>
      <c r="U3042" s="5">
        <f t="shared" si="136"/>
        <v>0.68830082674445248</v>
      </c>
      <c r="V3042" s="5">
        <f t="shared" si="137"/>
        <v>0.17844836248930057</v>
      </c>
      <c r="W3042" s="5">
        <f t="shared" si="138"/>
        <v>0.97999999999998977</v>
      </c>
      <c r="X3042" s="5">
        <f t="shared" si="139"/>
        <v>243.08</v>
      </c>
      <c r="Y3042" s="5">
        <f t="shared" si="140"/>
        <v>44.26247750397922</v>
      </c>
      <c r="Z3042" s="10">
        <f t="shared" si="141"/>
        <v>0.37225125923225566</v>
      </c>
      <c r="AA3042">
        <f t="shared" si="142"/>
        <v>8.3400000000000034</v>
      </c>
    </row>
    <row r="3043" spans="1:27">
      <c r="A3043" s="1">
        <f t="shared" si="143"/>
        <v>2492</v>
      </c>
      <c r="B3043" s="1">
        <v>1</v>
      </c>
      <c r="C3043" s="1">
        <v>0</v>
      </c>
      <c r="D3043" s="2">
        <v>-8</v>
      </c>
      <c r="E3043" s="5">
        <v>71.489999999999995</v>
      </c>
      <c r="F3043" s="5">
        <v>67.489999999999995</v>
      </c>
      <c r="G3043" s="5">
        <v>5.44</v>
      </c>
      <c r="H3043" s="5">
        <v>69.14</v>
      </c>
      <c r="I3043" s="5">
        <v>68.239999999999995</v>
      </c>
      <c r="J3043" s="5">
        <v>3.68</v>
      </c>
      <c r="K3043" s="6">
        <f t="shared" si="126"/>
        <v>70.314999999999998</v>
      </c>
      <c r="L3043" s="6">
        <f t="shared" si="127"/>
        <v>2.3499999999999943</v>
      </c>
      <c r="M3043" s="6">
        <f t="shared" si="128"/>
        <v>67.864999999999995</v>
      </c>
      <c r="N3043" s="5">
        <f t="shared" si="129"/>
        <v>3.283900120283807</v>
      </c>
      <c r="O3043" s="6">
        <f t="shared" si="130"/>
        <v>-0.75</v>
      </c>
      <c r="P3043" s="6">
        <f t="shared" si="131"/>
        <v>6.5678002405676139</v>
      </c>
      <c r="Q3043" s="6">
        <f t="shared" si="132"/>
        <v>0.37210682492581604</v>
      </c>
      <c r="R3043" s="5">
        <f t="shared" si="133"/>
        <v>0.47199973909865456</v>
      </c>
      <c r="S3043" s="5">
        <f t="shared" si="134"/>
        <v>3.0999999999999943</v>
      </c>
      <c r="T3043" s="5">
        <f t="shared" si="135"/>
        <v>0.75</v>
      </c>
      <c r="U3043" s="5">
        <f t="shared" si="136"/>
        <v>0.11419348526580372</v>
      </c>
      <c r="V3043" s="5">
        <f t="shared" si="137"/>
        <v>0.74606410373658527</v>
      </c>
      <c r="W3043" s="5">
        <f t="shared" si="138"/>
        <v>2.4500000000000028</v>
      </c>
      <c r="X3043" s="5">
        <f t="shared" si="139"/>
        <v>67.864999999999995</v>
      </c>
      <c r="Y3043" s="5">
        <f t="shared" si="140"/>
        <v>20.665975673503386</v>
      </c>
      <c r="Z3043" s="10">
        <f t="shared" si="141"/>
        <v>0.37239629428875903</v>
      </c>
      <c r="AA3043">
        <f t="shared" si="142"/>
        <v>2.3499999999999943</v>
      </c>
    </row>
    <row r="3044" spans="1:27">
      <c r="A3044" s="1">
        <f t="shared" si="143"/>
        <v>2458</v>
      </c>
      <c r="B3044" s="1">
        <v>1</v>
      </c>
      <c r="C3044" s="1">
        <v>-1</v>
      </c>
      <c r="D3044" s="2">
        <v>8</v>
      </c>
      <c r="E3044" s="5">
        <v>40.54</v>
      </c>
      <c r="F3044" s="5">
        <v>43.29</v>
      </c>
      <c r="G3044" s="5">
        <v>2.7</v>
      </c>
      <c r="H3044" s="5">
        <v>48.24</v>
      </c>
      <c r="I3044" s="5">
        <v>49.08</v>
      </c>
      <c r="J3044" s="5">
        <v>4.51</v>
      </c>
      <c r="K3044" s="6">
        <f t="shared" si="126"/>
        <v>44.39</v>
      </c>
      <c r="L3044" s="6">
        <f t="shared" si="127"/>
        <v>-7.7000000000000028</v>
      </c>
      <c r="M3044" s="6">
        <f t="shared" si="128"/>
        <v>46.185000000000002</v>
      </c>
      <c r="N3044" s="5">
        <f t="shared" si="129"/>
        <v>2.6282170762705275</v>
      </c>
      <c r="O3044" s="6">
        <f t="shared" si="130"/>
        <v>-5.7899999999999991</v>
      </c>
      <c r="P3044" s="6">
        <f t="shared" si="131"/>
        <v>5.2564341525410549</v>
      </c>
      <c r="Q3044" s="6">
        <f t="shared" si="132"/>
        <v>-0.47231461341073683</v>
      </c>
      <c r="R3044" s="5">
        <f t="shared" si="133"/>
        <v>0.36336420177101908</v>
      </c>
      <c r="S3044" s="5">
        <f t="shared" si="134"/>
        <v>1.9100000000000037</v>
      </c>
      <c r="T3044" s="5">
        <f t="shared" si="135"/>
        <v>5.7899999999999991</v>
      </c>
      <c r="U3044" s="5">
        <f t="shared" si="136"/>
        <v>1.1015071875676421</v>
      </c>
      <c r="V3044" s="5">
        <f t="shared" si="137"/>
        <v>0.68297250489945405</v>
      </c>
      <c r="W3044" s="5">
        <f t="shared" si="138"/>
        <v>1.7950000000000017</v>
      </c>
      <c r="X3044" s="5">
        <f t="shared" si="139"/>
        <v>46.185000000000002</v>
      </c>
      <c r="Y3044" s="5">
        <f t="shared" si="140"/>
        <v>17.572749380936635</v>
      </c>
      <c r="Z3044" s="10">
        <f t="shared" si="141"/>
        <v>0.37261105727017818</v>
      </c>
      <c r="AA3044">
        <f t="shared" si="142"/>
        <v>7.7000000000000028</v>
      </c>
    </row>
    <row r="3045" spans="1:27">
      <c r="A3045" s="1">
        <f t="shared" si="143"/>
        <v>42</v>
      </c>
      <c r="B3045" s="1">
        <v>0</v>
      </c>
      <c r="C3045" s="1">
        <v>1</v>
      </c>
      <c r="D3045" s="2">
        <v>-8</v>
      </c>
      <c r="E3045" s="5">
        <v>547.46</v>
      </c>
      <c r="F3045" s="5">
        <v>551.51</v>
      </c>
      <c r="G3045" s="5">
        <v>13.89</v>
      </c>
      <c r="H3045" s="5">
        <v>507.27</v>
      </c>
      <c r="I3045" s="5">
        <v>505.18</v>
      </c>
      <c r="J3045" s="5">
        <v>8.57</v>
      </c>
      <c r="K3045" s="6">
        <f t="shared" si="126"/>
        <v>527.36500000000001</v>
      </c>
      <c r="L3045" s="6">
        <f t="shared" si="127"/>
        <v>40.190000000000055</v>
      </c>
      <c r="M3045" s="6">
        <f t="shared" si="128"/>
        <v>528.34500000000003</v>
      </c>
      <c r="N3045" s="5">
        <f t="shared" si="129"/>
        <v>8.1605300072973197</v>
      </c>
      <c r="O3045" s="6">
        <f t="shared" si="130"/>
        <v>46.329999999999984</v>
      </c>
      <c r="P3045" s="6">
        <f t="shared" si="131"/>
        <v>16.321060014594639</v>
      </c>
      <c r="Q3045" s="6">
        <f t="shared" si="132"/>
        <v>0.44856425291973412</v>
      </c>
      <c r="R3045" s="5">
        <f t="shared" si="133"/>
        <v>0.37620105523228337</v>
      </c>
      <c r="S3045" s="5">
        <f t="shared" si="134"/>
        <v>6.1399999999999295</v>
      </c>
      <c r="T3045" s="5">
        <f t="shared" si="135"/>
        <v>46.329999999999984</v>
      </c>
      <c r="U3045" s="5">
        <f t="shared" si="136"/>
        <v>2.8386636626892319</v>
      </c>
      <c r="V3045" s="5">
        <f t="shared" si="137"/>
        <v>0.12009023912952729</v>
      </c>
      <c r="W3045" s="5">
        <f t="shared" si="138"/>
        <v>0.98000000000001819</v>
      </c>
      <c r="X3045" s="5">
        <f t="shared" si="139"/>
        <v>528.34500000000003</v>
      </c>
      <c r="Y3045" s="5">
        <f t="shared" si="140"/>
        <v>64.743956523356047</v>
      </c>
      <c r="Z3045" s="10">
        <f t="shared" si="141"/>
        <v>0.37275058685399814</v>
      </c>
      <c r="AA3045">
        <f t="shared" si="142"/>
        <v>40.190000000000055</v>
      </c>
    </row>
    <row r="3046" spans="1:27">
      <c r="A3046" s="1">
        <f t="shared" si="143"/>
        <v>2807</v>
      </c>
      <c r="B3046" s="1">
        <v>1</v>
      </c>
      <c r="C3046" s="1">
        <v>6</v>
      </c>
      <c r="D3046" s="2">
        <v>7</v>
      </c>
      <c r="E3046" s="5">
        <v>570.49</v>
      </c>
      <c r="F3046" s="5">
        <v>595.15</v>
      </c>
      <c r="G3046" s="5">
        <v>9.6300000000000008</v>
      </c>
      <c r="H3046" s="5">
        <v>607.41999999999996</v>
      </c>
      <c r="I3046" s="5">
        <v>622.30999999999995</v>
      </c>
      <c r="J3046" s="5">
        <v>9.68</v>
      </c>
      <c r="K3046" s="6">
        <f t="shared" si="126"/>
        <v>588.95499999999993</v>
      </c>
      <c r="L3046" s="6">
        <f t="shared" si="127"/>
        <v>-36.92999999999995</v>
      </c>
      <c r="M3046" s="6">
        <f t="shared" si="128"/>
        <v>608.73</v>
      </c>
      <c r="N3046" s="5">
        <f t="shared" si="129"/>
        <v>6.827138858995033</v>
      </c>
      <c r="O3046" s="6">
        <f t="shared" si="130"/>
        <v>-27.159999999999968</v>
      </c>
      <c r="P3046" s="6">
        <f t="shared" si="131"/>
        <v>13.654277717990066</v>
      </c>
      <c r="Q3046" s="6">
        <f t="shared" si="132"/>
        <v>-5.1786291838683014E-3</v>
      </c>
      <c r="R3046" s="5">
        <f t="shared" si="133"/>
        <v>0.7155266797545512</v>
      </c>
      <c r="S3046" s="5">
        <f t="shared" si="134"/>
        <v>9.7699999999999818</v>
      </c>
      <c r="T3046" s="5">
        <f t="shared" si="135"/>
        <v>27.159999999999968</v>
      </c>
      <c r="U3046" s="5">
        <f t="shared" si="136"/>
        <v>1.9891202274445878</v>
      </c>
      <c r="V3046" s="5">
        <f t="shared" si="137"/>
        <v>2.8965281662530891</v>
      </c>
      <c r="W3046" s="5">
        <f t="shared" si="138"/>
        <v>19.775000000000091</v>
      </c>
      <c r="X3046" s="5">
        <f t="shared" si="139"/>
        <v>608.73</v>
      </c>
      <c r="Y3046" s="5">
        <f t="shared" si="140"/>
        <v>89.163266277786846</v>
      </c>
      <c r="Z3046" s="10">
        <f t="shared" si="141"/>
        <v>0.37355053205690936</v>
      </c>
      <c r="AA3046">
        <f t="shared" si="142"/>
        <v>36.92999999999995</v>
      </c>
    </row>
    <row r="3047" spans="1:27">
      <c r="A3047" s="1">
        <f t="shared" si="143"/>
        <v>194</v>
      </c>
      <c r="B3047" s="1">
        <v>0</v>
      </c>
      <c r="C3047" s="1">
        <v>4</v>
      </c>
      <c r="D3047" s="2">
        <v>-6</v>
      </c>
      <c r="E3047" s="5">
        <v>1803.31</v>
      </c>
      <c r="F3047" s="5">
        <v>1837.29</v>
      </c>
      <c r="G3047" s="5">
        <v>29.89</v>
      </c>
      <c r="H3047" s="5">
        <v>1866.74</v>
      </c>
      <c r="I3047" s="5">
        <v>1844.65</v>
      </c>
      <c r="J3047" s="5">
        <v>29.66</v>
      </c>
      <c r="K3047" s="6">
        <f t="shared" si="126"/>
        <v>1835.0250000000001</v>
      </c>
      <c r="L3047" s="6">
        <f t="shared" si="127"/>
        <v>-63.430000000000064</v>
      </c>
      <c r="M3047" s="6">
        <f t="shared" si="128"/>
        <v>1840.97</v>
      </c>
      <c r="N3047" s="5">
        <f t="shared" si="129"/>
        <v>21.054261445132671</v>
      </c>
      <c r="O3047" s="6">
        <f t="shared" si="130"/>
        <v>-7.3600000000001273</v>
      </c>
      <c r="P3047" s="6">
        <f t="shared" si="131"/>
        <v>42.108522890265341</v>
      </c>
      <c r="Q3047" s="6">
        <f t="shared" si="132"/>
        <v>7.7244859465000829E-3</v>
      </c>
      <c r="R3047" s="5">
        <f t="shared" si="133"/>
        <v>1.331559412476143</v>
      </c>
      <c r="S3047" s="5">
        <f t="shared" si="134"/>
        <v>56.069999999999936</v>
      </c>
      <c r="T3047" s="5">
        <f t="shared" si="135"/>
        <v>7.3600000000001273</v>
      </c>
      <c r="U3047" s="5">
        <f t="shared" si="136"/>
        <v>0.17478646826867475</v>
      </c>
      <c r="V3047" s="5">
        <f t="shared" si="137"/>
        <v>0.28236563963512018</v>
      </c>
      <c r="W3047" s="5">
        <f t="shared" si="138"/>
        <v>5.9449999999999363</v>
      </c>
      <c r="X3047" s="5">
        <f t="shared" si="139"/>
        <v>1840.97</v>
      </c>
      <c r="Y3047" s="5">
        <f t="shared" si="140"/>
        <v>87.43930556754799</v>
      </c>
      <c r="Z3047" s="10">
        <f t="shared" si="141"/>
        <v>0.37398395687515795</v>
      </c>
      <c r="AA3047">
        <f t="shared" si="142"/>
        <v>63.430000000000064</v>
      </c>
    </row>
    <row r="3048" spans="1:27">
      <c r="A3048" s="1">
        <f t="shared" si="143"/>
        <v>10045</v>
      </c>
      <c r="B3048" s="1">
        <v>4</v>
      </c>
      <c r="C3048" s="1">
        <v>1</v>
      </c>
      <c r="D3048" s="2">
        <v>-5</v>
      </c>
      <c r="E3048" s="5">
        <v>271.19</v>
      </c>
      <c r="F3048" s="5">
        <v>292.24</v>
      </c>
      <c r="G3048" s="5">
        <v>11.26</v>
      </c>
      <c r="H3048" s="5">
        <v>260.58</v>
      </c>
      <c r="I3048" s="5">
        <v>299.17</v>
      </c>
      <c r="J3048" s="5">
        <v>11.48</v>
      </c>
      <c r="K3048" s="6">
        <f t="shared" si="126"/>
        <v>265.88499999999999</v>
      </c>
      <c r="L3048" s="6">
        <f t="shared" si="127"/>
        <v>10.610000000000014</v>
      </c>
      <c r="M3048" s="6">
        <f t="shared" si="128"/>
        <v>295.70500000000004</v>
      </c>
      <c r="N3048" s="5">
        <f t="shared" si="129"/>
        <v>8.0401803462360224</v>
      </c>
      <c r="O3048" s="6">
        <f t="shared" si="130"/>
        <v>-6.9300000000000068</v>
      </c>
      <c r="P3048" s="6">
        <f t="shared" si="131"/>
        <v>16.080360692472045</v>
      </c>
      <c r="Q3048" s="6">
        <f t="shared" si="132"/>
        <v>-1.9347353603168128E-2</v>
      </c>
      <c r="R3048" s="5">
        <f t="shared" si="133"/>
        <v>1.0907715526686723</v>
      </c>
      <c r="S3048" s="5">
        <f t="shared" si="134"/>
        <v>17.54000000000002</v>
      </c>
      <c r="T3048" s="5">
        <f t="shared" si="135"/>
        <v>6.9300000000000068</v>
      </c>
      <c r="U3048" s="5">
        <f t="shared" si="136"/>
        <v>0.43096048232576389</v>
      </c>
      <c r="V3048" s="5">
        <f t="shared" si="137"/>
        <v>3.7088720297126372</v>
      </c>
      <c r="W3048" s="5">
        <f t="shared" si="138"/>
        <v>29.82000000000005</v>
      </c>
      <c r="X3048" s="5">
        <f t="shared" si="139"/>
        <v>295.70500000000004</v>
      </c>
      <c r="Y3048" s="5">
        <f t="shared" si="140"/>
        <v>36.778403874787848</v>
      </c>
      <c r="Z3048" s="10">
        <f t="shared" si="141"/>
        <v>0.37429266623860002</v>
      </c>
      <c r="AA3048">
        <f t="shared" si="142"/>
        <v>10.610000000000014</v>
      </c>
    </row>
    <row r="3049" spans="1:27">
      <c r="A3049" s="1">
        <f t="shared" si="143"/>
        <v>4701</v>
      </c>
      <c r="B3049" s="1">
        <v>2</v>
      </c>
      <c r="C3049" s="1">
        <v>-6</v>
      </c>
      <c r="D3049" s="2">
        <v>1</v>
      </c>
      <c r="E3049" s="5">
        <v>219.23</v>
      </c>
      <c r="F3049" s="5">
        <v>210.29</v>
      </c>
      <c r="G3049" s="5">
        <v>5.49</v>
      </c>
      <c r="H3049" s="5">
        <v>222.63</v>
      </c>
      <c r="I3049" s="5">
        <v>215.61</v>
      </c>
      <c r="J3049" s="5">
        <v>6.4</v>
      </c>
      <c r="K3049" s="6">
        <f t="shared" si="126"/>
        <v>220.93</v>
      </c>
      <c r="L3049" s="6">
        <f t="shared" si="127"/>
        <v>-3.4000000000000057</v>
      </c>
      <c r="M3049" s="6">
        <f t="shared" si="128"/>
        <v>212.95</v>
      </c>
      <c r="N3049" s="5">
        <f t="shared" si="129"/>
        <v>4.216043761632462</v>
      </c>
      <c r="O3049" s="6">
        <f t="shared" si="130"/>
        <v>-5.3200000000000216</v>
      </c>
      <c r="P3049" s="6">
        <f t="shared" si="131"/>
        <v>8.4320875232649239</v>
      </c>
      <c r="Q3049" s="6">
        <f t="shared" si="132"/>
        <v>-0.15217840762530577</v>
      </c>
      <c r="R3049" s="5">
        <f t="shared" si="133"/>
        <v>0.22770162130107818</v>
      </c>
      <c r="S3049" s="5">
        <f t="shared" si="134"/>
        <v>1.9200000000000159</v>
      </c>
      <c r="T3049" s="5">
        <f t="shared" si="135"/>
        <v>5.3200000000000216</v>
      </c>
      <c r="U3049" s="5">
        <f t="shared" si="136"/>
        <v>0.63092324235506814</v>
      </c>
      <c r="V3049" s="5">
        <f t="shared" si="137"/>
        <v>1.8927697270652009</v>
      </c>
      <c r="W3049" s="5">
        <f t="shared" si="138"/>
        <v>7.9800000000000182</v>
      </c>
      <c r="X3049" s="5">
        <f t="shared" si="139"/>
        <v>212.95</v>
      </c>
      <c r="Y3049" s="5">
        <f t="shared" si="140"/>
        <v>50.509437766733534</v>
      </c>
      <c r="Z3049" s="10">
        <f t="shared" si="141"/>
        <v>0.37436345975535595</v>
      </c>
      <c r="AA3049">
        <f t="shared" si="142"/>
        <v>3.4000000000000057</v>
      </c>
    </row>
    <row r="3050" spans="1:27">
      <c r="A3050" s="1">
        <f t="shared" si="143"/>
        <v>349</v>
      </c>
      <c r="B3050" s="1">
        <v>0</v>
      </c>
      <c r="C3050" s="1">
        <v>7</v>
      </c>
      <c r="D3050" s="2">
        <v>-1</v>
      </c>
      <c r="E3050" s="5">
        <v>35.43</v>
      </c>
      <c r="F3050" s="5">
        <v>31.51</v>
      </c>
      <c r="G3050" s="5">
        <v>2.4300000000000002</v>
      </c>
      <c r="H3050" s="5">
        <v>26.87</v>
      </c>
      <c r="I3050" s="5">
        <v>23.72</v>
      </c>
      <c r="J3050" s="5">
        <v>4.07</v>
      </c>
      <c r="K3050" s="6">
        <f t="shared" si="126"/>
        <v>31.15</v>
      </c>
      <c r="L3050" s="6">
        <f t="shared" si="127"/>
        <v>8.5599999999999987</v>
      </c>
      <c r="M3050" s="6">
        <f t="shared" si="128"/>
        <v>27.615000000000002</v>
      </c>
      <c r="N3050" s="5">
        <f t="shared" si="129"/>
        <v>2.3701160309149425</v>
      </c>
      <c r="O3050" s="6">
        <f t="shared" si="130"/>
        <v>7.7900000000000027</v>
      </c>
      <c r="P3050" s="6">
        <f t="shared" si="131"/>
        <v>4.740232061829885</v>
      </c>
      <c r="Q3050" s="6">
        <f t="shared" si="132"/>
        <v>-0.47441454752601264</v>
      </c>
      <c r="R3050" s="5">
        <f t="shared" si="133"/>
        <v>0.16243930464930673</v>
      </c>
      <c r="S3050" s="5">
        <f t="shared" si="134"/>
        <v>0.76999999999999602</v>
      </c>
      <c r="T3050" s="5">
        <f t="shared" si="135"/>
        <v>7.7900000000000027</v>
      </c>
      <c r="U3050" s="5">
        <f t="shared" si="136"/>
        <v>1.6433794587248134</v>
      </c>
      <c r="V3050" s="5">
        <f t="shared" si="137"/>
        <v>1.4914881608709134</v>
      </c>
      <c r="W3050" s="5">
        <f t="shared" si="138"/>
        <v>3.5349999999999966</v>
      </c>
      <c r="X3050" s="5">
        <f t="shared" si="139"/>
        <v>27.615000000000002</v>
      </c>
      <c r="Y3050" s="5">
        <f t="shared" si="140"/>
        <v>11.651328306209425</v>
      </c>
      <c r="Z3050" s="10">
        <f t="shared" si="141"/>
        <v>0.37446895732490298</v>
      </c>
      <c r="AA3050">
        <f t="shared" si="142"/>
        <v>8.5599999999999987</v>
      </c>
    </row>
    <row r="3051" spans="1:27">
      <c r="A3051" s="1">
        <f t="shared" si="143"/>
        <v>7708</v>
      </c>
      <c r="B3051" s="1">
        <v>3</v>
      </c>
      <c r="C3051" s="1">
        <v>4</v>
      </c>
      <c r="D3051" s="2">
        <v>8</v>
      </c>
      <c r="E3051" s="5">
        <v>413.32</v>
      </c>
      <c r="F3051" s="5">
        <v>426.62</v>
      </c>
      <c r="G3051" s="5">
        <v>12.6</v>
      </c>
      <c r="H3051" s="5">
        <v>417.31</v>
      </c>
      <c r="I3051" s="5">
        <v>423.51</v>
      </c>
      <c r="J3051" s="5">
        <v>7.02</v>
      </c>
      <c r="K3051" s="6">
        <f t="shared" si="126"/>
        <v>415.315</v>
      </c>
      <c r="L3051" s="6">
        <f t="shared" si="127"/>
        <v>-3.9900000000000091</v>
      </c>
      <c r="M3051" s="6">
        <f t="shared" si="128"/>
        <v>425.065</v>
      </c>
      <c r="N3051" s="5">
        <f t="shared" si="129"/>
        <v>7.211802825923626</v>
      </c>
      <c r="O3051" s="6">
        <f t="shared" si="130"/>
        <v>3.1100000000000136</v>
      </c>
      <c r="P3051" s="6">
        <f t="shared" si="131"/>
        <v>14.423605651847252</v>
      </c>
      <c r="Q3051" s="6">
        <f t="shared" si="132"/>
        <v>0.52624201837719986</v>
      </c>
      <c r="R3051" s="5">
        <f t="shared" si="133"/>
        <v>0.49224862155675447</v>
      </c>
      <c r="S3051" s="5">
        <f t="shared" si="134"/>
        <v>7.1000000000000227</v>
      </c>
      <c r="T3051" s="5">
        <f t="shared" si="135"/>
        <v>3.1100000000000136</v>
      </c>
      <c r="U3051" s="5">
        <f t="shared" si="136"/>
        <v>0.21561876240021241</v>
      </c>
      <c r="V3051" s="5">
        <f t="shared" si="137"/>
        <v>1.3519504394868564</v>
      </c>
      <c r="W3051" s="5">
        <f t="shared" si="138"/>
        <v>9.75</v>
      </c>
      <c r="X3051" s="5">
        <f t="shared" si="139"/>
        <v>425.065</v>
      </c>
      <c r="Y3051" s="5">
        <f t="shared" si="140"/>
        <v>58.940186006203142</v>
      </c>
      <c r="Z3051" s="10">
        <f t="shared" si="141"/>
        <v>0.37453304260105008</v>
      </c>
      <c r="AA3051">
        <f t="shared" si="142"/>
        <v>3.9900000000000091</v>
      </c>
    </row>
    <row r="3052" spans="1:27">
      <c r="A3052" s="1">
        <f t="shared" si="143"/>
        <v>7594</v>
      </c>
      <c r="B3052" s="1">
        <v>3</v>
      </c>
      <c r="C3052" s="1">
        <v>2</v>
      </c>
      <c r="D3052" s="2">
        <v>-6</v>
      </c>
      <c r="E3052" s="5">
        <v>149.38</v>
      </c>
      <c r="F3052" s="5">
        <v>144.29</v>
      </c>
      <c r="G3052" s="5">
        <v>7.8</v>
      </c>
      <c r="H3052" s="5">
        <v>153.05000000000001</v>
      </c>
      <c r="I3052" s="5">
        <v>146.11000000000001</v>
      </c>
      <c r="J3052" s="5">
        <v>7.43</v>
      </c>
      <c r="K3052" s="6">
        <f t="shared" si="126"/>
        <v>151.215</v>
      </c>
      <c r="L3052" s="6">
        <f t="shared" si="127"/>
        <v>-3.6700000000000159</v>
      </c>
      <c r="M3052" s="6">
        <f t="shared" si="128"/>
        <v>145.19999999999999</v>
      </c>
      <c r="N3052" s="5">
        <f t="shared" si="129"/>
        <v>5.3862069213872577</v>
      </c>
      <c r="O3052" s="6">
        <f t="shared" si="130"/>
        <v>-1.8200000000000216</v>
      </c>
      <c r="P3052" s="6">
        <f t="shared" si="131"/>
        <v>10.772413842774515</v>
      </c>
      <c r="Q3052" s="6">
        <f t="shared" si="132"/>
        <v>4.85596523414644E-2</v>
      </c>
      <c r="R3052" s="5">
        <f t="shared" si="133"/>
        <v>0.17173495439379752</v>
      </c>
      <c r="S3052" s="5">
        <f t="shared" si="134"/>
        <v>1.8499999999999943</v>
      </c>
      <c r="T3052" s="5">
        <f t="shared" si="135"/>
        <v>1.8200000000000216</v>
      </c>
      <c r="U3052" s="5">
        <f t="shared" si="136"/>
        <v>0.16895006324146819</v>
      </c>
      <c r="V3052" s="5">
        <f t="shared" si="137"/>
        <v>1.1167413520850786</v>
      </c>
      <c r="W3052" s="5">
        <f t="shared" si="138"/>
        <v>6.0150000000000148</v>
      </c>
      <c r="X3052" s="5">
        <f t="shared" si="139"/>
        <v>145.19999999999999</v>
      </c>
      <c r="Y3052" s="5">
        <f t="shared" si="140"/>
        <v>26.957746354572404</v>
      </c>
      <c r="Z3052" s="10">
        <f t="shared" si="141"/>
        <v>0.37522126805393108</v>
      </c>
      <c r="AA3052">
        <f t="shared" si="142"/>
        <v>3.6700000000000159</v>
      </c>
    </row>
    <row r="3053" spans="1:27">
      <c r="A3053" s="1">
        <f t="shared" si="143"/>
        <v>9800</v>
      </c>
      <c r="B3053" s="1">
        <v>4</v>
      </c>
      <c r="C3053" s="1">
        <v>-4</v>
      </c>
      <c r="D3053" s="2">
        <v>0</v>
      </c>
      <c r="E3053" s="5">
        <v>649.42999999999995</v>
      </c>
      <c r="F3053" s="5">
        <v>643.91999999999996</v>
      </c>
      <c r="G3053" s="5">
        <v>9.07</v>
      </c>
      <c r="H3053" s="5">
        <v>628.4</v>
      </c>
      <c r="I3053" s="5">
        <v>622.16999999999996</v>
      </c>
      <c r="J3053" s="5">
        <v>13.34</v>
      </c>
      <c r="K3053" s="6">
        <f t="shared" ref="K3053:K3116" si="144" xml:space="preserve"> 0.5*(E3053+H3053)</f>
        <v>638.91499999999996</v>
      </c>
      <c r="L3053" s="6">
        <f t="shared" ref="L3053:L3116" si="145">E3053-H3053</f>
        <v>21.029999999999973</v>
      </c>
      <c r="M3053" s="6">
        <f t="shared" ref="M3053:M3116" si="146">0.5*(F3053+I3053)</f>
        <v>633.04499999999996</v>
      </c>
      <c r="N3053" s="5">
        <f t="shared" ref="N3053:N3116" si="147">0.5*P3053</f>
        <v>8.0656757311461522</v>
      </c>
      <c r="O3053" s="6">
        <f t="shared" ref="O3053:O3116" si="148">F3053-I3053</f>
        <v>21.75</v>
      </c>
      <c r="P3053" s="6">
        <f t="shared" ref="P3053:P3116" si="149">SQRT(G3053*G3053+J3053*J3053)</f>
        <v>16.131351462292304</v>
      </c>
      <c r="Q3053" s="6">
        <f t="shared" ref="Q3053:Q3116" si="150">(G3053*G3053-J3053*J3053)/(G3053*G3053+J3053*J3053)</f>
        <v>-0.36772929112041514</v>
      </c>
      <c r="R3053" s="5">
        <f t="shared" ref="R3053:R3116" si="151">ABS(O3053-L3053)/P3053</f>
        <v>4.4633582107677511E-2</v>
      </c>
      <c r="S3053" s="5">
        <f t="shared" ref="S3053:S3116" si="152">ABS(O3053-L3053)</f>
        <v>0.72000000000002728</v>
      </c>
      <c r="T3053" s="5">
        <f t="shared" ref="T3053:T3116" si="153">ABS(O3053)</f>
        <v>21.75</v>
      </c>
      <c r="U3053" s="5">
        <f t="shared" ref="U3053:U3116" si="154">ABS(O3053)/P3053</f>
        <v>1.3483061261693738</v>
      </c>
      <c r="V3053" s="5">
        <f t="shared" ref="V3053:V3116" si="155">ABS(M3053-K3053)/N3053</f>
        <v>0.72777535270015914</v>
      </c>
      <c r="W3053" s="5">
        <f t="shared" ref="W3053:W3116" si="156">ABS(M3053-K3053)</f>
        <v>5.8700000000000045</v>
      </c>
      <c r="X3053" s="5">
        <f t="shared" ref="X3053:X3116" si="157">ABS(M3053)</f>
        <v>633.04499999999996</v>
      </c>
      <c r="Y3053" s="5">
        <f t="shared" ref="Y3053:Y3116" si="158">ABS(M3053)/N3053</f>
        <v>78.486294403760112</v>
      </c>
      <c r="Z3053" s="10">
        <f t="shared" ref="Z3053:Z3116" si="159">SQRT(0.004559*B3053*B3053+0.002671*C3053*C3053+0.001998*D3053*D3053-0.001585*B3053*C3053-0.00105*C3053*D3053-0.000781*D3053*B3053)</f>
        <v>0.37555292569756399</v>
      </c>
      <c r="AA3053">
        <f t="shared" si="142"/>
        <v>21.029999999999973</v>
      </c>
    </row>
    <row r="3054" spans="1:27">
      <c r="A3054" s="1">
        <f t="shared" si="143"/>
        <v>2148</v>
      </c>
      <c r="B3054" s="1">
        <v>1</v>
      </c>
      <c r="C3054" s="1">
        <v>-7</v>
      </c>
      <c r="D3054" s="2">
        <v>-2</v>
      </c>
      <c r="E3054" s="5">
        <v>1341.32</v>
      </c>
      <c r="F3054" s="5">
        <v>1349.05</v>
      </c>
      <c r="G3054" s="5">
        <v>22.59</v>
      </c>
      <c r="H3054" s="5">
        <v>1347.76</v>
      </c>
      <c r="I3054" s="5">
        <v>1327.28</v>
      </c>
      <c r="J3054" s="5">
        <v>12.75</v>
      </c>
      <c r="K3054" s="6">
        <f t="shared" si="144"/>
        <v>1344.54</v>
      </c>
      <c r="L3054" s="6">
        <f t="shared" si="145"/>
        <v>-6.4400000000000546</v>
      </c>
      <c r="M3054" s="6">
        <f t="shared" si="146"/>
        <v>1338.165</v>
      </c>
      <c r="N3054" s="5">
        <f t="shared" si="147"/>
        <v>12.969874710266094</v>
      </c>
      <c r="O3054" s="6">
        <f t="shared" si="148"/>
        <v>21.769999999999982</v>
      </c>
      <c r="P3054" s="6">
        <f t="shared" si="149"/>
        <v>25.939749420532188</v>
      </c>
      <c r="Q3054" s="6">
        <f t="shared" si="150"/>
        <v>0.51680902687678731</v>
      </c>
      <c r="R3054" s="5">
        <f t="shared" si="151"/>
        <v>1.0875201430307908</v>
      </c>
      <c r="S3054" s="5">
        <f t="shared" si="152"/>
        <v>28.210000000000036</v>
      </c>
      <c r="T3054" s="5">
        <f t="shared" si="153"/>
        <v>21.769999999999982</v>
      </c>
      <c r="U3054" s="5">
        <f t="shared" si="154"/>
        <v>0.83925251732648931</v>
      </c>
      <c r="V3054" s="5">
        <f t="shared" si="155"/>
        <v>0.49152363784624475</v>
      </c>
      <c r="W3054" s="5">
        <f t="shared" si="156"/>
        <v>6.375</v>
      </c>
      <c r="X3054" s="5">
        <f t="shared" si="157"/>
        <v>1338.165</v>
      </c>
      <c r="Y3054" s="5">
        <f t="shared" si="158"/>
        <v>103.17485942565021</v>
      </c>
      <c r="Z3054" s="10">
        <f t="shared" si="159"/>
        <v>0.37601462737505309</v>
      </c>
      <c r="AA3054">
        <f t="shared" ref="AA3054:AA3117" si="160">ABS(L3054)</f>
        <v>6.4400000000000546</v>
      </c>
    </row>
    <row r="3055" spans="1:27">
      <c r="A3055" s="1">
        <f t="shared" si="143"/>
        <v>9799</v>
      </c>
      <c r="B3055" s="1">
        <v>4</v>
      </c>
      <c r="C3055" s="1">
        <v>-4</v>
      </c>
      <c r="D3055" s="2">
        <v>-1</v>
      </c>
      <c r="E3055" s="5">
        <v>1537.33</v>
      </c>
      <c r="F3055" s="5">
        <v>1638.65</v>
      </c>
      <c r="G3055" s="5">
        <v>16.03</v>
      </c>
      <c r="H3055" s="5">
        <v>1570.67</v>
      </c>
      <c r="I3055" s="5">
        <v>1670.17</v>
      </c>
      <c r="J3055" s="5">
        <v>25.7</v>
      </c>
      <c r="K3055" s="6">
        <f t="shared" si="144"/>
        <v>1554</v>
      </c>
      <c r="L3055" s="6">
        <f t="shared" si="145"/>
        <v>-33.340000000000146</v>
      </c>
      <c r="M3055" s="6">
        <f t="shared" si="146"/>
        <v>1654.41</v>
      </c>
      <c r="N3055" s="5">
        <f t="shared" si="147"/>
        <v>15.144725979693394</v>
      </c>
      <c r="O3055" s="6">
        <f t="shared" si="148"/>
        <v>-31.519999999999982</v>
      </c>
      <c r="P3055" s="6">
        <f t="shared" si="149"/>
        <v>30.289451959386788</v>
      </c>
      <c r="Q3055" s="6">
        <f t="shared" si="150"/>
        <v>-0.43983727085558472</v>
      </c>
      <c r="R3055" s="5">
        <f t="shared" si="151"/>
        <v>6.0086924069820961E-2</v>
      </c>
      <c r="S3055" s="5">
        <f t="shared" si="152"/>
        <v>1.8200000000001637</v>
      </c>
      <c r="T3055" s="5">
        <f t="shared" si="153"/>
        <v>31.519999999999982</v>
      </c>
      <c r="U3055" s="5">
        <f t="shared" si="154"/>
        <v>1.040626289384937</v>
      </c>
      <c r="V3055" s="5">
        <f t="shared" si="155"/>
        <v>6.6300308196155875</v>
      </c>
      <c r="W3055" s="5">
        <f t="shared" si="156"/>
        <v>100.41000000000008</v>
      </c>
      <c r="X3055" s="5">
        <f t="shared" si="157"/>
        <v>1654.41</v>
      </c>
      <c r="Y3055" s="5">
        <f t="shared" si="158"/>
        <v>109.24000884653138</v>
      </c>
      <c r="Z3055" s="10">
        <f t="shared" si="159"/>
        <v>0.37677844948988254</v>
      </c>
      <c r="AA3055">
        <f t="shared" si="160"/>
        <v>33.340000000000146</v>
      </c>
    </row>
    <row r="3056" spans="1:27">
      <c r="A3056" s="1">
        <f t="shared" si="143"/>
        <v>2149</v>
      </c>
      <c r="B3056" s="1">
        <v>1</v>
      </c>
      <c r="C3056" s="1">
        <v>-7</v>
      </c>
      <c r="D3056" s="2">
        <v>-1</v>
      </c>
      <c r="E3056" s="5">
        <v>113.17</v>
      </c>
      <c r="F3056" s="5">
        <v>107.56</v>
      </c>
      <c r="G3056" s="5">
        <v>6.8</v>
      </c>
      <c r="H3056" s="5">
        <v>96.62</v>
      </c>
      <c r="I3056" s="5">
        <v>90.32</v>
      </c>
      <c r="J3056" s="5">
        <v>4.96</v>
      </c>
      <c r="K3056" s="6">
        <f t="shared" si="144"/>
        <v>104.89500000000001</v>
      </c>
      <c r="L3056" s="6">
        <f t="shared" si="145"/>
        <v>16.549999999999997</v>
      </c>
      <c r="M3056" s="6">
        <f t="shared" si="146"/>
        <v>98.94</v>
      </c>
      <c r="N3056" s="5">
        <f t="shared" si="147"/>
        <v>4.2083726070774672</v>
      </c>
      <c r="O3056" s="6">
        <f t="shared" si="148"/>
        <v>17.240000000000009</v>
      </c>
      <c r="P3056" s="6">
        <f t="shared" si="149"/>
        <v>8.4167452141549344</v>
      </c>
      <c r="Q3056" s="6">
        <f t="shared" si="150"/>
        <v>0.30544764658054013</v>
      </c>
      <c r="R3056" s="5">
        <f t="shared" si="151"/>
        <v>8.1979432957005577E-2</v>
      </c>
      <c r="S3056" s="5">
        <f t="shared" si="152"/>
        <v>0.69000000000001194</v>
      </c>
      <c r="T3056" s="5">
        <f t="shared" si="153"/>
        <v>17.240000000000009</v>
      </c>
      <c r="U3056" s="5">
        <f t="shared" si="154"/>
        <v>2.0482977162010902</v>
      </c>
      <c r="V3056" s="5">
        <f t="shared" si="155"/>
        <v>1.4150362993013355</v>
      </c>
      <c r="W3056" s="5">
        <f t="shared" si="156"/>
        <v>5.9550000000000125</v>
      </c>
      <c r="X3056" s="5">
        <f t="shared" si="157"/>
        <v>98.94</v>
      </c>
      <c r="Y3056" s="5">
        <f t="shared" si="158"/>
        <v>23.510275642799972</v>
      </c>
      <c r="Z3056" s="10">
        <f t="shared" si="159"/>
        <v>0.37677844948988265</v>
      </c>
      <c r="AA3056">
        <f t="shared" si="160"/>
        <v>16.549999999999997</v>
      </c>
    </row>
    <row r="3057" spans="1:27">
      <c r="A3057" s="1">
        <f t="shared" si="143"/>
        <v>2342</v>
      </c>
      <c r="B3057" s="1">
        <v>1</v>
      </c>
      <c r="C3057" s="1">
        <v>-3</v>
      </c>
      <c r="D3057" s="2">
        <v>-8</v>
      </c>
      <c r="E3057" s="5">
        <v>20.67</v>
      </c>
      <c r="F3057" s="5">
        <v>15.54</v>
      </c>
      <c r="G3057" s="5">
        <v>2.74</v>
      </c>
      <c r="H3057" s="5">
        <v>7.02</v>
      </c>
      <c r="I3057" s="5">
        <v>6.99</v>
      </c>
      <c r="J3057" s="5">
        <v>1.56</v>
      </c>
      <c r="K3057" s="6">
        <f t="shared" si="144"/>
        <v>13.845000000000001</v>
      </c>
      <c r="L3057" s="6">
        <f t="shared" si="145"/>
        <v>13.650000000000002</v>
      </c>
      <c r="M3057" s="6">
        <f t="shared" si="146"/>
        <v>11.265000000000001</v>
      </c>
      <c r="N3057" s="5">
        <f t="shared" si="147"/>
        <v>1.5764834283937146</v>
      </c>
      <c r="O3057" s="6">
        <f t="shared" si="148"/>
        <v>8.5499999999999989</v>
      </c>
      <c r="P3057" s="6">
        <f t="shared" si="149"/>
        <v>3.1529668567874292</v>
      </c>
      <c r="Q3057" s="6">
        <f t="shared" si="150"/>
        <v>0.51040115881382531</v>
      </c>
      <c r="R3057" s="5">
        <f t="shared" si="151"/>
        <v>1.6175241388983119</v>
      </c>
      <c r="S3057" s="5">
        <f t="shared" si="152"/>
        <v>5.1000000000000032</v>
      </c>
      <c r="T3057" s="5">
        <f t="shared" si="153"/>
        <v>8.5499999999999989</v>
      </c>
      <c r="U3057" s="5">
        <f t="shared" si="154"/>
        <v>2.7117316446236384</v>
      </c>
      <c r="V3057" s="5">
        <f t="shared" si="155"/>
        <v>1.6365538346500557</v>
      </c>
      <c r="W3057" s="5">
        <f t="shared" si="156"/>
        <v>2.58</v>
      </c>
      <c r="X3057" s="5">
        <f t="shared" si="157"/>
        <v>11.265000000000001</v>
      </c>
      <c r="Y3057" s="5">
        <f t="shared" si="158"/>
        <v>7.1456507547801849</v>
      </c>
      <c r="Z3057" s="10">
        <f t="shared" si="159"/>
        <v>0.37719093308296797</v>
      </c>
      <c r="AA3057">
        <f t="shared" si="160"/>
        <v>13.650000000000002</v>
      </c>
    </row>
    <row r="3058" spans="1:27">
      <c r="A3058" s="1">
        <f t="shared" si="143"/>
        <v>5258</v>
      </c>
      <c r="B3058" s="1">
        <v>2</v>
      </c>
      <c r="C3058" s="1">
        <v>5</v>
      </c>
      <c r="D3058" s="2">
        <v>8</v>
      </c>
      <c r="E3058" s="5">
        <v>580.48</v>
      </c>
      <c r="F3058" s="5">
        <v>580.16</v>
      </c>
      <c r="G3058" s="5">
        <v>10.25</v>
      </c>
      <c r="H3058" s="5">
        <v>582.21</v>
      </c>
      <c r="I3058" s="5">
        <v>585.71</v>
      </c>
      <c r="J3058" s="5">
        <v>7.88</v>
      </c>
      <c r="K3058" s="6">
        <f t="shared" si="144"/>
        <v>581.34500000000003</v>
      </c>
      <c r="L3058" s="6">
        <f t="shared" si="145"/>
        <v>-1.7300000000000182</v>
      </c>
      <c r="M3058" s="6">
        <f t="shared" si="146"/>
        <v>582.93499999999995</v>
      </c>
      <c r="N3058" s="5">
        <f t="shared" si="147"/>
        <v>6.4644586006872995</v>
      </c>
      <c r="O3058" s="6">
        <f t="shared" si="148"/>
        <v>-5.5500000000000682</v>
      </c>
      <c r="P3058" s="6">
        <f t="shared" si="149"/>
        <v>12.928917201374599</v>
      </c>
      <c r="Q3058" s="6">
        <f t="shared" si="150"/>
        <v>0.25705250575955885</v>
      </c>
      <c r="R3058" s="5">
        <f t="shared" si="151"/>
        <v>0.29546171117824999</v>
      </c>
      <c r="S3058" s="5">
        <f t="shared" si="152"/>
        <v>3.82000000000005</v>
      </c>
      <c r="T3058" s="5">
        <f t="shared" si="153"/>
        <v>5.5500000000000682</v>
      </c>
      <c r="U3058" s="5">
        <f t="shared" si="154"/>
        <v>0.42927028718305921</v>
      </c>
      <c r="V3058" s="5">
        <f t="shared" si="155"/>
        <v>0.24596027265622364</v>
      </c>
      <c r="W3058" s="5">
        <f t="shared" si="156"/>
        <v>1.5899999999999181</v>
      </c>
      <c r="X3058" s="5">
        <f t="shared" si="157"/>
        <v>582.93499999999995</v>
      </c>
      <c r="Y3058" s="5">
        <f t="shared" si="158"/>
        <v>90.175378327586856</v>
      </c>
      <c r="Z3058" s="10">
        <f t="shared" si="159"/>
        <v>0.37754072627996044</v>
      </c>
      <c r="AA3058">
        <f t="shared" si="160"/>
        <v>1.7300000000000182</v>
      </c>
    </row>
    <row r="3059" spans="1:27">
      <c r="A3059" s="1">
        <f t="shared" si="143"/>
        <v>2694</v>
      </c>
      <c r="B3059" s="1">
        <v>1</v>
      </c>
      <c r="C3059" s="1">
        <v>4</v>
      </c>
      <c r="D3059" s="2">
        <v>-6</v>
      </c>
      <c r="E3059" s="5">
        <v>105.89</v>
      </c>
      <c r="F3059" s="5">
        <v>87.74</v>
      </c>
      <c r="G3059" s="5">
        <v>6.09</v>
      </c>
      <c r="H3059" s="5">
        <v>124.38</v>
      </c>
      <c r="I3059" s="5">
        <v>107.16</v>
      </c>
      <c r="J3059" s="5">
        <v>6.73</v>
      </c>
      <c r="K3059" s="6">
        <f t="shared" si="144"/>
        <v>115.13499999999999</v>
      </c>
      <c r="L3059" s="6">
        <f t="shared" si="145"/>
        <v>-18.489999999999995</v>
      </c>
      <c r="M3059" s="6">
        <f t="shared" si="146"/>
        <v>97.449999999999989</v>
      </c>
      <c r="N3059" s="5">
        <f t="shared" si="147"/>
        <v>4.5381989819751185</v>
      </c>
      <c r="O3059" s="6">
        <f t="shared" si="148"/>
        <v>-19.420000000000002</v>
      </c>
      <c r="P3059" s="6">
        <f t="shared" si="149"/>
        <v>9.076397963950237</v>
      </c>
      <c r="Q3059" s="6">
        <f t="shared" si="150"/>
        <v>-9.959578058047372E-2</v>
      </c>
      <c r="R3059" s="5">
        <f t="shared" si="151"/>
        <v>0.102463554781731</v>
      </c>
      <c r="S3059" s="5">
        <f t="shared" si="152"/>
        <v>0.93000000000000682</v>
      </c>
      <c r="T3059" s="5">
        <f t="shared" si="153"/>
        <v>19.420000000000002</v>
      </c>
      <c r="U3059" s="5">
        <f t="shared" si="154"/>
        <v>2.1396153052270983</v>
      </c>
      <c r="V3059" s="5">
        <f t="shared" si="155"/>
        <v>3.8969203576664508</v>
      </c>
      <c r="W3059" s="5">
        <f t="shared" si="156"/>
        <v>17.685000000000002</v>
      </c>
      <c r="X3059" s="5">
        <f t="shared" si="157"/>
        <v>97.449999999999989</v>
      </c>
      <c r="Y3059" s="5">
        <f t="shared" si="158"/>
        <v>21.473276158020671</v>
      </c>
      <c r="Z3059" s="10">
        <f t="shared" si="159"/>
        <v>0.37784785297788848</v>
      </c>
      <c r="AA3059">
        <f t="shared" si="160"/>
        <v>18.489999999999995</v>
      </c>
    </row>
    <row r="3060" spans="1:27">
      <c r="A3060" s="1">
        <f t="shared" si="143"/>
        <v>2758</v>
      </c>
      <c r="B3060" s="1">
        <v>1</v>
      </c>
      <c r="C3060" s="1">
        <v>5</v>
      </c>
      <c r="D3060" s="2">
        <v>8</v>
      </c>
      <c r="E3060" s="5">
        <v>1439.15</v>
      </c>
      <c r="F3060" s="5">
        <v>1462.29</v>
      </c>
      <c r="G3060" s="5">
        <v>17.309999999999999</v>
      </c>
      <c r="H3060" s="5">
        <v>1457.65</v>
      </c>
      <c r="I3060" s="5">
        <v>1469.29</v>
      </c>
      <c r="J3060" s="5">
        <v>19.059999999999999</v>
      </c>
      <c r="K3060" s="6">
        <f t="shared" si="144"/>
        <v>1448.4</v>
      </c>
      <c r="L3060" s="6">
        <f t="shared" si="145"/>
        <v>-18.5</v>
      </c>
      <c r="M3060" s="6">
        <f t="shared" si="146"/>
        <v>1465.79</v>
      </c>
      <c r="N3060" s="5">
        <f t="shared" si="147"/>
        <v>12.873613517579281</v>
      </c>
      <c r="O3060" s="6">
        <f t="shared" si="148"/>
        <v>-7</v>
      </c>
      <c r="P3060" s="6">
        <f t="shared" si="149"/>
        <v>25.747227035158563</v>
      </c>
      <c r="Q3060" s="6">
        <f t="shared" si="150"/>
        <v>-9.6010874318563838E-2</v>
      </c>
      <c r="R3060" s="5">
        <f t="shared" si="151"/>
        <v>0.44665004057704649</v>
      </c>
      <c r="S3060" s="5">
        <f t="shared" si="152"/>
        <v>11.5</v>
      </c>
      <c r="T3060" s="5">
        <f t="shared" si="153"/>
        <v>7</v>
      </c>
      <c r="U3060" s="5">
        <f t="shared" si="154"/>
        <v>0.27187393774255003</v>
      </c>
      <c r="V3060" s="5">
        <f t="shared" si="155"/>
        <v>1.3508250792408316</v>
      </c>
      <c r="W3060" s="5">
        <f t="shared" si="156"/>
        <v>17.389999999999873</v>
      </c>
      <c r="X3060" s="5">
        <f t="shared" si="157"/>
        <v>1465.79</v>
      </c>
      <c r="Y3060" s="5">
        <f t="shared" si="158"/>
        <v>113.86002834390068</v>
      </c>
      <c r="Z3060" s="10">
        <f t="shared" si="159"/>
        <v>0.37819703859231896</v>
      </c>
      <c r="AA3060">
        <f t="shared" si="160"/>
        <v>18.5</v>
      </c>
    </row>
    <row r="3061" spans="1:27">
      <c r="A3061" s="1">
        <f t="shared" si="143"/>
        <v>7295</v>
      </c>
      <c r="B3061" s="1">
        <v>3</v>
      </c>
      <c r="C3061" s="1">
        <v>-4</v>
      </c>
      <c r="D3061" s="2">
        <v>-5</v>
      </c>
      <c r="E3061" s="5">
        <v>39.07</v>
      </c>
      <c r="F3061" s="5">
        <v>42.28</v>
      </c>
      <c r="G3061" s="5">
        <v>4.3899999999999997</v>
      </c>
      <c r="H3061" s="5">
        <v>38.020000000000003</v>
      </c>
      <c r="I3061" s="5">
        <v>34.65</v>
      </c>
      <c r="J3061" s="5">
        <v>4.26</v>
      </c>
      <c r="K3061" s="6">
        <f t="shared" si="144"/>
        <v>38.545000000000002</v>
      </c>
      <c r="L3061" s="6">
        <f t="shared" si="145"/>
        <v>1.0499999999999972</v>
      </c>
      <c r="M3061" s="6">
        <f t="shared" si="146"/>
        <v>38.465000000000003</v>
      </c>
      <c r="N3061" s="5">
        <f t="shared" si="147"/>
        <v>3.0585821878772519</v>
      </c>
      <c r="O3061" s="6">
        <f t="shared" si="148"/>
        <v>7.6300000000000026</v>
      </c>
      <c r="P3061" s="6">
        <f t="shared" si="149"/>
        <v>6.1171643757545038</v>
      </c>
      <c r="Q3061" s="6">
        <f t="shared" si="150"/>
        <v>3.0051015908732603E-2</v>
      </c>
      <c r="R3061" s="5">
        <f t="shared" si="151"/>
        <v>1.0756617929182939</v>
      </c>
      <c r="S3061" s="5">
        <f t="shared" si="152"/>
        <v>6.5800000000000054</v>
      </c>
      <c r="T3061" s="5">
        <f t="shared" si="153"/>
        <v>7.6300000000000026</v>
      </c>
      <c r="U3061" s="5">
        <f t="shared" si="154"/>
        <v>1.247309951362702</v>
      </c>
      <c r="V3061" s="5">
        <f t="shared" si="155"/>
        <v>2.6155909858195017E-2</v>
      </c>
      <c r="W3061" s="5">
        <f t="shared" si="156"/>
        <v>7.9999999999998295E-2</v>
      </c>
      <c r="X3061" s="5">
        <f t="shared" si="157"/>
        <v>38.465000000000003</v>
      </c>
      <c r="Y3061" s="5">
        <f t="shared" si="158"/>
        <v>12.576088408693661</v>
      </c>
      <c r="Z3061" s="10">
        <f t="shared" si="159"/>
        <v>0.37875057755731545</v>
      </c>
      <c r="AA3061">
        <f t="shared" si="160"/>
        <v>1.0499999999999972</v>
      </c>
    </row>
    <row r="3062" spans="1:27">
      <c r="A3062" s="1">
        <f t="shared" si="143"/>
        <v>2745</v>
      </c>
      <c r="B3062" s="1">
        <v>1</v>
      </c>
      <c r="C3062" s="1">
        <v>5</v>
      </c>
      <c r="D3062" s="2">
        <v>-5</v>
      </c>
      <c r="E3062" s="5">
        <v>1454.12</v>
      </c>
      <c r="F3062" s="5">
        <v>1541.35</v>
      </c>
      <c r="G3062" s="5">
        <v>26.54</v>
      </c>
      <c r="H3062" s="5">
        <v>1478.56</v>
      </c>
      <c r="I3062" s="5">
        <v>1563.05</v>
      </c>
      <c r="J3062" s="5">
        <v>26.71</v>
      </c>
      <c r="K3062" s="6">
        <f t="shared" si="144"/>
        <v>1466.34</v>
      </c>
      <c r="L3062" s="6">
        <f t="shared" si="145"/>
        <v>-24.440000000000055</v>
      </c>
      <c r="M3062" s="6">
        <f t="shared" si="146"/>
        <v>1552.1999999999998</v>
      </c>
      <c r="N3062" s="5">
        <f t="shared" si="147"/>
        <v>18.826813989626604</v>
      </c>
      <c r="O3062" s="6">
        <f t="shared" si="148"/>
        <v>-21.700000000000045</v>
      </c>
      <c r="P3062" s="6">
        <f t="shared" si="149"/>
        <v>37.653627979253208</v>
      </c>
      <c r="Q3062" s="6">
        <f t="shared" si="150"/>
        <v>-6.3849114509235156E-3</v>
      </c>
      <c r="R3062" s="5">
        <f t="shared" si="151"/>
        <v>7.2768552382514728E-2</v>
      </c>
      <c r="S3062" s="5">
        <f t="shared" si="152"/>
        <v>2.7400000000000091</v>
      </c>
      <c r="T3062" s="5">
        <f t="shared" si="153"/>
        <v>21.700000000000045</v>
      </c>
      <c r="U3062" s="5">
        <f t="shared" si="154"/>
        <v>0.5763056885768495</v>
      </c>
      <c r="V3062" s="5">
        <f t="shared" si="155"/>
        <v>4.5605167208486757</v>
      </c>
      <c r="W3062" s="5">
        <f t="shared" si="156"/>
        <v>85.8599999999999</v>
      </c>
      <c r="X3062" s="5">
        <f t="shared" si="157"/>
        <v>1552.1999999999998</v>
      </c>
      <c r="Y3062" s="5">
        <f t="shared" si="158"/>
        <v>82.446238692072242</v>
      </c>
      <c r="Z3062" s="10">
        <f t="shared" si="159"/>
        <v>0.37883241677554469</v>
      </c>
      <c r="AA3062">
        <f t="shared" si="160"/>
        <v>24.440000000000055</v>
      </c>
    </row>
    <row r="3063" spans="1:27">
      <c r="A3063" s="1">
        <f t="shared" si="143"/>
        <v>143</v>
      </c>
      <c r="B3063" s="1">
        <v>0</v>
      </c>
      <c r="C3063" s="1">
        <v>3</v>
      </c>
      <c r="D3063" s="2">
        <v>-7</v>
      </c>
      <c r="E3063" s="5">
        <v>1812.11</v>
      </c>
      <c r="F3063" s="5">
        <v>1864.61</v>
      </c>
      <c r="G3063" s="5">
        <v>30.2</v>
      </c>
      <c r="H3063" s="5">
        <v>1818.3</v>
      </c>
      <c r="I3063" s="5">
        <v>1861.58</v>
      </c>
      <c r="J3063" s="5">
        <v>18.079999999999998</v>
      </c>
      <c r="K3063" s="6">
        <f t="shared" si="144"/>
        <v>1815.2049999999999</v>
      </c>
      <c r="L3063" s="6">
        <f t="shared" si="145"/>
        <v>-6.1900000000000546</v>
      </c>
      <c r="M3063" s="6">
        <f t="shared" si="146"/>
        <v>1863.0949999999998</v>
      </c>
      <c r="N3063" s="5">
        <f t="shared" si="147"/>
        <v>17.599193163324276</v>
      </c>
      <c r="O3063" s="6">
        <f t="shared" si="148"/>
        <v>3.0299999999999727</v>
      </c>
      <c r="P3063" s="6">
        <f t="shared" si="149"/>
        <v>35.198386326648553</v>
      </c>
      <c r="Q3063" s="6">
        <f t="shared" si="150"/>
        <v>0.47230699095604078</v>
      </c>
      <c r="R3063" s="5">
        <f t="shared" si="151"/>
        <v>0.26194382647080622</v>
      </c>
      <c r="S3063" s="5">
        <f t="shared" si="152"/>
        <v>9.2200000000000273</v>
      </c>
      <c r="T3063" s="5">
        <f t="shared" si="153"/>
        <v>3.0299999999999727</v>
      </c>
      <c r="U3063" s="5">
        <f t="shared" si="154"/>
        <v>8.6083491779450474E-2</v>
      </c>
      <c r="V3063" s="5">
        <f t="shared" si="155"/>
        <v>2.7211474728171021</v>
      </c>
      <c r="W3063" s="5">
        <f t="shared" si="156"/>
        <v>47.889999999999873</v>
      </c>
      <c r="X3063" s="5">
        <f t="shared" si="157"/>
        <v>1863.0949999999998</v>
      </c>
      <c r="Y3063" s="5">
        <f t="shared" si="158"/>
        <v>105.86252350946317</v>
      </c>
      <c r="Z3063" s="10">
        <f t="shared" si="159"/>
        <v>0.37946146049368445</v>
      </c>
      <c r="AA3063">
        <f t="shared" si="160"/>
        <v>6.1900000000000546</v>
      </c>
    </row>
    <row r="3064" spans="1:27">
      <c r="A3064" s="1">
        <f t="shared" si="143"/>
        <v>355</v>
      </c>
      <c r="B3064" s="1">
        <v>0</v>
      </c>
      <c r="C3064" s="1">
        <v>7</v>
      </c>
      <c r="D3064" s="2">
        <v>5</v>
      </c>
      <c r="E3064" s="5">
        <v>552.21</v>
      </c>
      <c r="F3064" s="5">
        <v>601.48</v>
      </c>
      <c r="G3064" s="5">
        <v>10.65</v>
      </c>
      <c r="H3064" s="5">
        <v>541.23</v>
      </c>
      <c r="I3064" s="5">
        <v>572.54999999999995</v>
      </c>
      <c r="J3064" s="5">
        <v>11.53</v>
      </c>
      <c r="K3064" s="6">
        <f t="shared" si="144"/>
        <v>546.72</v>
      </c>
      <c r="L3064" s="6">
        <f t="shared" si="145"/>
        <v>10.980000000000018</v>
      </c>
      <c r="M3064" s="6">
        <f t="shared" si="146"/>
        <v>587.01499999999999</v>
      </c>
      <c r="N3064" s="5">
        <f t="shared" si="147"/>
        <v>7.8479838175164458</v>
      </c>
      <c r="O3064" s="6">
        <f t="shared" si="148"/>
        <v>28.930000000000064</v>
      </c>
      <c r="P3064" s="6">
        <f t="shared" si="149"/>
        <v>15.695967635032892</v>
      </c>
      <c r="Q3064" s="6">
        <f t="shared" si="150"/>
        <v>-7.9226053870014718E-2</v>
      </c>
      <c r="R3064" s="5">
        <f t="shared" si="151"/>
        <v>1.143605823952913</v>
      </c>
      <c r="S3064" s="5">
        <f t="shared" si="152"/>
        <v>17.950000000000045</v>
      </c>
      <c r="T3064" s="5">
        <f t="shared" si="153"/>
        <v>28.930000000000064</v>
      </c>
      <c r="U3064" s="5">
        <f t="shared" si="154"/>
        <v>1.8431485508054464</v>
      </c>
      <c r="V3064" s="5">
        <f t="shared" si="155"/>
        <v>5.1344397410788263</v>
      </c>
      <c r="W3064" s="5">
        <f t="shared" si="156"/>
        <v>40.294999999999959</v>
      </c>
      <c r="X3064" s="5">
        <f t="shared" si="157"/>
        <v>587.01499999999999</v>
      </c>
      <c r="Y3064" s="5">
        <f t="shared" si="158"/>
        <v>74.798191949606405</v>
      </c>
      <c r="Z3064" s="10">
        <f t="shared" si="159"/>
        <v>0.37957739658730999</v>
      </c>
      <c r="AA3064">
        <f t="shared" si="160"/>
        <v>10.980000000000018</v>
      </c>
    </row>
    <row r="3065" spans="1:27">
      <c r="A3065" s="1">
        <f t="shared" si="143"/>
        <v>2147</v>
      </c>
      <c r="B3065" s="1">
        <v>1</v>
      </c>
      <c r="C3065" s="1">
        <v>-7</v>
      </c>
      <c r="D3065" s="2">
        <v>-3</v>
      </c>
      <c r="E3065" s="5">
        <v>19.36</v>
      </c>
      <c r="F3065" s="5">
        <v>20.190000000000001</v>
      </c>
      <c r="G3065" s="5">
        <v>3.44</v>
      </c>
      <c r="H3065" s="5">
        <v>9.43</v>
      </c>
      <c r="I3065" s="5">
        <v>8.16</v>
      </c>
      <c r="J3065" s="5">
        <v>2.33</v>
      </c>
      <c r="K3065" s="6">
        <f t="shared" si="144"/>
        <v>14.395</v>
      </c>
      <c r="L3065" s="6">
        <f t="shared" si="145"/>
        <v>9.93</v>
      </c>
      <c r="M3065" s="6">
        <f t="shared" si="146"/>
        <v>14.175000000000001</v>
      </c>
      <c r="N3065" s="5">
        <f t="shared" si="147"/>
        <v>2.0774082410542229</v>
      </c>
      <c r="O3065" s="6">
        <f t="shared" si="148"/>
        <v>12.030000000000001</v>
      </c>
      <c r="P3065" s="6">
        <f t="shared" si="149"/>
        <v>4.1548164821084459</v>
      </c>
      <c r="Q3065" s="6">
        <f t="shared" si="150"/>
        <v>0.37101810282404046</v>
      </c>
      <c r="R3065" s="5">
        <f t="shared" si="151"/>
        <v>0.50543748659972432</v>
      </c>
      <c r="S3065" s="5">
        <f t="shared" si="152"/>
        <v>2.1000000000000014</v>
      </c>
      <c r="T3065" s="5">
        <f t="shared" si="153"/>
        <v>12.030000000000001</v>
      </c>
      <c r="U3065" s="5">
        <f t="shared" si="154"/>
        <v>2.8954347446641333</v>
      </c>
      <c r="V3065" s="5">
        <f t="shared" si="155"/>
        <v>0.10590118766851304</v>
      </c>
      <c r="W3065" s="5">
        <f t="shared" si="156"/>
        <v>0.21999999999999886</v>
      </c>
      <c r="X3065" s="5">
        <f t="shared" si="157"/>
        <v>14.175000000000001</v>
      </c>
      <c r="Y3065" s="5">
        <f t="shared" si="158"/>
        <v>6.8234060690962739</v>
      </c>
      <c r="Z3065" s="10">
        <f t="shared" si="159"/>
        <v>0.38053646343024738</v>
      </c>
      <c r="AA3065">
        <f t="shared" si="160"/>
        <v>9.93</v>
      </c>
    </row>
    <row r="3066" spans="1:27">
      <c r="A3066" s="1">
        <f t="shared" si="143"/>
        <v>2243</v>
      </c>
      <c r="B3066" s="1">
        <v>1</v>
      </c>
      <c r="C3066" s="1">
        <v>-5</v>
      </c>
      <c r="D3066" s="2">
        <v>-7</v>
      </c>
      <c r="E3066" s="5">
        <v>109.91</v>
      </c>
      <c r="F3066" s="5">
        <v>108.18</v>
      </c>
      <c r="G3066" s="5">
        <v>5.52</v>
      </c>
      <c r="H3066" s="5">
        <v>106.81</v>
      </c>
      <c r="I3066" s="5">
        <v>108.44</v>
      </c>
      <c r="J3066" s="5">
        <v>4.88</v>
      </c>
      <c r="K3066" s="6">
        <f t="shared" si="144"/>
        <v>108.36</v>
      </c>
      <c r="L3066" s="6">
        <f t="shared" si="145"/>
        <v>3.0999999999999943</v>
      </c>
      <c r="M3066" s="6">
        <f t="shared" si="146"/>
        <v>108.31</v>
      </c>
      <c r="N3066" s="5">
        <f t="shared" si="147"/>
        <v>3.6839109652650399</v>
      </c>
      <c r="O3066" s="6">
        <f t="shared" si="148"/>
        <v>-0.25999999999999091</v>
      </c>
      <c r="P3066" s="6">
        <f t="shared" si="149"/>
        <v>7.3678219305300798</v>
      </c>
      <c r="Q3066" s="6">
        <f t="shared" si="150"/>
        <v>0.12261259136995985</v>
      </c>
      <c r="R3066" s="5">
        <f t="shared" si="151"/>
        <v>0.4560370801141565</v>
      </c>
      <c r="S3066" s="5">
        <f t="shared" si="152"/>
        <v>3.3599999999999852</v>
      </c>
      <c r="T3066" s="5">
        <f t="shared" si="153"/>
        <v>0.25999999999999091</v>
      </c>
      <c r="U3066" s="5">
        <f t="shared" si="154"/>
        <v>3.5288583580261032E-2</v>
      </c>
      <c r="V3066" s="5">
        <f t="shared" si="155"/>
        <v>1.3572532146253946E-2</v>
      </c>
      <c r="W3066" s="5">
        <f t="shared" si="156"/>
        <v>4.9999999999997158E-2</v>
      </c>
      <c r="X3066" s="5">
        <f t="shared" si="157"/>
        <v>108.31</v>
      </c>
      <c r="Y3066" s="5">
        <f t="shared" si="158"/>
        <v>29.40081913521697</v>
      </c>
      <c r="Z3066" s="10">
        <f t="shared" si="159"/>
        <v>0.38193978583017502</v>
      </c>
      <c r="AA3066">
        <f t="shared" si="160"/>
        <v>3.0999999999999943</v>
      </c>
    </row>
    <row r="3067" spans="1:27">
      <c r="A3067" s="1">
        <f t="shared" si="143"/>
        <v>5093</v>
      </c>
      <c r="B3067" s="1">
        <v>2</v>
      </c>
      <c r="C3067" s="1">
        <v>2</v>
      </c>
      <c r="D3067" s="2">
        <v>-7</v>
      </c>
      <c r="E3067" s="5">
        <v>1035.44</v>
      </c>
      <c r="F3067" s="5">
        <v>1035.82</v>
      </c>
      <c r="G3067" s="5">
        <v>20.68</v>
      </c>
      <c r="H3067" s="5">
        <v>1023.56</v>
      </c>
      <c r="I3067" s="5">
        <v>1046.6400000000001</v>
      </c>
      <c r="J3067" s="5">
        <v>13.71</v>
      </c>
      <c r="K3067" s="6">
        <f t="shared" si="144"/>
        <v>1029.5</v>
      </c>
      <c r="L3067" s="6">
        <f t="shared" si="145"/>
        <v>11.880000000000109</v>
      </c>
      <c r="M3067" s="6">
        <f t="shared" si="146"/>
        <v>1041.23</v>
      </c>
      <c r="N3067" s="5">
        <f t="shared" si="147"/>
        <v>12.405910889571954</v>
      </c>
      <c r="O3067" s="6">
        <f t="shared" si="148"/>
        <v>-10.820000000000164</v>
      </c>
      <c r="P3067" s="6">
        <f t="shared" si="149"/>
        <v>24.811821779143909</v>
      </c>
      <c r="Q3067" s="6">
        <f t="shared" si="150"/>
        <v>0.38935669598368478</v>
      </c>
      <c r="R3067" s="5">
        <f t="shared" si="151"/>
        <v>0.91488646831572962</v>
      </c>
      <c r="S3067" s="5">
        <f t="shared" si="152"/>
        <v>22.700000000000273</v>
      </c>
      <c r="T3067" s="5">
        <f t="shared" si="153"/>
        <v>10.820000000000164</v>
      </c>
      <c r="U3067" s="5">
        <f t="shared" si="154"/>
        <v>0.43608244877428304</v>
      </c>
      <c r="V3067" s="5">
        <f t="shared" si="155"/>
        <v>0.94551702848840491</v>
      </c>
      <c r="W3067" s="5">
        <f t="shared" si="156"/>
        <v>11.730000000000018</v>
      </c>
      <c r="X3067" s="5">
        <f t="shared" si="157"/>
        <v>1041.23</v>
      </c>
      <c r="Y3067" s="5">
        <f t="shared" si="158"/>
        <v>83.930153075275385</v>
      </c>
      <c r="Z3067" s="10">
        <f t="shared" si="159"/>
        <v>0.38225122628972691</v>
      </c>
      <c r="AA3067">
        <f t="shared" si="160"/>
        <v>11.880000000000109</v>
      </c>
    </row>
    <row r="3068" spans="1:27">
      <c r="A3068" s="1">
        <f t="shared" si="143"/>
        <v>7344</v>
      </c>
      <c r="B3068" s="1">
        <v>3</v>
      </c>
      <c r="C3068" s="1">
        <v>-3</v>
      </c>
      <c r="D3068" s="2">
        <v>-6</v>
      </c>
      <c r="E3068" s="5">
        <v>575.25</v>
      </c>
      <c r="F3068" s="5">
        <v>567.79</v>
      </c>
      <c r="G3068" s="5">
        <v>14.43</v>
      </c>
      <c r="H3068" s="5">
        <v>569.55999999999995</v>
      </c>
      <c r="I3068" s="5">
        <v>571.87</v>
      </c>
      <c r="J3068" s="5">
        <v>15.21</v>
      </c>
      <c r="K3068" s="6">
        <f t="shared" si="144"/>
        <v>572.40499999999997</v>
      </c>
      <c r="L3068" s="6">
        <f t="shared" si="145"/>
        <v>5.6900000000000546</v>
      </c>
      <c r="M3068" s="6">
        <f t="shared" si="146"/>
        <v>569.82999999999993</v>
      </c>
      <c r="N3068" s="5">
        <f t="shared" si="147"/>
        <v>10.482950443458178</v>
      </c>
      <c r="O3068" s="6">
        <f t="shared" si="148"/>
        <v>-4.0800000000000409</v>
      </c>
      <c r="P3068" s="6">
        <f t="shared" si="149"/>
        <v>20.965900886916355</v>
      </c>
      <c r="Q3068" s="6">
        <f t="shared" si="150"/>
        <v>-5.2595155709342638E-2</v>
      </c>
      <c r="R3068" s="5">
        <f t="shared" si="151"/>
        <v>0.46599476229027703</v>
      </c>
      <c r="S3068" s="5">
        <f t="shared" si="152"/>
        <v>9.7700000000000955</v>
      </c>
      <c r="T3068" s="5">
        <f t="shared" si="153"/>
        <v>4.0800000000000409</v>
      </c>
      <c r="U3068" s="5">
        <f t="shared" si="154"/>
        <v>0.19460170216420991</v>
      </c>
      <c r="V3068" s="5">
        <f t="shared" si="155"/>
        <v>0.2456369524866884</v>
      </c>
      <c r="W3068" s="5">
        <f t="shared" si="156"/>
        <v>2.5750000000000455</v>
      </c>
      <c r="X3068" s="5">
        <f t="shared" si="157"/>
        <v>569.82999999999993</v>
      </c>
      <c r="Y3068" s="5">
        <f t="shared" si="158"/>
        <v>54.357788207956183</v>
      </c>
      <c r="Z3068" s="10">
        <f t="shared" si="159"/>
        <v>0.38264997059976369</v>
      </c>
      <c r="AA3068">
        <f t="shared" si="160"/>
        <v>5.6900000000000546</v>
      </c>
    </row>
    <row r="3069" spans="1:27">
      <c r="A3069" s="1">
        <f t="shared" si="143"/>
        <v>4696</v>
      </c>
      <c r="B3069" s="1">
        <v>2</v>
      </c>
      <c r="C3069" s="1">
        <v>-6</v>
      </c>
      <c r="D3069" s="2">
        <v>-4</v>
      </c>
      <c r="E3069" s="5">
        <v>59.76</v>
      </c>
      <c r="F3069" s="5">
        <v>59.13</v>
      </c>
      <c r="G3069" s="5">
        <v>4.54</v>
      </c>
      <c r="H3069" s="5">
        <v>65.95</v>
      </c>
      <c r="I3069" s="5">
        <v>60.17</v>
      </c>
      <c r="J3069" s="5">
        <v>5.64</v>
      </c>
      <c r="K3069" s="6">
        <f t="shared" si="144"/>
        <v>62.855000000000004</v>
      </c>
      <c r="L3069" s="6">
        <f t="shared" si="145"/>
        <v>-6.1900000000000048</v>
      </c>
      <c r="M3069" s="6">
        <f t="shared" si="146"/>
        <v>59.650000000000006</v>
      </c>
      <c r="N3069" s="5">
        <f t="shared" si="147"/>
        <v>3.6201243072579703</v>
      </c>
      <c r="O3069" s="6">
        <f t="shared" si="148"/>
        <v>-1.0399999999999991</v>
      </c>
      <c r="P3069" s="6">
        <f t="shared" si="149"/>
        <v>7.2402486145159406</v>
      </c>
      <c r="Q3069" s="6">
        <f t="shared" si="150"/>
        <v>-0.2136158653369247</v>
      </c>
      <c r="R3069" s="5">
        <f t="shared" si="151"/>
        <v>0.71130154145187707</v>
      </c>
      <c r="S3069" s="5">
        <f t="shared" si="152"/>
        <v>5.1500000000000057</v>
      </c>
      <c r="T3069" s="5">
        <f t="shared" si="153"/>
        <v>1.0399999999999991</v>
      </c>
      <c r="U3069" s="5">
        <f t="shared" si="154"/>
        <v>0.14364147633202926</v>
      </c>
      <c r="V3069" s="5">
        <f t="shared" si="155"/>
        <v>0.88532871470029595</v>
      </c>
      <c r="W3069" s="5">
        <f t="shared" si="156"/>
        <v>3.2049999999999983</v>
      </c>
      <c r="X3069" s="5">
        <f t="shared" si="157"/>
        <v>59.650000000000006</v>
      </c>
      <c r="Y3069" s="5">
        <f t="shared" si="158"/>
        <v>16.477334736933756</v>
      </c>
      <c r="Z3069" s="10">
        <f t="shared" si="159"/>
        <v>0.38265911723098933</v>
      </c>
      <c r="AA3069">
        <f t="shared" si="160"/>
        <v>6.1900000000000048</v>
      </c>
    </row>
    <row r="3070" spans="1:27">
      <c r="A3070" s="1">
        <f t="shared" si="143"/>
        <v>2150</v>
      </c>
      <c r="B3070" s="1">
        <v>1</v>
      </c>
      <c r="C3070" s="1">
        <v>-7</v>
      </c>
      <c r="D3070" s="2">
        <v>0</v>
      </c>
      <c r="E3070" s="5">
        <v>2881.97</v>
      </c>
      <c r="F3070" s="5">
        <v>2875.08</v>
      </c>
      <c r="G3070" s="5">
        <v>39.74</v>
      </c>
      <c r="H3070" s="5">
        <v>2905.53</v>
      </c>
      <c r="I3070" s="5">
        <v>2849.49</v>
      </c>
      <c r="J3070" s="5">
        <v>34.03</v>
      </c>
      <c r="K3070" s="6">
        <f t="shared" si="144"/>
        <v>2893.75</v>
      </c>
      <c r="L3070" s="6">
        <f t="shared" si="145"/>
        <v>-23.5600000000004</v>
      </c>
      <c r="M3070" s="6">
        <f t="shared" si="146"/>
        <v>2862.2849999999999</v>
      </c>
      <c r="N3070" s="5">
        <f t="shared" si="147"/>
        <v>26.159646882173316</v>
      </c>
      <c r="O3070" s="6">
        <f t="shared" si="148"/>
        <v>25.590000000000146</v>
      </c>
      <c r="P3070" s="6">
        <f t="shared" si="149"/>
        <v>52.319293764346632</v>
      </c>
      <c r="Q3070" s="6">
        <f t="shared" si="150"/>
        <v>0.15388353194387849</v>
      </c>
      <c r="R3070" s="5">
        <f t="shared" si="151"/>
        <v>0.93942399569418833</v>
      </c>
      <c r="S3070" s="5">
        <f t="shared" si="152"/>
        <v>49.150000000000546</v>
      </c>
      <c r="T3070" s="5">
        <f t="shared" si="153"/>
        <v>25.590000000000146</v>
      </c>
      <c r="U3070" s="5">
        <f t="shared" si="154"/>
        <v>0.4891121068120885</v>
      </c>
      <c r="V3070" s="5">
        <f t="shared" si="155"/>
        <v>1.2028067558298046</v>
      </c>
      <c r="W3070" s="5">
        <f t="shared" si="156"/>
        <v>31.465000000000146</v>
      </c>
      <c r="X3070" s="5">
        <f t="shared" si="157"/>
        <v>2862.2849999999999</v>
      </c>
      <c r="Y3070" s="5">
        <f t="shared" si="158"/>
        <v>109.41604116034628</v>
      </c>
      <c r="Z3070" s="10">
        <f t="shared" si="159"/>
        <v>0.38279629047314451</v>
      </c>
      <c r="AA3070">
        <f t="shared" si="160"/>
        <v>23.5600000000004</v>
      </c>
    </row>
    <row r="3071" spans="1:27">
      <c r="A3071" s="1">
        <f t="shared" si="143"/>
        <v>9798</v>
      </c>
      <c r="B3071" s="1">
        <v>4</v>
      </c>
      <c r="C3071" s="1">
        <v>-4</v>
      </c>
      <c r="D3071" s="2">
        <v>-2</v>
      </c>
      <c r="E3071" s="5">
        <v>17.11</v>
      </c>
      <c r="F3071" s="5">
        <v>20.59</v>
      </c>
      <c r="G3071" s="5">
        <v>1.37</v>
      </c>
      <c r="H3071" s="5">
        <v>31.4</v>
      </c>
      <c r="I3071" s="5">
        <v>35.04</v>
      </c>
      <c r="J3071" s="5">
        <v>4.25</v>
      </c>
      <c r="K3071" s="6">
        <f t="shared" si="144"/>
        <v>24.254999999999999</v>
      </c>
      <c r="L3071" s="6">
        <f t="shared" si="145"/>
        <v>-14.29</v>
      </c>
      <c r="M3071" s="6">
        <f t="shared" si="146"/>
        <v>27.814999999999998</v>
      </c>
      <c r="N3071" s="5">
        <f t="shared" si="147"/>
        <v>2.2326777644792362</v>
      </c>
      <c r="O3071" s="6">
        <f t="shared" si="148"/>
        <v>-14.45</v>
      </c>
      <c r="P3071" s="6">
        <f t="shared" si="149"/>
        <v>4.4653555289584723</v>
      </c>
      <c r="Q3071" s="6">
        <f t="shared" si="150"/>
        <v>-0.81173957089982651</v>
      </c>
      <c r="R3071" s="5">
        <f t="shared" si="151"/>
        <v>3.583141341431318E-2</v>
      </c>
      <c r="S3071" s="5">
        <f t="shared" si="152"/>
        <v>0.16000000000000014</v>
      </c>
      <c r="T3071" s="5">
        <f t="shared" si="153"/>
        <v>14.45</v>
      </c>
      <c r="U3071" s="5">
        <f t="shared" si="154"/>
        <v>3.2360245239801562</v>
      </c>
      <c r="V3071" s="5">
        <f t="shared" si="155"/>
        <v>1.5944978969369346</v>
      </c>
      <c r="W3071" s="5">
        <f t="shared" si="156"/>
        <v>3.5599999999999987</v>
      </c>
      <c r="X3071" s="5">
        <f t="shared" si="157"/>
        <v>27.814999999999998</v>
      </c>
      <c r="Y3071" s="5">
        <f t="shared" si="158"/>
        <v>12.458134551489003</v>
      </c>
      <c r="Z3071" s="10">
        <f t="shared" si="159"/>
        <v>0.38324926614411148</v>
      </c>
      <c r="AA3071">
        <f t="shared" si="160"/>
        <v>14.29</v>
      </c>
    </row>
    <row r="3072" spans="1:27">
      <c r="A3072" s="1">
        <f t="shared" si="143"/>
        <v>2856</v>
      </c>
      <c r="B3072" s="1">
        <v>1</v>
      </c>
      <c r="C3072" s="1">
        <v>7</v>
      </c>
      <c r="D3072" s="2">
        <v>6</v>
      </c>
      <c r="E3072" s="5">
        <v>27.34</v>
      </c>
      <c r="F3072" s="5">
        <v>25.84</v>
      </c>
      <c r="G3072" s="5">
        <v>2.62</v>
      </c>
      <c r="H3072" s="5">
        <v>22.43</v>
      </c>
      <c r="I3072" s="5">
        <v>22.23</v>
      </c>
      <c r="J3072" s="5">
        <v>2.0499999999999998</v>
      </c>
      <c r="K3072" s="6">
        <f t="shared" si="144"/>
        <v>24.884999999999998</v>
      </c>
      <c r="L3072" s="6">
        <f t="shared" si="145"/>
        <v>4.91</v>
      </c>
      <c r="M3072" s="6">
        <f t="shared" si="146"/>
        <v>24.035</v>
      </c>
      <c r="N3072" s="5">
        <f t="shared" si="147"/>
        <v>1.6633475283295431</v>
      </c>
      <c r="O3072" s="6">
        <f t="shared" si="148"/>
        <v>3.6099999999999994</v>
      </c>
      <c r="P3072" s="6">
        <f t="shared" si="149"/>
        <v>3.3266950566590863</v>
      </c>
      <c r="Q3072" s="6">
        <f t="shared" si="150"/>
        <v>0.24052806115533718</v>
      </c>
      <c r="R3072" s="5">
        <f t="shared" si="151"/>
        <v>0.39077822819911756</v>
      </c>
      <c r="S3072" s="5">
        <f t="shared" si="152"/>
        <v>1.3000000000000007</v>
      </c>
      <c r="T3072" s="5">
        <f t="shared" si="153"/>
        <v>3.6099999999999994</v>
      </c>
      <c r="U3072" s="5">
        <f t="shared" si="154"/>
        <v>1.0851610798452411</v>
      </c>
      <c r="V3072" s="5">
        <f t="shared" si="155"/>
        <v>0.5110176830296137</v>
      </c>
      <c r="W3072" s="5">
        <f t="shared" si="156"/>
        <v>0.84999999999999787</v>
      </c>
      <c r="X3072" s="5">
        <f t="shared" si="157"/>
        <v>24.035</v>
      </c>
      <c r="Y3072" s="5">
        <f t="shared" si="158"/>
        <v>14.449776484255054</v>
      </c>
      <c r="Z3072" s="10">
        <f t="shared" si="159"/>
        <v>0.384037758560275</v>
      </c>
      <c r="AA3072">
        <f t="shared" si="160"/>
        <v>4.91</v>
      </c>
    </row>
    <row r="3073" spans="1:27">
      <c r="A3073" s="1">
        <f t="shared" si="143"/>
        <v>2357</v>
      </c>
      <c r="B3073" s="1">
        <v>1</v>
      </c>
      <c r="C3073" s="1">
        <v>-3</v>
      </c>
      <c r="D3073" s="2">
        <v>7</v>
      </c>
      <c r="E3073" s="5">
        <v>789.08</v>
      </c>
      <c r="F3073" s="5">
        <v>810.84</v>
      </c>
      <c r="G3073" s="5">
        <v>9.09</v>
      </c>
      <c r="H3073" s="5">
        <v>786.38</v>
      </c>
      <c r="I3073" s="5">
        <v>788.14</v>
      </c>
      <c r="J3073" s="5">
        <v>17.64</v>
      </c>
      <c r="K3073" s="6">
        <f t="shared" si="144"/>
        <v>787.73</v>
      </c>
      <c r="L3073" s="6">
        <f t="shared" si="145"/>
        <v>2.7000000000000455</v>
      </c>
      <c r="M3073" s="6">
        <f t="shared" si="146"/>
        <v>799.49</v>
      </c>
      <c r="N3073" s="5">
        <f t="shared" si="147"/>
        <v>9.9221683618047933</v>
      </c>
      <c r="O3073" s="6">
        <f t="shared" si="148"/>
        <v>22.700000000000045</v>
      </c>
      <c r="P3073" s="6">
        <f t="shared" si="149"/>
        <v>19.844336723609587</v>
      </c>
      <c r="Q3073" s="6">
        <f t="shared" si="150"/>
        <v>-0.58035255157660892</v>
      </c>
      <c r="R3073" s="5">
        <f t="shared" si="151"/>
        <v>1.0078442166426864</v>
      </c>
      <c r="S3073" s="5">
        <f t="shared" si="152"/>
        <v>20</v>
      </c>
      <c r="T3073" s="5">
        <f t="shared" si="153"/>
        <v>22.700000000000045</v>
      </c>
      <c r="U3073" s="5">
        <f t="shared" si="154"/>
        <v>1.1439031858894515</v>
      </c>
      <c r="V3073" s="5">
        <f t="shared" si="155"/>
        <v>1.1852247987717983</v>
      </c>
      <c r="W3073" s="5">
        <f t="shared" si="156"/>
        <v>11.759999999999991</v>
      </c>
      <c r="X3073" s="5">
        <f t="shared" si="157"/>
        <v>799.49</v>
      </c>
      <c r="Y3073" s="5">
        <f t="shared" si="158"/>
        <v>80.57613727636614</v>
      </c>
      <c r="Z3073" s="10">
        <f t="shared" si="159"/>
        <v>0.38449707411110429</v>
      </c>
      <c r="AA3073">
        <f t="shared" si="160"/>
        <v>2.7000000000000455</v>
      </c>
    </row>
    <row r="3074" spans="1:27">
      <c r="A3074" s="1">
        <f t="shared" si="143"/>
        <v>9846</v>
      </c>
      <c r="B3074" s="1">
        <v>4</v>
      </c>
      <c r="C3074" s="1">
        <v>-3</v>
      </c>
      <c r="D3074" s="2">
        <v>-4</v>
      </c>
      <c r="E3074" s="5">
        <v>204.9</v>
      </c>
      <c r="F3074" s="5">
        <v>201.46</v>
      </c>
      <c r="G3074" s="5">
        <v>4.91</v>
      </c>
      <c r="H3074" s="5">
        <v>172.47</v>
      </c>
      <c r="I3074" s="5">
        <v>164.31</v>
      </c>
      <c r="J3074" s="5">
        <v>8.1199999999999992</v>
      </c>
      <c r="K3074" s="6">
        <f t="shared" si="144"/>
        <v>188.685</v>
      </c>
      <c r="L3074" s="6">
        <f t="shared" si="145"/>
        <v>32.430000000000007</v>
      </c>
      <c r="M3074" s="6">
        <f t="shared" si="146"/>
        <v>182.88499999999999</v>
      </c>
      <c r="N3074" s="5">
        <f t="shared" si="147"/>
        <v>4.7445363314026796</v>
      </c>
      <c r="O3074" s="6">
        <f t="shared" si="148"/>
        <v>37.150000000000006</v>
      </c>
      <c r="P3074" s="6">
        <f t="shared" si="149"/>
        <v>9.4890726628053592</v>
      </c>
      <c r="Q3074" s="6">
        <f t="shared" si="150"/>
        <v>-0.46451731126967805</v>
      </c>
      <c r="R3074" s="5">
        <f t="shared" si="151"/>
        <v>0.49741425402938932</v>
      </c>
      <c r="S3074" s="5">
        <f t="shared" si="152"/>
        <v>4.7199999999999989</v>
      </c>
      <c r="T3074" s="5">
        <f t="shared" si="153"/>
        <v>37.150000000000006</v>
      </c>
      <c r="U3074" s="5">
        <f t="shared" si="154"/>
        <v>3.915029562964369</v>
      </c>
      <c r="V3074" s="5">
        <f t="shared" si="155"/>
        <v>1.2224587599027392</v>
      </c>
      <c r="W3074" s="5">
        <f t="shared" si="156"/>
        <v>5.8000000000000114</v>
      </c>
      <c r="X3074" s="5">
        <f t="shared" si="157"/>
        <v>182.88499999999999</v>
      </c>
      <c r="Y3074" s="5">
        <f t="shared" si="158"/>
        <v>38.54644315600207</v>
      </c>
      <c r="Z3074" s="10">
        <f t="shared" si="159"/>
        <v>0.38453478386226653</v>
      </c>
      <c r="AA3074">
        <f t="shared" si="160"/>
        <v>32.430000000000007</v>
      </c>
    </row>
    <row r="3075" spans="1:27">
      <c r="A3075" s="1">
        <f t="shared" si="143"/>
        <v>2609</v>
      </c>
      <c r="B3075" s="1">
        <v>1</v>
      </c>
      <c r="C3075" s="1">
        <v>2</v>
      </c>
      <c r="D3075" s="2">
        <v>9</v>
      </c>
      <c r="E3075" s="5">
        <v>558.39</v>
      </c>
      <c r="F3075" s="5">
        <v>566.01</v>
      </c>
      <c r="G3075" s="5">
        <v>10.11</v>
      </c>
      <c r="H3075" s="5">
        <v>556.03</v>
      </c>
      <c r="I3075" s="5">
        <v>567.61</v>
      </c>
      <c r="J3075" s="5">
        <v>12.41</v>
      </c>
      <c r="K3075" s="6">
        <f t="shared" si="144"/>
        <v>557.21</v>
      </c>
      <c r="L3075" s="6">
        <f t="shared" si="145"/>
        <v>2.3600000000000136</v>
      </c>
      <c r="M3075" s="6">
        <f t="shared" si="146"/>
        <v>566.80999999999995</v>
      </c>
      <c r="N3075" s="5">
        <f t="shared" si="147"/>
        <v>8.0034398854492554</v>
      </c>
      <c r="O3075" s="6">
        <f t="shared" si="148"/>
        <v>-1.6000000000000227</v>
      </c>
      <c r="P3075" s="6">
        <f t="shared" si="149"/>
        <v>16.006879770898511</v>
      </c>
      <c r="Q3075" s="6">
        <f t="shared" si="150"/>
        <v>-0.20215424076634092</v>
      </c>
      <c r="R3075" s="5">
        <f t="shared" si="151"/>
        <v>0.24739362428395065</v>
      </c>
      <c r="S3075" s="5">
        <f t="shared" si="152"/>
        <v>3.9600000000000364</v>
      </c>
      <c r="T3075" s="5">
        <f t="shared" si="153"/>
        <v>1.6000000000000227</v>
      </c>
      <c r="U3075" s="5">
        <f t="shared" si="154"/>
        <v>9.9957019912707834E-2</v>
      </c>
      <c r="V3075" s="5">
        <f t="shared" si="155"/>
        <v>1.1994842389524656</v>
      </c>
      <c r="W3075" s="5">
        <f t="shared" si="156"/>
        <v>9.5999999999999091</v>
      </c>
      <c r="X3075" s="5">
        <f t="shared" si="157"/>
        <v>566.80999999999995</v>
      </c>
      <c r="Y3075" s="5">
        <f t="shared" si="158"/>
        <v>70.820798070901404</v>
      </c>
      <c r="Z3075" s="10">
        <f t="shared" si="159"/>
        <v>0.38468428613604688</v>
      </c>
      <c r="AA3075">
        <f t="shared" si="160"/>
        <v>2.3600000000000136</v>
      </c>
    </row>
    <row r="3076" spans="1:27">
      <c r="A3076" s="1">
        <f t="shared" si="143"/>
        <v>2542</v>
      </c>
      <c r="B3076" s="1">
        <v>1</v>
      </c>
      <c r="C3076" s="1">
        <v>1</v>
      </c>
      <c r="D3076" s="2">
        <v>-8</v>
      </c>
      <c r="E3076" s="5">
        <v>853.58</v>
      </c>
      <c r="F3076" s="5">
        <v>879.88</v>
      </c>
      <c r="G3076" s="5">
        <v>18.46</v>
      </c>
      <c r="H3076" s="5">
        <v>835.22</v>
      </c>
      <c r="I3076" s="5">
        <v>867.43</v>
      </c>
      <c r="J3076" s="5">
        <v>12.22</v>
      </c>
      <c r="K3076" s="6">
        <f t="shared" si="144"/>
        <v>844.40000000000009</v>
      </c>
      <c r="L3076" s="6">
        <f t="shared" si="145"/>
        <v>18.360000000000014</v>
      </c>
      <c r="M3076" s="6">
        <f t="shared" si="146"/>
        <v>873.65499999999997</v>
      </c>
      <c r="N3076" s="5">
        <f t="shared" si="147"/>
        <v>11.069101137852162</v>
      </c>
      <c r="O3076" s="6">
        <f t="shared" si="148"/>
        <v>12.450000000000045</v>
      </c>
      <c r="P3076" s="6">
        <f t="shared" si="149"/>
        <v>22.138202275704323</v>
      </c>
      <c r="Q3076" s="6">
        <f t="shared" si="150"/>
        <v>0.39062068965517244</v>
      </c>
      <c r="R3076" s="5">
        <f t="shared" si="151"/>
        <v>0.26695934594860604</v>
      </c>
      <c r="S3076" s="5">
        <f t="shared" si="152"/>
        <v>5.9099999999999682</v>
      </c>
      <c r="T3076" s="5">
        <f t="shared" si="153"/>
        <v>12.450000000000045</v>
      </c>
      <c r="U3076" s="5">
        <f t="shared" si="154"/>
        <v>0.56237628715062193</v>
      </c>
      <c r="V3076" s="5">
        <f t="shared" si="155"/>
        <v>2.6429426956773199</v>
      </c>
      <c r="W3076" s="5">
        <f t="shared" si="156"/>
        <v>29.254999999999882</v>
      </c>
      <c r="X3076" s="5">
        <f t="shared" si="157"/>
        <v>873.65499999999997</v>
      </c>
      <c r="Y3076" s="5">
        <f t="shared" si="158"/>
        <v>78.927366289248951</v>
      </c>
      <c r="Z3076" s="10">
        <f t="shared" si="159"/>
        <v>0.38492207003496176</v>
      </c>
      <c r="AA3076">
        <f t="shared" si="160"/>
        <v>18.360000000000014</v>
      </c>
    </row>
    <row r="3077" spans="1:27">
      <c r="A3077" s="1">
        <f t="shared" si="143"/>
        <v>2194</v>
      </c>
      <c r="B3077" s="1">
        <v>1</v>
      </c>
      <c r="C3077" s="1">
        <v>-6</v>
      </c>
      <c r="D3077" s="2">
        <v>-6</v>
      </c>
      <c r="E3077" s="5">
        <v>1390.05</v>
      </c>
      <c r="F3077" s="5">
        <v>1444.78</v>
      </c>
      <c r="G3077" s="5">
        <v>22.32</v>
      </c>
      <c r="H3077" s="5">
        <v>1385.26</v>
      </c>
      <c r="I3077" s="5">
        <v>1440.65</v>
      </c>
      <c r="J3077" s="5">
        <v>25.61</v>
      </c>
      <c r="K3077" s="6">
        <f t="shared" si="144"/>
        <v>1387.655</v>
      </c>
      <c r="L3077" s="6">
        <f t="shared" si="145"/>
        <v>4.7899999999999636</v>
      </c>
      <c r="M3077" s="6">
        <f t="shared" si="146"/>
        <v>1442.7150000000001</v>
      </c>
      <c r="N3077" s="5">
        <f t="shared" si="147"/>
        <v>16.985688829129067</v>
      </c>
      <c r="O3077" s="6">
        <f t="shared" si="148"/>
        <v>4.1299999999998818</v>
      </c>
      <c r="P3077" s="6">
        <f t="shared" si="149"/>
        <v>33.971377658258135</v>
      </c>
      <c r="Q3077" s="6">
        <f t="shared" si="150"/>
        <v>-0.13663973408534857</v>
      </c>
      <c r="R3077" s="5">
        <f t="shared" si="151"/>
        <v>1.9428119949667151E-2</v>
      </c>
      <c r="S3077" s="5">
        <f t="shared" si="152"/>
        <v>0.66000000000008185</v>
      </c>
      <c r="T3077" s="5">
        <f t="shared" si="153"/>
        <v>4.1299999999998818</v>
      </c>
      <c r="U3077" s="5">
        <f t="shared" si="154"/>
        <v>0.12157293241229256</v>
      </c>
      <c r="V3077" s="5">
        <f t="shared" si="155"/>
        <v>3.2415523770561943</v>
      </c>
      <c r="W3077" s="5">
        <f t="shared" si="156"/>
        <v>55.060000000000173</v>
      </c>
      <c r="X3077" s="5">
        <f t="shared" si="157"/>
        <v>1442.7150000000001</v>
      </c>
      <c r="Y3077" s="5">
        <f t="shared" si="158"/>
        <v>84.93709113085022</v>
      </c>
      <c r="Z3077" s="10">
        <f t="shared" si="159"/>
        <v>0.38605569546375046</v>
      </c>
      <c r="AA3077">
        <f t="shared" si="160"/>
        <v>4.7899999999999636</v>
      </c>
    </row>
    <row r="3078" spans="1:27">
      <c r="A3078" s="1">
        <f t="shared" si="143"/>
        <v>2643</v>
      </c>
      <c r="B3078" s="1">
        <v>1</v>
      </c>
      <c r="C3078" s="1">
        <v>3</v>
      </c>
      <c r="D3078" s="2">
        <v>-7</v>
      </c>
      <c r="E3078" s="5">
        <v>1389.66</v>
      </c>
      <c r="F3078" s="5">
        <v>1450.09</v>
      </c>
      <c r="G3078" s="5">
        <v>25.99</v>
      </c>
      <c r="H3078" s="5">
        <v>1383.32</v>
      </c>
      <c r="I3078" s="5">
        <v>1451.89</v>
      </c>
      <c r="J3078" s="5">
        <v>16.88</v>
      </c>
      <c r="K3078" s="6">
        <f t="shared" si="144"/>
        <v>1386.49</v>
      </c>
      <c r="L3078" s="6">
        <f t="shared" si="145"/>
        <v>6.3400000000001455</v>
      </c>
      <c r="M3078" s="6">
        <f t="shared" si="146"/>
        <v>1450.99</v>
      </c>
      <c r="N3078" s="5">
        <f t="shared" si="147"/>
        <v>15.49527750638884</v>
      </c>
      <c r="O3078" s="6">
        <f t="shared" si="148"/>
        <v>-1.8000000000001819</v>
      </c>
      <c r="P3078" s="6">
        <f t="shared" si="149"/>
        <v>30.99055501277768</v>
      </c>
      <c r="Q3078" s="6">
        <f t="shared" si="150"/>
        <v>0.40664286097304858</v>
      </c>
      <c r="R3078" s="5">
        <f t="shared" si="151"/>
        <v>0.26266067182869535</v>
      </c>
      <c r="S3078" s="5">
        <f t="shared" si="152"/>
        <v>8.1400000000003274</v>
      </c>
      <c r="T3078" s="5">
        <f t="shared" si="153"/>
        <v>1.8000000000001819</v>
      </c>
      <c r="U3078" s="5">
        <f t="shared" si="154"/>
        <v>5.808221244369538E-2</v>
      </c>
      <c r="V3078" s="5">
        <f t="shared" si="155"/>
        <v>4.1625585584644149</v>
      </c>
      <c r="W3078" s="5">
        <f t="shared" si="156"/>
        <v>64.5</v>
      </c>
      <c r="X3078" s="5">
        <f t="shared" si="157"/>
        <v>1450.99</v>
      </c>
      <c r="Y3078" s="5">
        <f t="shared" si="158"/>
        <v>93.640788259632259</v>
      </c>
      <c r="Z3078" s="10">
        <f t="shared" si="159"/>
        <v>0.38634440593853564</v>
      </c>
      <c r="AA3078">
        <f t="shared" si="160"/>
        <v>6.3400000000001455</v>
      </c>
    </row>
    <row r="3079" spans="1:27">
      <c r="A3079" s="1">
        <f t="shared" si="143"/>
        <v>307</v>
      </c>
      <c r="B3079" s="1">
        <v>0</v>
      </c>
      <c r="C3079" s="1">
        <v>6</v>
      </c>
      <c r="D3079" s="2">
        <v>7</v>
      </c>
      <c r="E3079" s="5">
        <v>1553.1</v>
      </c>
      <c r="F3079" s="5">
        <v>1589.38</v>
      </c>
      <c r="G3079" s="5">
        <v>18.55</v>
      </c>
      <c r="H3079" s="5">
        <v>1596.76</v>
      </c>
      <c r="I3079" s="5">
        <v>1587.08</v>
      </c>
      <c r="J3079" s="5">
        <v>23.94</v>
      </c>
      <c r="K3079" s="6">
        <f t="shared" si="144"/>
        <v>1574.9299999999998</v>
      </c>
      <c r="L3079" s="6">
        <f t="shared" si="145"/>
        <v>-43.660000000000082</v>
      </c>
      <c r="M3079" s="6">
        <f t="shared" si="146"/>
        <v>1588.23</v>
      </c>
      <c r="N3079" s="5">
        <f t="shared" si="147"/>
        <v>15.142870434630286</v>
      </c>
      <c r="O3079" s="6">
        <f t="shared" si="148"/>
        <v>2.3000000000001819</v>
      </c>
      <c r="P3079" s="6">
        <f t="shared" si="149"/>
        <v>30.285740869260572</v>
      </c>
      <c r="Q3079" s="6">
        <f t="shared" si="150"/>
        <v>-0.24968881718477043</v>
      </c>
      <c r="R3079" s="5">
        <f t="shared" si="151"/>
        <v>1.5175458377724138</v>
      </c>
      <c r="S3079" s="5">
        <f t="shared" si="152"/>
        <v>45.960000000000264</v>
      </c>
      <c r="T3079" s="5">
        <f t="shared" si="153"/>
        <v>2.3000000000001819</v>
      </c>
      <c r="U3079" s="5">
        <f t="shared" si="154"/>
        <v>7.5943329566510176E-2</v>
      </c>
      <c r="V3079" s="5">
        <f t="shared" si="155"/>
        <v>0.87830111585610371</v>
      </c>
      <c r="W3079" s="5">
        <f t="shared" si="156"/>
        <v>13.300000000000182</v>
      </c>
      <c r="X3079" s="5">
        <f t="shared" si="157"/>
        <v>1588.23</v>
      </c>
      <c r="Y3079" s="5">
        <f t="shared" si="158"/>
        <v>104.88302114557297</v>
      </c>
      <c r="Z3079" s="10">
        <f t="shared" si="159"/>
        <v>0.38724410905783968</v>
      </c>
      <c r="AA3079">
        <f t="shared" si="160"/>
        <v>43.660000000000082</v>
      </c>
    </row>
    <row r="3080" spans="1:27">
      <c r="A3080" s="1">
        <f t="shared" si="143"/>
        <v>2659</v>
      </c>
      <c r="B3080" s="1">
        <v>1</v>
      </c>
      <c r="C3080" s="1">
        <v>3</v>
      </c>
      <c r="D3080" s="2">
        <v>9</v>
      </c>
      <c r="E3080" s="5">
        <v>1549.41</v>
      </c>
      <c r="F3080" s="5">
        <v>1581.82</v>
      </c>
      <c r="G3080" s="5">
        <v>20.079999999999998</v>
      </c>
      <c r="H3080" s="5">
        <v>1568.25</v>
      </c>
      <c r="I3080" s="5">
        <v>1601.19</v>
      </c>
      <c r="J3080" s="5">
        <v>24.9</v>
      </c>
      <c r="K3080" s="6">
        <f t="shared" si="144"/>
        <v>1558.83</v>
      </c>
      <c r="L3080" s="6">
        <f t="shared" si="145"/>
        <v>-18.839999999999918</v>
      </c>
      <c r="M3080" s="6">
        <f t="shared" si="146"/>
        <v>1591.5050000000001</v>
      </c>
      <c r="N3080" s="5">
        <f t="shared" si="147"/>
        <v>15.993876953384378</v>
      </c>
      <c r="O3080" s="6">
        <f t="shared" si="148"/>
        <v>-19.370000000000118</v>
      </c>
      <c r="P3080" s="6">
        <f t="shared" si="149"/>
        <v>31.987753906768756</v>
      </c>
      <c r="Q3080" s="6">
        <f t="shared" si="150"/>
        <v>-0.21188440685665319</v>
      </c>
      <c r="R3080" s="5">
        <f t="shared" si="151"/>
        <v>1.6568840736518535E-2</v>
      </c>
      <c r="S3080" s="5">
        <f t="shared" si="152"/>
        <v>0.53000000000020009</v>
      </c>
      <c r="T3080" s="5">
        <f t="shared" si="153"/>
        <v>19.370000000000118</v>
      </c>
      <c r="U3080" s="5">
        <f t="shared" si="154"/>
        <v>0.60554423597404683</v>
      </c>
      <c r="V3080" s="5">
        <f t="shared" si="155"/>
        <v>2.0429693247756293</v>
      </c>
      <c r="W3080" s="5">
        <f t="shared" si="156"/>
        <v>32.675000000000182</v>
      </c>
      <c r="X3080" s="5">
        <f t="shared" si="157"/>
        <v>1591.5050000000001</v>
      </c>
      <c r="Y3080" s="5">
        <f t="shared" si="158"/>
        <v>99.507142929671616</v>
      </c>
      <c r="Z3080" s="10">
        <f t="shared" si="159"/>
        <v>0.38768801890179683</v>
      </c>
      <c r="AA3080">
        <f t="shared" si="160"/>
        <v>18.839999999999918</v>
      </c>
    </row>
    <row r="3081" spans="1:27">
      <c r="A3081" s="1">
        <f t="shared" si="143"/>
        <v>4744</v>
      </c>
      <c r="B3081" s="1">
        <v>2</v>
      </c>
      <c r="C3081" s="1">
        <v>-5</v>
      </c>
      <c r="D3081" s="2">
        <v>-6</v>
      </c>
      <c r="E3081" s="5">
        <v>68.709999999999994</v>
      </c>
      <c r="F3081" s="5">
        <v>68.08</v>
      </c>
      <c r="G3081" s="5">
        <v>5.33</v>
      </c>
      <c r="H3081" s="5">
        <v>46.9</v>
      </c>
      <c r="I3081" s="5">
        <v>44.62</v>
      </c>
      <c r="J3081" s="5">
        <v>5.0199999999999996</v>
      </c>
      <c r="K3081" s="6">
        <f t="shared" si="144"/>
        <v>57.804999999999993</v>
      </c>
      <c r="L3081" s="6">
        <f t="shared" si="145"/>
        <v>21.809999999999995</v>
      </c>
      <c r="M3081" s="6">
        <f t="shared" si="146"/>
        <v>56.349999999999994</v>
      </c>
      <c r="N3081" s="5">
        <f t="shared" si="147"/>
        <v>3.6609186005700805</v>
      </c>
      <c r="O3081" s="6">
        <f t="shared" si="148"/>
        <v>23.46</v>
      </c>
      <c r="P3081" s="6">
        <f t="shared" si="149"/>
        <v>7.3218372011401609</v>
      </c>
      <c r="Q3081" s="6">
        <f t="shared" si="150"/>
        <v>5.9849690258966352E-2</v>
      </c>
      <c r="R3081" s="5">
        <f t="shared" si="151"/>
        <v>0.22535327605250041</v>
      </c>
      <c r="S3081" s="5">
        <f t="shared" si="152"/>
        <v>1.6500000000000057</v>
      </c>
      <c r="T3081" s="5">
        <f t="shared" si="153"/>
        <v>23.46</v>
      </c>
      <c r="U3081" s="5">
        <f t="shared" si="154"/>
        <v>3.2041138522373585</v>
      </c>
      <c r="V3081" s="5">
        <f t="shared" si="155"/>
        <v>0.39744123231077161</v>
      </c>
      <c r="W3081" s="5">
        <f t="shared" si="156"/>
        <v>1.4549999999999983</v>
      </c>
      <c r="X3081" s="5">
        <f t="shared" si="157"/>
        <v>56.349999999999994</v>
      </c>
      <c r="Y3081" s="5">
        <f t="shared" si="158"/>
        <v>15.392311643101035</v>
      </c>
      <c r="Z3081" s="10">
        <f t="shared" si="159"/>
        <v>0.3881507439127227</v>
      </c>
      <c r="AA3081">
        <f t="shared" si="160"/>
        <v>21.809999999999995</v>
      </c>
    </row>
    <row r="3082" spans="1:27">
      <c r="A3082" s="1">
        <f t="shared" si="143"/>
        <v>2559</v>
      </c>
      <c r="B3082" s="1">
        <v>1</v>
      </c>
      <c r="C3082" s="1">
        <v>1</v>
      </c>
      <c r="D3082" s="2">
        <v>9</v>
      </c>
      <c r="E3082" s="5">
        <v>383.41</v>
      </c>
      <c r="F3082" s="5">
        <v>346.41</v>
      </c>
      <c r="G3082" s="5">
        <v>7.75</v>
      </c>
      <c r="H3082" s="5">
        <v>386.45</v>
      </c>
      <c r="I3082" s="5">
        <v>363.14</v>
      </c>
      <c r="J3082" s="5">
        <v>10.49</v>
      </c>
      <c r="K3082" s="6">
        <f t="shared" si="144"/>
        <v>384.93</v>
      </c>
      <c r="L3082" s="6">
        <f t="shared" si="145"/>
        <v>-3.0399999999999636</v>
      </c>
      <c r="M3082" s="6">
        <f t="shared" si="146"/>
        <v>354.77499999999998</v>
      </c>
      <c r="N3082" s="5">
        <f t="shared" si="147"/>
        <v>6.5211693736629783</v>
      </c>
      <c r="O3082" s="6">
        <f t="shared" si="148"/>
        <v>-16.729999999999961</v>
      </c>
      <c r="P3082" s="6">
        <f t="shared" si="149"/>
        <v>13.042338747325957</v>
      </c>
      <c r="Q3082" s="6">
        <f t="shared" si="150"/>
        <v>-0.29380856024540492</v>
      </c>
      <c r="R3082" s="5">
        <f t="shared" si="151"/>
        <v>1.0496583676610016</v>
      </c>
      <c r="S3082" s="5">
        <f t="shared" si="152"/>
        <v>13.689999999999998</v>
      </c>
      <c r="T3082" s="5">
        <f t="shared" si="153"/>
        <v>16.729999999999961</v>
      </c>
      <c r="U3082" s="5">
        <f t="shared" si="154"/>
        <v>1.2827453974410898</v>
      </c>
      <c r="V3082" s="5">
        <f t="shared" si="155"/>
        <v>4.6241706467227965</v>
      </c>
      <c r="W3082" s="5">
        <f t="shared" si="156"/>
        <v>30.15500000000003</v>
      </c>
      <c r="X3082" s="5">
        <f t="shared" si="157"/>
        <v>354.77499999999998</v>
      </c>
      <c r="Y3082" s="5">
        <f t="shared" si="158"/>
        <v>54.403586177784064</v>
      </c>
      <c r="Z3082" s="10">
        <f t="shared" si="159"/>
        <v>0.38859233137055083</v>
      </c>
      <c r="AA3082">
        <f t="shared" si="160"/>
        <v>3.0399999999999636</v>
      </c>
    </row>
    <row r="3083" spans="1:27">
      <c r="A3083" s="1">
        <f t="shared" si="143"/>
        <v>12447</v>
      </c>
      <c r="B3083" s="1">
        <v>5</v>
      </c>
      <c r="C3083" s="1">
        <v>-1</v>
      </c>
      <c r="D3083" s="2">
        <v>-3</v>
      </c>
      <c r="E3083" s="5">
        <v>126.72</v>
      </c>
      <c r="F3083" s="5">
        <v>123.77</v>
      </c>
      <c r="G3083" s="5">
        <v>5.41</v>
      </c>
      <c r="H3083" s="5">
        <v>104.7</v>
      </c>
      <c r="I3083" s="5">
        <v>97.15</v>
      </c>
      <c r="J3083" s="5">
        <v>7.12</v>
      </c>
      <c r="K3083" s="6">
        <f t="shared" si="144"/>
        <v>115.71000000000001</v>
      </c>
      <c r="L3083" s="6">
        <f t="shared" si="145"/>
        <v>22.019999999999996</v>
      </c>
      <c r="M3083" s="6">
        <f t="shared" si="146"/>
        <v>110.46000000000001</v>
      </c>
      <c r="N3083" s="5">
        <f t="shared" si="147"/>
        <v>4.4710876752754469</v>
      </c>
      <c r="O3083" s="6">
        <f t="shared" si="148"/>
        <v>26.61999999999999</v>
      </c>
      <c r="P3083" s="6">
        <f t="shared" si="149"/>
        <v>8.9421753505508939</v>
      </c>
      <c r="Q3083" s="6">
        <f t="shared" si="150"/>
        <v>-0.26795435360325154</v>
      </c>
      <c r="R3083" s="5">
        <f t="shared" si="151"/>
        <v>0.51441621525757775</v>
      </c>
      <c r="S3083" s="5">
        <f t="shared" si="152"/>
        <v>4.5999999999999943</v>
      </c>
      <c r="T3083" s="5">
        <f t="shared" si="153"/>
        <v>26.61999999999999</v>
      </c>
      <c r="U3083" s="5">
        <f t="shared" si="154"/>
        <v>2.9769042717732024</v>
      </c>
      <c r="V3083" s="5">
        <f t="shared" si="155"/>
        <v>1.1742109261314289</v>
      </c>
      <c r="W3083" s="5">
        <f t="shared" si="156"/>
        <v>5.25</v>
      </c>
      <c r="X3083" s="5">
        <f t="shared" si="157"/>
        <v>110.46000000000001</v>
      </c>
      <c r="Y3083" s="5">
        <f t="shared" si="158"/>
        <v>24.705397885805265</v>
      </c>
      <c r="Z3083" s="10">
        <f t="shared" si="159"/>
        <v>0.38873898698226811</v>
      </c>
      <c r="AA3083">
        <f t="shared" si="160"/>
        <v>22.019999999999996</v>
      </c>
    </row>
    <row r="3084" spans="1:27">
      <c r="A3084" s="1">
        <f t="shared" si="143"/>
        <v>9895</v>
      </c>
      <c r="B3084" s="1">
        <v>4</v>
      </c>
      <c r="C3084" s="1">
        <v>-2</v>
      </c>
      <c r="D3084" s="2">
        <v>-5</v>
      </c>
      <c r="E3084" s="5">
        <v>399.8</v>
      </c>
      <c r="F3084" s="5">
        <v>414.77</v>
      </c>
      <c r="G3084" s="5">
        <v>12.96</v>
      </c>
      <c r="H3084" s="5">
        <v>415.64</v>
      </c>
      <c r="I3084" s="5">
        <v>419.8</v>
      </c>
      <c r="J3084" s="5">
        <v>12.89</v>
      </c>
      <c r="K3084" s="6">
        <f t="shared" si="144"/>
        <v>407.72</v>
      </c>
      <c r="L3084" s="6">
        <f t="shared" si="145"/>
        <v>-15.839999999999975</v>
      </c>
      <c r="M3084" s="6">
        <f t="shared" si="146"/>
        <v>417.28499999999997</v>
      </c>
      <c r="N3084" s="5">
        <f t="shared" si="147"/>
        <v>9.1393886557034012</v>
      </c>
      <c r="O3084" s="6">
        <f t="shared" si="148"/>
        <v>-5.0300000000000296</v>
      </c>
      <c r="P3084" s="6">
        <f t="shared" si="149"/>
        <v>18.278777311406802</v>
      </c>
      <c r="Q3084" s="6">
        <f t="shared" si="150"/>
        <v>5.4158210214068263E-3</v>
      </c>
      <c r="R3084" s="5">
        <f t="shared" si="151"/>
        <v>0.5913962304937106</v>
      </c>
      <c r="S3084" s="5">
        <f t="shared" si="152"/>
        <v>10.809999999999945</v>
      </c>
      <c r="T3084" s="5">
        <f t="shared" si="153"/>
        <v>5.0300000000000296</v>
      </c>
      <c r="U3084" s="5">
        <f t="shared" si="154"/>
        <v>0.27518251983195163</v>
      </c>
      <c r="V3084" s="5">
        <f t="shared" si="155"/>
        <v>1.0465689074324396</v>
      </c>
      <c r="W3084" s="5">
        <f t="shared" si="156"/>
        <v>9.5649999999999409</v>
      </c>
      <c r="X3084" s="5">
        <f t="shared" si="157"/>
        <v>417.28499999999997</v>
      </c>
      <c r="Y3084" s="5">
        <f t="shared" si="158"/>
        <v>45.657867907783398</v>
      </c>
      <c r="Z3084" s="10">
        <f t="shared" si="159"/>
        <v>0.38907325788339653</v>
      </c>
      <c r="AA3084">
        <f t="shared" si="160"/>
        <v>15.839999999999975</v>
      </c>
    </row>
    <row r="3085" spans="1:27">
      <c r="A3085" s="1">
        <f t="shared" si="143"/>
        <v>5109</v>
      </c>
      <c r="B3085" s="1">
        <v>2</v>
      </c>
      <c r="C3085" s="1">
        <v>2</v>
      </c>
      <c r="D3085" s="2">
        <v>9</v>
      </c>
      <c r="E3085" s="5">
        <v>345.88</v>
      </c>
      <c r="F3085" s="5">
        <v>337.44</v>
      </c>
      <c r="G3085" s="5">
        <v>7.84</v>
      </c>
      <c r="H3085" s="5">
        <v>347.18</v>
      </c>
      <c r="I3085" s="5">
        <v>347.97</v>
      </c>
      <c r="J3085" s="5">
        <v>9.5299999999999994</v>
      </c>
      <c r="K3085" s="6">
        <f t="shared" si="144"/>
        <v>346.53</v>
      </c>
      <c r="L3085" s="6">
        <f t="shared" si="145"/>
        <v>-1.3000000000000114</v>
      </c>
      <c r="M3085" s="6">
        <f t="shared" si="146"/>
        <v>342.70500000000004</v>
      </c>
      <c r="N3085" s="5">
        <f t="shared" si="147"/>
        <v>6.1702208226286359</v>
      </c>
      <c r="O3085" s="6">
        <f t="shared" si="148"/>
        <v>-10.53000000000003</v>
      </c>
      <c r="P3085" s="6">
        <f t="shared" si="149"/>
        <v>12.340441645257272</v>
      </c>
      <c r="Q3085" s="6">
        <f t="shared" si="150"/>
        <v>-0.19276363958722539</v>
      </c>
      <c r="R3085" s="5">
        <f t="shared" si="151"/>
        <v>0.74794729924008263</v>
      </c>
      <c r="S3085" s="5">
        <f t="shared" si="152"/>
        <v>9.2300000000000182</v>
      </c>
      <c r="T3085" s="5">
        <f t="shared" si="153"/>
        <v>10.53000000000003</v>
      </c>
      <c r="U3085" s="5">
        <f t="shared" si="154"/>
        <v>0.85329198927389782</v>
      </c>
      <c r="V3085" s="5">
        <f t="shared" si="155"/>
        <v>0.61991298366051129</v>
      </c>
      <c r="W3085" s="5">
        <f t="shared" si="156"/>
        <v>3.8249999999999318</v>
      </c>
      <c r="X3085" s="5">
        <f t="shared" si="157"/>
        <v>342.70500000000004</v>
      </c>
      <c r="Y3085" s="5">
        <f t="shared" si="158"/>
        <v>55.541772304674332</v>
      </c>
      <c r="Z3085" s="10">
        <f t="shared" si="159"/>
        <v>0.38917862222891941</v>
      </c>
      <c r="AA3085">
        <f t="shared" si="160"/>
        <v>1.3000000000000114</v>
      </c>
    </row>
    <row r="3086" spans="1:27">
      <c r="A3086" s="1">
        <f t="shared" si="143"/>
        <v>2796</v>
      </c>
      <c r="B3086" s="1">
        <v>1</v>
      </c>
      <c r="C3086" s="1">
        <v>6</v>
      </c>
      <c r="D3086" s="2">
        <v>-4</v>
      </c>
      <c r="E3086" s="5">
        <v>1297.45</v>
      </c>
      <c r="F3086" s="5">
        <v>1302.6199999999999</v>
      </c>
      <c r="G3086" s="5">
        <v>25.51</v>
      </c>
      <c r="H3086" s="5">
        <v>1354.69</v>
      </c>
      <c r="I3086" s="5">
        <v>1354.92</v>
      </c>
      <c r="J3086" s="5">
        <v>25.67</v>
      </c>
      <c r="K3086" s="6">
        <f t="shared" si="144"/>
        <v>1326.0700000000002</v>
      </c>
      <c r="L3086" s="6">
        <f t="shared" si="145"/>
        <v>-57.240000000000009</v>
      </c>
      <c r="M3086" s="6">
        <f t="shared" si="146"/>
        <v>1328.77</v>
      </c>
      <c r="N3086" s="5">
        <f t="shared" si="147"/>
        <v>18.094950953235546</v>
      </c>
      <c r="O3086" s="6">
        <f t="shared" si="148"/>
        <v>-52.300000000000182</v>
      </c>
      <c r="P3086" s="6">
        <f t="shared" si="149"/>
        <v>36.189901906471093</v>
      </c>
      <c r="Q3086" s="6">
        <f t="shared" si="150"/>
        <v>-6.2523812541564671E-3</v>
      </c>
      <c r="R3086" s="5">
        <f t="shared" si="151"/>
        <v>0.13650216606739432</v>
      </c>
      <c r="S3086" s="5">
        <f t="shared" si="152"/>
        <v>4.9399999999998272</v>
      </c>
      <c r="T3086" s="5">
        <f t="shared" si="153"/>
        <v>52.300000000000182</v>
      </c>
      <c r="U3086" s="5">
        <f t="shared" si="154"/>
        <v>1.4451545111993922</v>
      </c>
      <c r="V3086" s="5">
        <f t="shared" si="155"/>
        <v>0.14921289408176222</v>
      </c>
      <c r="W3086" s="5">
        <f t="shared" si="156"/>
        <v>2.6999999999998181</v>
      </c>
      <c r="X3086" s="5">
        <f t="shared" si="157"/>
        <v>1328.77</v>
      </c>
      <c r="Y3086" s="5">
        <f t="shared" si="158"/>
        <v>73.433191581124646</v>
      </c>
      <c r="Z3086" s="10">
        <f t="shared" si="159"/>
        <v>0.38922615533902655</v>
      </c>
      <c r="AA3086">
        <f t="shared" si="160"/>
        <v>57.240000000000009</v>
      </c>
    </row>
    <row r="3087" spans="1:27">
      <c r="A3087" s="1">
        <f t="shared" si="143"/>
        <v>7246</v>
      </c>
      <c r="B3087" s="1">
        <v>3</v>
      </c>
      <c r="C3087" s="1">
        <v>-5</v>
      </c>
      <c r="D3087" s="2">
        <v>-4</v>
      </c>
      <c r="E3087" s="5">
        <v>98.93</v>
      </c>
      <c r="F3087" s="5">
        <v>88.94</v>
      </c>
      <c r="G3087" s="5">
        <v>6.73</v>
      </c>
      <c r="H3087" s="5">
        <v>95.27</v>
      </c>
      <c r="I3087" s="5">
        <v>85.85</v>
      </c>
      <c r="J3087" s="5">
        <v>6.86</v>
      </c>
      <c r="K3087" s="6">
        <f t="shared" si="144"/>
        <v>97.1</v>
      </c>
      <c r="L3087" s="6">
        <f t="shared" si="145"/>
        <v>3.6600000000000108</v>
      </c>
      <c r="M3087" s="6">
        <f t="shared" si="146"/>
        <v>87.394999999999996</v>
      </c>
      <c r="N3087" s="5">
        <f t="shared" si="147"/>
        <v>4.8050104058159961</v>
      </c>
      <c r="O3087" s="6">
        <f t="shared" si="148"/>
        <v>3.0900000000000034</v>
      </c>
      <c r="P3087" s="6">
        <f t="shared" si="149"/>
        <v>9.6100208116319923</v>
      </c>
      <c r="Q3087" s="6">
        <f t="shared" si="150"/>
        <v>-1.9129963996643295E-2</v>
      </c>
      <c r="R3087" s="5">
        <f t="shared" si="151"/>
        <v>5.9313086950870911E-2</v>
      </c>
      <c r="S3087" s="5">
        <f t="shared" si="152"/>
        <v>0.57000000000000739</v>
      </c>
      <c r="T3087" s="5">
        <f t="shared" si="153"/>
        <v>3.0900000000000034</v>
      </c>
      <c r="U3087" s="5">
        <f t="shared" si="154"/>
        <v>0.32153936610208583</v>
      </c>
      <c r="V3087" s="5">
        <f t="shared" si="155"/>
        <v>2.0197666977480511</v>
      </c>
      <c r="W3087" s="5">
        <f t="shared" si="156"/>
        <v>9.7049999999999983</v>
      </c>
      <c r="X3087" s="5">
        <f t="shared" si="157"/>
        <v>87.394999999999996</v>
      </c>
      <c r="Y3087" s="5">
        <f t="shared" si="158"/>
        <v>18.188306084460688</v>
      </c>
      <c r="Z3087" s="10">
        <f t="shared" si="159"/>
        <v>0.38977044526233645</v>
      </c>
      <c r="AA3087">
        <f t="shared" si="160"/>
        <v>3.6600000000000108</v>
      </c>
    </row>
    <row r="3088" spans="1:27">
      <c r="A3088" s="1">
        <f t="shared" si="143"/>
        <v>12398</v>
      </c>
      <c r="B3088" s="1">
        <v>5</v>
      </c>
      <c r="C3088" s="1">
        <v>-2</v>
      </c>
      <c r="D3088" s="2">
        <v>-2</v>
      </c>
      <c r="E3088" s="5">
        <v>1868.69</v>
      </c>
      <c r="F3088" s="5">
        <v>1885.2</v>
      </c>
      <c r="G3088" s="5">
        <v>21.17</v>
      </c>
      <c r="H3088" s="5">
        <v>1921.88</v>
      </c>
      <c r="I3088" s="5">
        <v>1940.02</v>
      </c>
      <c r="J3088" s="5">
        <v>33.01</v>
      </c>
      <c r="K3088" s="6">
        <f t="shared" si="144"/>
        <v>1895.2850000000001</v>
      </c>
      <c r="L3088" s="6">
        <f t="shared" si="145"/>
        <v>-53.190000000000055</v>
      </c>
      <c r="M3088" s="6">
        <f t="shared" si="146"/>
        <v>1912.6100000000001</v>
      </c>
      <c r="N3088" s="5">
        <f t="shared" si="147"/>
        <v>19.607581441881095</v>
      </c>
      <c r="O3088" s="6">
        <f t="shared" si="148"/>
        <v>-54.819999999999936</v>
      </c>
      <c r="P3088" s="6">
        <f t="shared" si="149"/>
        <v>39.21516288376219</v>
      </c>
      <c r="Q3088" s="6">
        <f t="shared" si="150"/>
        <v>-0.41714078743475363</v>
      </c>
      <c r="R3088" s="5">
        <f t="shared" si="151"/>
        <v>4.1565554753179808E-2</v>
      </c>
      <c r="S3088" s="5">
        <f t="shared" si="152"/>
        <v>1.6299999999998818</v>
      </c>
      <c r="T3088" s="5">
        <f t="shared" si="153"/>
        <v>54.819999999999936</v>
      </c>
      <c r="U3088" s="5">
        <f t="shared" si="154"/>
        <v>1.3979286574045886</v>
      </c>
      <c r="V3088" s="5">
        <f t="shared" si="155"/>
        <v>0.88358679275937946</v>
      </c>
      <c r="W3088" s="5">
        <f t="shared" si="156"/>
        <v>17.325000000000045</v>
      </c>
      <c r="X3088" s="5">
        <f t="shared" si="157"/>
        <v>1912.6100000000001</v>
      </c>
      <c r="Y3088" s="5">
        <f t="shared" si="158"/>
        <v>97.544411872987723</v>
      </c>
      <c r="Z3088" s="10">
        <f t="shared" si="159"/>
        <v>0.39001410230913447</v>
      </c>
      <c r="AA3088">
        <f t="shared" si="160"/>
        <v>53.190000000000055</v>
      </c>
    </row>
    <row r="3089" spans="1:27">
      <c r="A3089" s="1">
        <f t="shared" si="143"/>
        <v>5159</v>
      </c>
      <c r="B3089" s="1">
        <v>2</v>
      </c>
      <c r="C3089" s="1">
        <v>3</v>
      </c>
      <c r="D3089" s="2">
        <v>9</v>
      </c>
      <c r="E3089" s="5">
        <v>571.33000000000004</v>
      </c>
      <c r="F3089" s="5">
        <v>576.24</v>
      </c>
      <c r="G3089" s="5">
        <v>10.93</v>
      </c>
      <c r="H3089" s="5">
        <v>563.20000000000005</v>
      </c>
      <c r="I3089" s="5">
        <v>566.20000000000005</v>
      </c>
      <c r="J3089" s="5">
        <v>11.68</v>
      </c>
      <c r="K3089" s="6">
        <f t="shared" si="144"/>
        <v>567.2650000000001</v>
      </c>
      <c r="L3089" s="6">
        <f t="shared" si="145"/>
        <v>8.1299999999999955</v>
      </c>
      <c r="M3089" s="6">
        <f t="shared" si="146"/>
        <v>571.22</v>
      </c>
      <c r="N3089" s="5">
        <f t="shared" si="147"/>
        <v>7.9982388686510228</v>
      </c>
      <c r="O3089" s="6">
        <f t="shared" si="148"/>
        <v>10.039999999999964</v>
      </c>
      <c r="P3089" s="6">
        <f t="shared" si="149"/>
        <v>15.996477737302046</v>
      </c>
      <c r="Q3089" s="6">
        <f t="shared" si="150"/>
        <v>-6.6269408446609043E-2</v>
      </c>
      <c r="R3089" s="5">
        <f t="shared" si="151"/>
        <v>0.11940128516830027</v>
      </c>
      <c r="S3089" s="5">
        <f t="shared" si="152"/>
        <v>1.9099999999999682</v>
      </c>
      <c r="T3089" s="5">
        <f t="shared" si="153"/>
        <v>10.039999999999964</v>
      </c>
      <c r="U3089" s="5">
        <f t="shared" si="154"/>
        <v>0.62763816915693738</v>
      </c>
      <c r="V3089" s="5">
        <f t="shared" si="155"/>
        <v>0.4944838563776196</v>
      </c>
      <c r="W3089" s="5">
        <f t="shared" si="156"/>
        <v>3.9549999999999272</v>
      </c>
      <c r="X3089" s="5">
        <f t="shared" si="157"/>
        <v>571.22</v>
      </c>
      <c r="Y3089" s="5">
        <f t="shared" si="158"/>
        <v>71.41822210873049</v>
      </c>
      <c r="Z3089" s="10">
        <f t="shared" si="159"/>
        <v>0.39012177585979485</v>
      </c>
      <c r="AA3089">
        <f t="shared" si="160"/>
        <v>8.1299999999999955</v>
      </c>
    </row>
    <row r="3090" spans="1:27">
      <c r="A3090" s="1">
        <f t="shared" si="143"/>
        <v>2146</v>
      </c>
      <c r="B3090" s="1">
        <v>1</v>
      </c>
      <c r="C3090" s="1">
        <v>-7</v>
      </c>
      <c r="D3090" s="2">
        <v>-4</v>
      </c>
      <c r="E3090" s="5">
        <v>34.89</v>
      </c>
      <c r="F3090" s="5">
        <v>38.51</v>
      </c>
      <c r="G3090" s="5">
        <v>4.05</v>
      </c>
      <c r="H3090" s="5">
        <v>39.92</v>
      </c>
      <c r="I3090" s="5">
        <v>39.020000000000003</v>
      </c>
      <c r="J3090" s="5">
        <v>4.5999999999999996</v>
      </c>
      <c r="K3090" s="6">
        <f t="shared" si="144"/>
        <v>37.405000000000001</v>
      </c>
      <c r="L3090" s="6">
        <f t="shared" si="145"/>
        <v>-5.0300000000000011</v>
      </c>
      <c r="M3090" s="6">
        <f t="shared" si="146"/>
        <v>38.765000000000001</v>
      </c>
      <c r="N3090" s="5">
        <f t="shared" si="147"/>
        <v>3.0644126680328156</v>
      </c>
      <c r="O3090" s="6">
        <f t="shared" si="148"/>
        <v>-0.51000000000000512</v>
      </c>
      <c r="P3090" s="6">
        <f t="shared" si="149"/>
        <v>6.1288253360656313</v>
      </c>
      <c r="Q3090" s="6">
        <f t="shared" si="150"/>
        <v>-0.12665557404326114</v>
      </c>
      <c r="R3090" s="5">
        <f t="shared" si="151"/>
        <v>0.73749858286899517</v>
      </c>
      <c r="S3090" s="5">
        <f t="shared" si="152"/>
        <v>4.519999999999996</v>
      </c>
      <c r="T3090" s="5">
        <f t="shared" si="153"/>
        <v>0.51000000000000512</v>
      </c>
      <c r="U3090" s="5">
        <f t="shared" si="154"/>
        <v>8.3213335677697259E-2</v>
      </c>
      <c r="V3090" s="5">
        <f t="shared" si="155"/>
        <v>0.44380445694771409</v>
      </c>
      <c r="W3090" s="5">
        <f t="shared" si="156"/>
        <v>1.3599999999999994</v>
      </c>
      <c r="X3090" s="5">
        <f t="shared" si="157"/>
        <v>38.765000000000001</v>
      </c>
      <c r="Y3090" s="5">
        <f t="shared" si="158"/>
        <v>12.650058657042754</v>
      </c>
      <c r="Z3090" s="10">
        <f t="shared" si="159"/>
        <v>0.39016022349798807</v>
      </c>
      <c r="AA3090">
        <f t="shared" si="160"/>
        <v>5.0300000000000011</v>
      </c>
    </row>
    <row r="3091" spans="1:27">
      <c r="A3091" s="1">
        <f t="shared" si="143"/>
        <v>2902</v>
      </c>
      <c r="B3091" s="1">
        <v>1</v>
      </c>
      <c r="C3091" s="1">
        <v>8</v>
      </c>
      <c r="D3091" s="2">
        <v>2</v>
      </c>
      <c r="E3091" s="5">
        <v>389.86</v>
      </c>
      <c r="F3091" s="5">
        <v>414.53</v>
      </c>
      <c r="G3091" s="5">
        <v>11.33</v>
      </c>
      <c r="H3091" s="5">
        <v>398.04</v>
      </c>
      <c r="I3091" s="5">
        <v>410.48</v>
      </c>
      <c r="J3091" s="5">
        <v>10.81</v>
      </c>
      <c r="K3091" s="6">
        <f t="shared" si="144"/>
        <v>393.95000000000005</v>
      </c>
      <c r="L3091" s="6">
        <f t="shared" si="145"/>
        <v>-8.1800000000000068</v>
      </c>
      <c r="M3091" s="6">
        <f t="shared" si="146"/>
        <v>412.505</v>
      </c>
      <c r="N3091" s="5">
        <f t="shared" si="147"/>
        <v>7.8298307772262872</v>
      </c>
      <c r="O3091" s="6">
        <f t="shared" si="148"/>
        <v>4.0499999999999545</v>
      </c>
      <c r="P3091" s="6">
        <f t="shared" si="149"/>
        <v>15.659661554452574</v>
      </c>
      <c r="Q3091" s="6">
        <f t="shared" si="150"/>
        <v>4.6947904985217587E-2</v>
      </c>
      <c r="R3091" s="5">
        <f t="shared" si="151"/>
        <v>0.78098750458132071</v>
      </c>
      <c r="S3091" s="5">
        <f t="shared" si="152"/>
        <v>12.229999999999961</v>
      </c>
      <c r="T3091" s="5">
        <f t="shared" si="153"/>
        <v>4.0499999999999545</v>
      </c>
      <c r="U3091" s="5">
        <f t="shared" si="154"/>
        <v>0.2586262791131908</v>
      </c>
      <c r="V3091" s="5">
        <f t="shared" si="155"/>
        <v>2.3697830167631091</v>
      </c>
      <c r="W3091" s="5">
        <f t="shared" si="156"/>
        <v>18.55499999999995</v>
      </c>
      <c r="X3091" s="5">
        <f t="shared" si="157"/>
        <v>412.505</v>
      </c>
      <c r="Y3091" s="5">
        <f t="shared" si="158"/>
        <v>52.683769513870601</v>
      </c>
      <c r="Z3091" s="10">
        <f t="shared" si="159"/>
        <v>0.39045230182443541</v>
      </c>
      <c r="AA3091">
        <f t="shared" si="160"/>
        <v>8.1800000000000068</v>
      </c>
    </row>
    <row r="3092" spans="1:27">
      <c r="A3092" s="1">
        <f t="shared" si="143"/>
        <v>258</v>
      </c>
      <c r="B3092" s="1">
        <v>0</v>
      </c>
      <c r="C3092" s="1">
        <v>5</v>
      </c>
      <c r="D3092" s="2">
        <v>8</v>
      </c>
      <c r="E3092" s="5">
        <v>222.54</v>
      </c>
      <c r="F3092" s="5">
        <v>219.41</v>
      </c>
      <c r="G3092" s="5">
        <v>6.11</v>
      </c>
      <c r="H3092" s="5">
        <v>228</v>
      </c>
      <c r="I3092" s="5">
        <v>225.26</v>
      </c>
      <c r="J3092" s="5">
        <v>6.6</v>
      </c>
      <c r="K3092" s="6">
        <f t="shared" si="144"/>
        <v>225.26999999999998</v>
      </c>
      <c r="L3092" s="6">
        <f t="shared" si="145"/>
        <v>-5.460000000000008</v>
      </c>
      <c r="M3092" s="6">
        <f t="shared" si="146"/>
        <v>222.33499999999998</v>
      </c>
      <c r="N3092" s="5">
        <f t="shared" si="147"/>
        <v>4.4970017789634014</v>
      </c>
      <c r="O3092" s="6">
        <f t="shared" si="148"/>
        <v>-5.8499999999999943</v>
      </c>
      <c r="P3092" s="6">
        <f t="shared" si="149"/>
        <v>8.9940035579268027</v>
      </c>
      <c r="Q3092" s="6">
        <f t="shared" si="150"/>
        <v>-7.6990212888526713E-2</v>
      </c>
      <c r="R3092" s="5">
        <f t="shared" si="151"/>
        <v>4.3362224340712269E-2</v>
      </c>
      <c r="S3092" s="5">
        <f t="shared" si="152"/>
        <v>0.38999999999998636</v>
      </c>
      <c r="T3092" s="5">
        <f t="shared" si="153"/>
        <v>5.8499999999999943</v>
      </c>
      <c r="U3092" s="5">
        <f t="shared" si="154"/>
        <v>0.65043336511070615</v>
      </c>
      <c r="V3092" s="5">
        <f t="shared" si="155"/>
        <v>0.65265706892305164</v>
      </c>
      <c r="W3092" s="5">
        <f t="shared" si="156"/>
        <v>2.9350000000000023</v>
      </c>
      <c r="X3092" s="5">
        <f t="shared" si="157"/>
        <v>222.33499999999998</v>
      </c>
      <c r="Y3092" s="5">
        <f t="shared" si="158"/>
        <v>49.440718711756915</v>
      </c>
      <c r="Z3092" s="10">
        <f t="shared" si="159"/>
        <v>0.39070065267414134</v>
      </c>
      <c r="AA3092">
        <f t="shared" si="160"/>
        <v>5.460000000000008</v>
      </c>
    </row>
    <row r="3093" spans="1:27">
      <c r="A3093" s="1">
        <f t="shared" si="143"/>
        <v>4793</v>
      </c>
      <c r="B3093" s="1">
        <v>2</v>
      </c>
      <c r="C3093" s="1">
        <v>-4</v>
      </c>
      <c r="D3093" s="2">
        <v>-7</v>
      </c>
      <c r="E3093" s="5">
        <v>780.75</v>
      </c>
      <c r="F3093" s="5">
        <v>772.77</v>
      </c>
      <c r="G3093" s="5">
        <v>16.98</v>
      </c>
      <c r="H3093" s="5">
        <v>803.9</v>
      </c>
      <c r="I3093" s="5">
        <v>802.79</v>
      </c>
      <c r="J3093" s="5">
        <v>11.29</v>
      </c>
      <c r="K3093" s="6">
        <f t="shared" si="144"/>
        <v>792.32500000000005</v>
      </c>
      <c r="L3093" s="6">
        <f t="shared" si="145"/>
        <v>-23.149999999999977</v>
      </c>
      <c r="M3093" s="6">
        <f t="shared" si="146"/>
        <v>787.78</v>
      </c>
      <c r="N3093" s="5">
        <f t="shared" si="147"/>
        <v>10.195397245816368</v>
      </c>
      <c r="O3093" s="6">
        <f t="shared" si="148"/>
        <v>-30.019999999999982</v>
      </c>
      <c r="P3093" s="6">
        <f t="shared" si="149"/>
        <v>20.390794491632736</v>
      </c>
      <c r="Q3093" s="6">
        <f t="shared" si="150"/>
        <v>0.38687421007757633</v>
      </c>
      <c r="R3093" s="5">
        <f t="shared" si="151"/>
        <v>0.33691673969933228</v>
      </c>
      <c r="S3093" s="5">
        <f t="shared" si="152"/>
        <v>6.8700000000000045</v>
      </c>
      <c r="T3093" s="5">
        <f t="shared" si="153"/>
        <v>30.019999999999982</v>
      </c>
      <c r="U3093" s="5">
        <f t="shared" si="154"/>
        <v>1.4722329731839798</v>
      </c>
      <c r="V3093" s="5">
        <f t="shared" si="155"/>
        <v>0.44578939794279143</v>
      </c>
      <c r="W3093" s="5">
        <f t="shared" si="156"/>
        <v>4.5450000000000728</v>
      </c>
      <c r="X3093" s="5">
        <f t="shared" si="157"/>
        <v>787.78</v>
      </c>
      <c r="Y3093" s="5">
        <f t="shared" si="158"/>
        <v>77.268200640564714</v>
      </c>
      <c r="Z3093" s="10">
        <f t="shared" si="159"/>
        <v>0.3912646163403995</v>
      </c>
      <c r="AA3093">
        <f t="shared" si="160"/>
        <v>23.149999999999977</v>
      </c>
    </row>
    <row r="3094" spans="1:27">
      <c r="A3094" s="1">
        <f t="shared" si="143"/>
        <v>5245</v>
      </c>
      <c r="B3094" s="1">
        <v>2</v>
      </c>
      <c r="C3094" s="1">
        <v>5</v>
      </c>
      <c r="D3094" s="2">
        <v>-5</v>
      </c>
      <c r="E3094" s="5">
        <v>1406.62</v>
      </c>
      <c r="F3094" s="5">
        <v>1428.91</v>
      </c>
      <c r="G3094" s="5">
        <v>27.08</v>
      </c>
      <c r="H3094" s="5">
        <v>1424.01</v>
      </c>
      <c r="I3094" s="5">
        <v>1448.9</v>
      </c>
      <c r="J3094" s="5">
        <v>27.43</v>
      </c>
      <c r="K3094" s="6">
        <f t="shared" si="144"/>
        <v>1415.3150000000001</v>
      </c>
      <c r="L3094" s="6">
        <f t="shared" si="145"/>
        <v>-17.3900000000001</v>
      </c>
      <c r="M3094" s="6">
        <f t="shared" si="146"/>
        <v>1438.9050000000002</v>
      </c>
      <c r="N3094" s="5">
        <f t="shared" si="147"/>
        <v>19.272592586364709</v>
      </c>
      <c r="O3094" s="6">
        <f t="shared" si="148"/>
        <v>-19.990000000000009</v>
      </c>
      <c r="P3094" s="6">
        <f t="shared" si="149"/>
        <v>38.545185172729418</v>
      </c>
      <c r="Q3094" s="6">
        <f t="shared" si="150"/>
        <v>-1.2841151021049416E-2</v>
      </c>
      <c r="R3094" s="5">
        <f t="shared" si="151"/>
        <v>6.7453301582253128E-2</v>
      </c>
      <c r="S3094" s="5">
        <f t="shared" si="152"/>
        <v>2.5999999999999091</v>
      </c>
      <c r="T3094" s="5">
        <f t="shared" si="153"/>
        <v>19.990000000000009</v>
      </c>
      <c r="U3094" s="5">
        <f t="shared" si="154"/>
        <v>0.51861211485741843</v>
      </c>
      <c r="V3094" s="5">
        <f t="shared" si="155"/>
        <v>1.2240179879426283</v>
      </c>
      <c r="W3094" s="5">
        <f t="shared" si="156"/>
        <v>23.590000000000146</v>
      </c>
      <c r="X3094" s="5">
        <f t="shared" si="157"/>
        <v>1438.9050000000002</v>
      </c>
      <c r="Y3094" s="5">
        <f t="shared" si="158"/>
        <v>74.660686856319501</v>
      </c>
      <c r="Z3094" s="10">
        <f t="shared" si="159"/>
        <v>0.39137066829286021</v>
      </c>
      <c r="AA3094">
        <f t="shared" si="160"/>
        <v>17.3900000000001</v>
      </c>
    </row>
    <row r="3095" spans="1:27">
      <c r="A3095" s="1">
        <f t="shared" si="143"/>
        <v>2903</v>
      </c>
      <c r="B3095" s="1">
        <v>1</v>
      </c>
      <c r="C3095" s="1">
        <v>8</v>
      </c>
      <c r="D3095" s="2">
        <v>3</v>
      </c>
      <c r="E3095" s="5">
        <v>99.24</v>
      </c>
      <c r="F3095" s="5">
        <v>97.18</v>
      </c>
      <c r="G3095" s="5">
        <v>4.42</v>
      </c>
      <c r="H3095" s="5">
        <v>118.71</v>
      </c>
      <c r="I3095" s="5">
        <v>117.93</v>
      </c>
      <c r="J3095" s="5">
        <v>6.93</v>
      </c>
      <c r="K3095" s="6">
        <f t="shared" si="144"/>
        <v>108.97499999999999</v>
      </c>
      <c r="L3095" s="6">
        <f t="shared" si="145"/>
        <v>-19.47</v>
      </c>
      <c r="M3095" s="6">
        <f t="shared" si="146"/>
        <v>107.55500000000001</v>
      </c>
      <c r="N3095" s="5">
        <f t="shared" si="147"/>
        <v>4.1097840575874542</v>
      </c>
      <c r="O3095" s="6">
        <f t="shared" si="148"/>
        <v>-20.75</v>
      </c>
      <c r="P3095" s="6">
        <f t="shared" si="149"/>
        <v>8.2195681151749085</v>
      </c>
      <c r="Q3095" s="6">
        <f t="shared" si="150"/>
        <v>-0.4216689140084634</v>
      </c>
      <c r="R3095" s="5">
        <f t="shared" si="151"/>
        <v>0.15572594351239383</v>
      </c>
      <c r="S3095" s="5">
        <f t="shared" si="152"/>
        <v>1.2800000000000011</v>
      </c>
      <c r="T3095" s="5">
        <f t="shared" si="153"/>
        <v>20.75</v>
      </c>
      <c r="U3095" s="5">
        <f t="shared" si="154"/>
        <v>2.5244635374079443</v>
      </c>
      <c r="V3095" s="5">
        <f t="shared" si="155"/>
        <v>0.34551693716812043</v>
      </c>
      <c r="W3095" s="5">
        <f t="shared" si="156"/>
        <v>1.4199999999999875</v>
      </c>
      <c r="X3095" s="5">
        <f t="shared" si="157"/>
        <v>107.55500000000001</v>
      </c>
      <c r="Y3095" s="5">
        <f t="shared" si="158"/>
        <v>26.170474772617975</v>
      </c>
      <c r="Z3095" s="10">
        <f t="shared" si="159"/>
        <v>0.39148690910425088</v>
      </c>
      <c r="AA3095">
        <f t="shared" si="160"/>
        <v>19.47</v>
      </c>
    </row>
    <row r="3096" spans="1:27">
      <c r="A3096" s="1">
        <f t="shared" si="143"/>
        <v>348</v>
      </c>
      <c r="B3096" s="1">
        <v>0</v>
      </c>
      <c r="C3096" s="1">
        <v>7</v>
      </c>
      <c r="D3096" s="2">
        <v>-2</v>
      </c>
      <c r="E3096" s="5">
        <v>28.55</v>
      </c>
      <c r="F3096" s="5">
        <v>33.44</v>
      </c>
      <c r="G3096" s="5">
        <v>2.35</v>
      </c>
      <c r="H3096" s="5">
        <v>38.049999999999997</v>
      </c>
      <c r="I3096" s="5">
        <v>35.72</v>
      </c>
      <c r="J3096" s="5">
        <v>4.8600000000000003</v>
      </c>
      <c r="K3096" s="6">
        <f t="shared" si="144"/>
        <v>33.299999999999997</v>
      </c>
      <c r="L3096" s="6">
        <f t="shared" si="145"/>
        <v>-9.4999999999999964</v>
      </c>
      <c r="M3096" s="6">
        <f t="shared" si="146"/>
        <v>34.58</v>
      </c>
      <c r="N3096" s="5">
        <f t="shared" si="147"/>
        <v>2.6991711690813536</v>
      </c>
      <c r="O3096" s="6">
        <f t="shared" si="148"/>
        <v>-2.2800000000000011</v>
      </c>
      <c r="P3096" s="6">
        <f t="shared" si="149"/>
        <v>5.3983423381627071</v>
      </c>
      <c r="Q3096" s="6">
        <f t="shared" si="150"/>
        <v>-0.6209950552636907</v>
      </c>
      <c r="R3096" s="5">
        <f t="shared" si="151"/>
        <v>1.3374475992304848</v>
      </c>
      <c r="S3096" s="5">
        <f t="shared" si="152"/>
        <v>7.2199999999999953</v>
      </c>
      <c r="T3096" s="5">
        <f t="shared" si="153"/>
        <v>2.2800000000000011</v>
      </c>
      <c r="U3096" s="5">
        <f t="shared" si="154"/>
        <v>0.42235187344120623</v>
      </c>
      <c r="V3096" s="5">
        <f t="shared" si="155"/>
        <v>0.47421964737258265</v>
      </c>
      <c r="W3096" s="5">
        <f t="shared" si="156"/>
        <v>1.2800000000000011</v>
      </c>
      <c r="X3096" s="5">
        <f t="shared" si="157"/>
        <v>34.58</v>
      </c>
      <c r="Y3096" s="5">
        <f t="shared" si="158"/>
        <v>12.811340161049916</v>
      </c>
      <c r="Z3096" s="10">
        <f t="shared" si="159"/>
        <v>0.39188135959751902</v>
      </c>
      <c r="AA3096">
        <f t="shared" si="160"/>
        <v>9.4999999999999964</v>
      </c>
    </row>
    <row r="3097" spans="1:27">
      <c r="A3097" s="1">
        <f t="shared" si="143"/>
        <v>109</v>
      </c>
      <c r="B3097" s="1">
        <v>0</v>
      </c>
      <c r="C3097" s="1">
        <v>2</v>
      </c>
      <c r="D3097" s="2">
        <v>9</v>
      </c>
      <c r="E3097" s="5">
        <v>1399.46</v>
      </c>
      <c r="F3097" s="5">
        <v>1427.53</v>
      </c>
      <c r="G3097" s="5">
        <v>20.62</v>
      </c>
      <c r="H3097" s="5">
        <v>1399.97</v>
      </c>
      <c r="I3097" s="5">
        <v>1433.1</v>
      </c>
      <c r="J3097" s="5">
        <v>24.71</v>
      </c>
      <c r="K3097" s="6">
        <f t="shared" si="144"/>
        <v>1399.7150000000001</v>
      </c>
      <c r="L3097" s="6">
        <f t="shared" si="145"/>
        <v>-0.50999999999999091</v>
      </c>
      <c r="M3097" s="6">
        <f t="shared" si="146"/>
        <v>1430.3150000000001</v>
      </c>
      <c r="N3097" s="5">
        <f t="shared" si="147"/>
        <v>16.091678750211241</v>
      </c>
      <c r="O3097" s="6">
        <f t="shared" si="148"/>
        <v>-5.5699999999999363</v>
      </c>
      <c r="P3097" s="6">
        <f t="shared" si="149"/>
        <v>32.183357500422481</v>
      </c>
      <c r="Q3097" s="6">
        <f t="shared" si="150"/>
        <v>-0.17899723731702594</v>
      </c>
      <c r="R3097" s="5">
        <f t="shared" si="151"/>
        <v>0.15722411808443296</v>
      </c>
      <c r="S3097" s="5">
        <f t="shared" si="152"/>
        <v>5.0599999999999454</v>
      </c>
      <c r="T3097" s="5">
        <f t="shared" si="153"/>
        <v>5.5699999999999363</v>
      </c>
      <c r="U3097" s="5">
        <f t="shared" si="154"/>
        <v>0.17307081773325911</v>
      </c>
      <c r="V3097" s="5">
        <f t="shared" si="155"/>
        <v>1.9016039578591646</v>
      </c>
      <c r="W3097" s="5">
        <f t="shared" si="156"/>
        <v>30.599999999999909</v>
      </c>
      <c r="X3097" s="5">
        <f t="shared" si="157"/>
        <v>1430.3150000000001</v>
      </c>
      <c r="Y3097" s="5">
        <f t="shared" si="158"/>
        <v>88.885381208671205</v>
      </c>
      <c r="Z3097" s="10">
        <f t="shared" si="159"/>
        <v>0.39194642491034409</v>
      </c>
      <c r="AA3097">
        <f t="shared" si="160"/>
        <v>0.50999999999999091</v>
      </c>
    </row>
    <row r="3098" spans="1:27">
      <c r="A3098" s="1">
        <f t="shared" si="143"/>
        <v>2292</v>
      </c>
      <c r="B3098" s="1">
        <v>1</v>
      </c>
      <c r="C3098" s="1">
        <v>-4</v>
      </c>
      <c r="D3098" s="2">
        <v>-8</v>
      </c>
      <c r="E3098" s="5">
        <v>58.65</v>
      </c>
      <c r="F3098" s="5">
        <v>54.6</v>
      </c>
      <c r="G3098" s="5">
        <v>4.47</v>
      </c>
      <c r="H3098" s="5">
        <v>65.73</v>
      </c>
      <c r="I3098" s="5">
        <v>58.64</v>
      </c>
      <c r="J3098" s="5">
        <v>3.73</v>
      </c>
      <c r="K3098" s="6">
        <f t="shared" si="144"/>
        <v>62.19</v>
      </c>
      <c r="L3098" s="6">
        <f t="shared" si="145"/>
        <v>-7.0800000000000054</v>
      </c>
      <c r="M3098" s="6">
        <f t="shared" si="146"/>
        <v>56.620000000000005</v>
      </c>
      <c r="N3098" s="5">
        <f t="shared" si="147"/>
        <v>2.9109190988414637</v>
      </c>
      <c r="O3098" s="6">
        <f t="shared" si="148"/>
        <v>-4.0399999999999991</v>
      </c>
      <c r="P3098" s="6">
        <f t="shared" si="149"/>
        <v>5.8218381976829274</v>
      </c>
      <c r="Q3098" s="6">
        <f t="shared" si="150"/>
        <v>0.17902979305949754</v>
      </c>
      <c r="R3098" s="5">
        <f t="shared" si="151"/>
        <v>0.52217184620656687</v>
      </c>
      <c r="S3098" s="5">
        <f t="shared" si="152"/>
        <v>3.0400000000000063</v>
      </c>
      <c r="T3098" s="5">
        <f t="shared" si="153"/>
        <v>4.0399999999999991</v>
      </c>
      <c r="U3098" s="5">
        <f t="shared" si="154"/>
        <v>0.69393890087977816</v>
      </c>
      <c r="V3098" s="5">
        <f t="shared" si="155"/>
        <v>1.9134849890595842</v>
      </c>
      <c r="W3098" s="5">
        <f t="shared" si="156"/>
        <v>5.5699999999999932</v>
      </c>
      <c r="X3098" s="5">
        <f t="shared" si="157"/>
        <v>56.620000000000005</v>
      </c>
      <c r="Y3098" s="5">
        <f t="shared" si="158"/>
        <v>19.450901271194578</v>
      </c>
      <c r="Z3098" s="10">
        <f t="shared" si="159"/>
        <v>0.3926257760259762</v>
      </c>
      <c r="AA3098">
        <f t="shared" si="160"/>
        <v>7.0800000000000054</v>
      </c>
    </row>
    <row r="3099" spans="1:27">
      <c r="A3099" s="1">
        <f t="shared" si="143"/>
        <v>5194</v>
      </c>
      <c r="B3099" s="1">
        <v>2</v>
      </c>
      <c r="C3099" s="1">
        <v>4</v>
      </c>
      <c r="D3099" s="2">
        <v>-6</v>
      </c>
      <c r="E3099" s="5">
        <v>196.83</v>
      </c>
      <c r="F3099" s="5">
        <v>171.86</v>
      </c>
      <c r="G3099" s="5">
        <v>10.220000000000001</v>
      </c>
      <c r="H3099" s="5">
        <v>164.49</v>
      </c>
      <c r="I3099" s="5">
        <v>145.68</v>
      </c>
      <c r="J3099" s="5">
        <v>9.4499999999999993</v>
      </c>
      <c r="K3099" s="6">
        <f t="shared" si="144"/>
        <v>180.66000000000003</v>
      </c>
      <c r="L3099" s="6">
        <f t="shared" si="145"/>
        <v>32.340000000000003</v>
      </c>
      <c r="M3099" s="6">
        <f t="shared" si="146"/>
        <v>158.77000000000001</v>
      </c>
      <c r="N3099" s="5">
        <f t="shared" si="147"/>
        <v>6.959721617995938</v>
      </c>
      <c r="O3099" s="6">
        <f t="shared" si="148"/>
        <v>26.180000000000007</v>
      </c>
      <c r="P3099" s="6">
        <f t="shared" si="149"/>
        <v>13.919443235991876</v>
      </c>
      <c r="Q3099" s="6">
        <f t="shared" si="150"/>
        <v>7.8172023975114566E-2</v>
      </c>
      <c r="R3099" s="5">
        <f t="shared" si="151"/>
        <v>0.4425464363453791</v>
      </c>
      <c r="S3099" s="5">
        <f t="shared" si="152"/>
        <v>6.1599999999999966</v>
      </c>
      <c r="T3099" s="5">
        <f t="shared" si="153"/>
        <v>26.180000000000007</v>
      </c>
      <c r="U3099" s="5">
        <f t="shared" si="154"/>
        <v>1.8808223544678628</v>
      </c>
      <c r="V3099" s="5">
        <f t="shared" si="155"/>
        <v>3.1452407440260912</v>
      </c>
      <c r="W3099" s="5">
        <f t="shared" si="156"/>
        <v>21.890000000000015</v>
      </c>
      <c r="X3099" s="5">
        <f t="shared" si="157"/>
        <v>158.77000000000001</v>
      </c>
      <c r="Y3099" s="5">
        <f t="shared" si="158"/>
        <v>22.812694057972688</v>
      </c>
      <c r="Z3099" s="10">
        <f t="shared" si="159"/>
        <v>0.39343614475541011</v>
      </c>
      <c r="AA3099">
        <f t="shared" si="160"/>
        <v>32.340000000000003</v>
      </c>
    </row>
    <row r="3100" spans="1:27">
      <c r="A3100" s="1">
        <f t="shared" ref="A3100:A3163" si="161">2500*B3100+50*C3100+D3100</f>
        <v>59</v>
      </c>
      <c r="B3100" s="1">
        <v>0</v>
      </c>
      <c r="C3100" s="1">
        <v>1</v>
      </c>
      <c r="D3100" s="2">
        <v>9</v>
      </c>
      <c r="E3100" s="5">
        <v>1965.06</v>
      </c>
      <c r="F3100" s="5">
        <v>1973.78</v>
      </c>
      <c r="G3100" s="5">
        <v>23.11</v>
      </c>
      <c r="H3100" s="5">
        <v>2002.63</v>
      </c>
      <c r="I3100" s="5">
        <v>1990.89</v>
      </c>
      <c r="J3100" s="5">
        <v>32.119999999999997</v>
      </c>
      <c r="K3100" s="6">
        <f t="shared" si="144"/>
        <v>1983.845</v>
      </c>
      <c r="L3100" s="6">
        <f t="shared" si="145"/>
        <v>-37.570000000000164</v>
      </c>
      <c r="M3100" s="6">
        <f t="shared" si="146"/>
        <v>1982.335</v>
      </c>
      <c r="N3100" s="5">
        <f t="shared" si="147"/>
        <v>19.784883749974369</v>
      </c>
      <c r="O3100" s="6">
        <f t="shared" si="148"/>
        <v>-17.110000000000127</v>
      </c>
      <c r="P3100" s="6">
        <f t="shared" si="149"/>
        <v>39.569767499948739</v>
      </c>
      <c r="Q3100" s="6">
        <f t="shared" si="150"/>
        <v>-0.31781386305046122</v>
      </c>
      <c r="R3100" s="5">
        <f t="shared" si="151"/>
        <v>0.51706141563825314</v>
      </c>
      <c r="S3100" s="5">
        <f t="shared" si="152"/>
        <v>20.460000000000036</v>
      </c>
      <c r="T3100" s="5">
        <f t="shared" si="153"/>
        <v>17.110000000000127</v>
      </c>
      <c r="U3100" s="5">
        <f t="shared" si="154"/>
        <v>0.43240082216864917</v>
      </c>
      <c r="V3100" s="5">
        <f t="shared" si="155"/>
        <v>7.6320893217375965E-2</v>
      </c>
      <c r="W3100" s="5">
        <f t="shared" si="156"/>
        <v>1.5099999999999909</v>
      </c>
      <c r="X3100" s="5">
        <f t="shared" si="157"/>
        <v>1982.335</v>
      </c>
      <c r="Y3100" s="5">
        <f t="shared" si="158"/>
        <v>100.19442242123702</v>
      </c>
      <c r="Z3100" s="10">
        <f t="shared" si="159"/>
        <v>0.39377531664643484</v>
      </c>
      <c r="AA3100">
        <f t="shared" si="160"/>
        <v>37.570000000000164</v>
      </c>
    </row>
    <row r="3101" spans="1:27">
      <c r="A3101" s="1">
        <f t="shared" si="161"/>
        <v>2151</v>
      </c>
      <c r="B3101" s="1">
        <v>1</v>
      </c>
      <c r="C3101" s="1">
        <v>-7</v>
      </c>
      <c r="D3101" s="2">
        <v>1</v>
      </c>
      <c r="E3101" s="5">
        <v>367.47</v>
      </c>
      <c r="F3101" s="5">
        <v>349.69</v>
      </c>
      <c r="G3101" s="5">
        <v>11.47</v>
      </c>
      <c r="H3101" s="5">
        <v>362.99</v>
      </c>
      <c r="I3101" s="5">
        <v>350.37</v>
      </c>
      <c r="J3101" s="5">
        <v>7.69</v>
      </c>
      <c r="K3101" s="6">
        <f t="shared" si="144"/>
        <v>365.23</v>
      </c>
      <c r="L3101" s="6">
        <f t="shared" si="145"/>
        <v>4.4800000000000182</v>
      </c>
      <c r="M3101" s="6">
        <f t="shared" si="146"/>
        <v>350.03</v>
      </c>
      <c r="N3101" s="5">
        <f t="shared" si="147"/>
        <v>6.9046542274034257</v>
      </c>
      <c r="O3101" s="6">
        <f t="shared" si="148"/>
        <v>-0.68000000000000682</v>
      </c>
      <c r="P3101" s="6">
        <f t="shared" si="149"/>
        <v>13.809308454806851</v>
      </c>
      <c r="Q3101" s="6">
        <f t="shared" si="150"/>
        <v>0.37978992852535698</v>
      </c>
      <c r="R3101" s="5">
        <f t="shared" si="151"/>
        <v>0.37366099952701776</v>
      </c>
      <c r="S3101" s="5">
        <f t="shared" si="152"/>
        <v>5.160000000000025</v>
      </c>
      <c r="T3101" s="5">
        <f t="shared" si="153"/>
        <v>0.68000000000000682</v>
      </c>
      <c r="U3101" s="5">
        <f t="shared" si="154"/>
        <v>4.9242147224490967E-2</v>
      </c>
      <c r="V3101" s="5">
        <f t="shared" si="155"/>
        <v>2.2014136406242866</v>
      </c>
      <c r="W3101" s="5">
        <f t="shared" si="156"/>
        <v>15.200000000000045</v>
      </c>
      <c r="X3101" s="5">
        <f t="shared" si="157"/>
        <v>350.03</v>
      </c>
      <c r="Y3101" s="5">
        <f t="shared" si="158"/>
        <v>50.694790567612934</v>
      </c>
      <c r="Z3101" s="10">
        <f t="shared" si="159"/>
        <v>0.39382737335030438</v>
      </c>
      <c r="AA3101">
        <f t="shared" si="160"/>
        <v>4.4800000000000182</v>
      </c>
    </row>
    <row r="3102" spans="1:27">
      <c r="A3102" s="1">
        <f t="shared" si="161"/>
        <v>7493</v>
      </c>
      <c r="B3102" s="1">
        <v>3</v>
      </c>
      <c r="C3102" s="1">
        <v>0</v>
      </c>
      <c r="D3102" s="2">
        <v>-7</v>
      </c>
      <c r="E3102" s="5">
        <v>54.57</v>
      </c>
      <c r="F3102" s="5">
        <v>45.7</v>
      </c>
      <c r="G3102" s="5">
        <v>5.24</v>
      </c>
      <c r="H3102" s="5">
        <v>55.62</v>
      </c>
      <c r="I3102" s="5">
        <v>49.72</v>
      </c>
      <c r="J3102" s="5">
        <v>3.71</v>
      </c>
      <c r="K3102" s="6">
        <f t="shared" si="144"/>
        <v>55.094999999999999</v>
      </c>
      <c r="L3102" s="6">
        <f t="shared" si="145"/>
        <v>-1.0499999999999972</v>
      </c>
      <c r="M3102" s="6">
        <f t="shared" si="146"/>
        <v>47.71</v>
      </c>
      <c r="N3102" s="5">
        <f t="shared" si="147"/>
        <v>3.2102063796584792</v>
      </c>
      <c r="O3102" s="6">
        <f t="shared" si="148"/>
        <v>-4.019999999999996</v>
      </c>
      <c r="P3102" s="6">
        <f t="shared" si="149"/>
        <v>6.4204127593169584</v>
      </c>
      <c r="Q3102" s="6">
        <f t="shared" si="150"/>
        <v>0.33219153989282352</v>
      </c>
      <c r="R3102" s="5">
        <f t="shared" si="151"/>
        <v>0.4625870814442723</v>
      </c>
      <c r="S3102" s="5">
        <f t="shared" si="152"/>
        <v>2.9699999999999989</v>
      </c>
      <c r="T3102" s="5">
        <f t="shared" si="153"/>
        <v>4.019999999999996</v>
      </c>
      <c r="U3102" s="5">
        <f t="shared" si="154"/>
        <v>0.62612796882356014</v>
      </c>
      <c r="V3102" s="5">
        <f t="shared" si="155"/>
        <v>2.3004751491353206</v>
      </c>
      <c r="W3102" s="5">
        <f t="shared" si="156"/>
        <v>7.384999999999998</v>
      </c>
      <c r="X3102" s="5">
        <f t="shared" si="157"/>
        <v>47.71</v>
      </c>
      <c r="Y3102" s="5">
        <f t="shared" si="158"/>
        <v>14.861972832125414</v>
      </c>
      <c r="Z3102" s="10">
        <f t="shared" si="159"/>
        <v>0.39412434586054185</v>
      </c>
      <c r="AA3102">
        <f t="shared" si="160"/>
        <v>1.0499999999999972</v>
      </c>
    </row>
    <row r="3103" spans="1:27">
      <c r="A3103" s="1">
        <f t="shared" si="161"/>
        <v>92</v>
      </c>
      <c r="B3103" s="1">
        <v>0</v>
      </c>
      <c r="C3103" s="1">
        <v>2</v>
      </c>
      <c r="D3103" s="2">
        <v>-8</v>
      </c>
      <c r="E3103" s="5">
        <v>27.96</v>
      </c>
      <c r="F3103" s="5">
        <v>28.6</v>
      </c>
      <c r="G3103" s="5">
        <v>4.03</v>
      </c>
      <c r="H3103" s="5">
        <v>37.340000000000003</v>
      </c>
      <c r="I3103" s="5">
        <v>38.840000000000003</v>
      </c>
      <c r="J3103" s="5">
        <v>2.82</v>
      </c>
      <c r="K3103" s="6">
        <f t="shared" si="144"/>
        <v>32.650000000000006</v>
      </c>
      <c r="L3103" s="6">
        <f t="shared" si="145"/>
        <v>-9.3800000000000026</v>
      </c>
      <c r="M3103" s="6">
        <f t="shared" si="146"/>
        <v>33.72</v>
      </c>
      <c r="N3103" s="5">
        <f t="shared" si="147"/>
        <v>2.4593342595100816</v>
      </c>
      <c r="O3103" s="6">
        <f t="shared" si="148"/>
        <v>-10.240000000000002</v>
      </c>
      <c r="P3103" s="6">
        <f t="shared" si="149"/>
        <v>4.9186685190201631</v>
      </c>
      <c r="Q3103" s="6">
        <f t="shared" si="150"/>
        <v>0.34259485064046674</v>
      </c>
      <c r="R3103" s="5">
        <f t="shared" si="151"/>
        <v>0.17484406535517422</v>
      </c>
      <c r="S3103" s="5">
        <f t="shared" si="152"/>
        <v>0.85999999999999943</v>
      </c>
      <c r="T3103" s="5">
        <f t="shared" si="153"/>
        <v>10.240000000000002</v>
      </c>
      <c r="U3103" s="5">
        <f t="shared" si="154"/>
        <v>2.0818642200430064</v>
      </c>
      <c r="V3103" s="5">
        <f t="shared" si="155"/>
        <v>0.43507709286054735</v>
      </c>
      <c r="W3103" s="5">
        <f t="shared" si="156"/>
        <v>1.0699999999999932</v>
      </c>
      <c r="X3103" s="5">
        <f t="shared" si="157"/>
        <v>33.72</v>
      </c>
      <c r="Y3103" s="5">
        <f t="shared" si="158"/>
        <v>13.711027636689485</v>
      </c>
      <c r="Z3103" s="10">
        <f t="shared" si="159"/>
        <v>0.39415225484576394</v>
      </c>
      <c r="AA3103">
        <f t="shared" si="160"/>
        <v>9.3800000000000026</v>
      </c>
    </row>
    <row r="3104" spans="1:27">
      <c r="A3104" s="1">
        <f t="shared" si="161"/>
        <v>7443</v>
      </c>
      <c r="B3104" s="1">
        <v>3</v>
      </c>
      <c r="C3104" s="1">
        <v>-1</v>
      </c>
      <c r="D3104" s="2">
        <v>-7</v>
      </c>
      <c r="E3104" s="5">
        <v>980.71</v>
      </c>
      <c r="F3104" s="5">
        <v>1012.55</v>
      </c>
      <c r="G3104" s="5">
        <v>21.52</v>
      </c>
      <c r="H3104" s="5">
        <v>954.04</v>
      </c>
      <c r="I3104" s="5">
        <v>996.01</v>
      </c>
      <c r="J3104" s="5">
        <v>16.649999999999999</v>
      </c>
      <c r="K3104" s="6">
        <f t="shared" si="144"/>
        <v>967.375</v>
      </c>
      <c r="L3104" s="6">
        <f t="shared" si="145"/>
        <v>26.670000000000073</v>
      </c>
      <c r="M3104" s="6">
        <f t="shared" si="146"/>
        <v>1004.28</v>
      </c>
      <c r="N3104" s="5">
        <f t="shared" si="147"/>
        <v>13.604529576578528</v>
      </c>
      <c r="O3104" s="6">
        <f t="shared" si="148"/>
        <v>16.539999999999964</v>
      </c>
      <c r="P3104" s="6">
        <f t="shared" si="149"/>
        <v>27.209059153157057</v>
      </c>
      <c r="Q3104" s="6">
        <f t="shared" si="150"/>
        <v>0.25108690968616959</v>
      </c>
      <c r="R3104" s="5">
        <f t="shared" si="151"/>
        <v>0.37230247260588317</v>
      </c>
      <c r="S3104" s="5">
        <f t="shared" si="152"/>
        <v>10.130000000000109</v>
      </c>
      <c r="T3104" s="5">
        <f t="shared" si="153"/>
        <v>16.539999999999964</v>
      </c>
      <c r="U3104" s="5">
        <f t="shared" si="154"/>
        <v>0.60788577462006188</v>
      </c>
      <c r="V3104" s="5">
        <f t="shared" si="155"/>
        <v>2.7126994573583336</v>
      </c>
      <c r="W3104" s="5">
        <f t="shared" si="156"/>
        <v>36.904999999999973</v>
      </c>
      <c r="X3104" s="5">
        <f t="shared" si="157"/>
        <v>1004.28</v>
      </c>
      <c r="Y3104" s="5">
        <f t="shared" si="158"/>
        <v>73.819531527864228</v>
      </c>
      <c r="Z3104" s="10">
        <f t="shared" si="159"/>
        <v>0.39422075034173432</v>
      </c>
      <c r="AA3104">
        <f t="shared" si="160"/>
        <v>26.670000000000073</v>
      </c>
    </row>
    <row r="3105" spans="1:27">
      <c r="A3105" s="1">
        <f t="shared" si="161"/>
        <v>2901</v>
      </c>
      <c r="B3105" s="1">
        <v>1</v>
      </c>
      <c r="C3105" s="1">
        <v>8</v>
      </c>
      <c r="D3105" s="2">
        <v>1</v>
      </c>
      <c r="E3105" s="5">
        <v>358.09</v>
      </c>
      <c r="F3105" s="5">
        <v>377.63</v>
      </c>
      <c r="G3105" s="5">
        <v>10.210000000000001</v>
      </c>
      <c r="H3105" s="5">
        <v>366.75</v>
      </c>
      <c r="I3105" s="5">
        <v>381.27</v>
      </c>
      <c r="J3105" s="5">
        <v>10.88</v>
      </c>
      <c r="K3105" s="6">
        <f t="shared" si="144"/>
        <v>362.41999999999996</v>
      </c>
      <c r="L3105" s="6">
        <f t="shared" si="145"/>
        <v>-8.660000000000025</v>
      </c>
      <c r="M3105" s="6">
        <f t="shared" si="146"/>
        <v>379.45</v>
      </c>
      <c r="N3105" s="5">
        <f t="shared" si="147"/>
        <v>7.4602027452342075</v>
      </c>
      <c r="O3105" s="6">
        <f t="shared" si="148"/>
        <v>-3.6399999999999864</v>
      </c>
      <c r="P3105" s="6">
        <f t="shared" si="149"/>
        <v>14.920405490468415</v>
      </c>
      <c r="Q3105" s="6">
        <f t="shared" si="150"/>
        <v>-6.347316148478227E-2</v>
      </c>
      <c r="R3105" s="5">
        <f t="shared" si="151"/>
        <v>0.3364519820327242</v>
      </c>
      <c r="S3105" s="5">
        <f t="shared" si="152"/>
        <v>5.0200000000000387</v>
      </c>
      <c r="T3105" s="5">
        <f t="shared" si="153"/>
        <v>3.6399999999999864</v>
      </c>
      <c r="U3105" s="5">
        <f t="shared" si="154"/>
        <v>0.24396119812731118</v>
      </c>
      <c r="V3105" s="5">
        <f t="shared" si="155"/>
        <v>2.2827797824769958</v>
      </c>
      <c r="W3105" s="5">
        <f t="shared" si="156"/>
        <v>17.03000000000003</v>
      </c>
      <c r="X3105" s="5">
        <f t="shared" si="157"/>
        <v>379.45</v>
      </c>
      <c r="Y3105" s="5">
        <f t="shared" si="158"/>
        <v>50.863228917257452</v>
      </c>
      <c r="Z3105" s="10">
        <f t="shared" si="159"/>
        <v>0.39451235722091144</v>
      </c>
      <c r="AA3105">
        <f t="shared" si="160"/>
        <v>8.660000000000025</v>
      </c>
    </row>
    <row r="3106" spans="1:27">
      <c r="A3106" s="1">
        <f t="shared" si="161"/>
        <v>9797</v>
      </c>
      <c r="B3106" s="1">
        <v>4</v>
      </c>
      <c r="C3106" s="1">
        <v>-4</v>
      </c>
      <c r="D3106" s="2">
        <v>-3</v>
      </c>
      <c r="E3106" s="5">
        <v>277.72000000000003</v>
      </c>
      <c r="F3106" s="5">
        <v>288.52</v>
      </c>
      <c r="G3106" s="5">
        <v>10.7</v>
      </c>
      <c r="H3106" s="5">
        <v>280.32</v>
      </c>
      <c r="I3106" s="5">
        <v>280.38</v>
      </c>
      <c r="J3106" s="5">
        <v>10.33</v>
      </c>
      <c r="K3106" s="6">
        <f t="shared" si="144"/>
        <v>279.02</v>
      </c>
      <c r="L3106" s="6">
        <f t="shared" si="145"/>
        <v>-2.5999999999999659</v>
      </c>
      <c r="M3106" s="6">
        <f t="shared" si="146"/>
        <v>284.45</v>
      </c>
      <c r="N3106" s="5">
        <f t="shared" si="147"/>
        <v>7.4363784868711464</v>
      </c>
      <c r="O3106" s="6">
        <f t="shared" si="148"/>
        <v>8.1399999999999864</v>
      </c>
      <c r="P3106" s="6">
        <f t="shared" si="149"/>
        <v>14.872756973742293</v>
      </c>
      <c r="Q3106" s="6">
        <f t="shared" si="150"/>
        <v>3.5176938040831045E-2</v>
      </c>
      <c r="R3106" s="5">
        <f t="shared" si="151"/>
        <v>0.72212569727060805</v>
      </c>
      <c r="S3106" s="5">
        <f t="shared" si="152"/>
        <v>10.739999999999952</v>
      </c>
      <c r="T3106" s="5">
        <f t="shared" si="153"/>
        <v>8.1399999999999864</v>
      </c>
      <c r="U3106" s="5">
        <f t="shared" si="154"/>
        <v>0.54730942046394471</v>
      </c>
      <c r="V3106" s="5">
        <f t="shared" si="155"/>
        <v>0.73019414081553524</v>
      </c>
      <c r="W3106" s="5">
        <f t="shared" si="156"/>
        <v>5.4300000000000068</v>
      </c>
      <c r="X3106" s="5">
        <f t="shared" si="157"/>
        <v>284.45</v>
      </c>
      <c r="Y3106" s="5">
        <f t="shared" si="158"/>
        <v>38.251146105889269</v>
      </c>
      <c r="Z3106" s="10">
        <f t="shared" si="159"/>
        <v>0.39470748662775573</v>
      </c>
      <c r="AA3106">
        <f t="shared" si="160"/>
        <v>2.5999999999999659</v>
      </c>
    </row>
    <row r="3107" spans="1:27">
      <c r="A3107" s="1">
        <f t="shared" si="161"/>
        <v>4942</v>
      </c>
      <c r="B3107" s="1">
        <v>2</v>
      </c>
      <c r="C3107" s="1">
        <v>-1</v>
      </c>
      <c r="D3107" s="2">
        <v>-8</v>
      </c>
      <c r="E3107" s="5">
        <v>835.89</v>
      </c>
      <c r="F3107" s="5">
        <v>868.42</v>
      </c>
      <c r="G3107" s="5">
        <v>19.579999999999998</v>
      </c>
      <c r="H3107" s="5">
        <v>804.11</v>
      </c>
      <c r="I3107" s="5">
        <v>832.71</v>
      </c>
      <c r="J3107" s="5">
        <v>13.03</v>
      </c>
      <c r="K3107" s="6">
        <f t="shared" si="144"/>
        <v>820</v>
      </c>
      <c r="L3107" s="6">
        <f t="shared" si="145"/>
        <v>31.779999999999973</v>
      </c>
      <c r="M3107" s="6">
        <f t="shared" si="146"/>
        <v>850.56500000000005</v>
      </c>
      <c r="N3107" s="5">
        <f t="shared" si="147"/>
        <v>11.759648166505661</v>
      </c>
      <c r="O3107" s="6">
        <f t="shared" si="148"/>
        <v>35.709999999999923</v>
      </c>
      <c r="P3107" s="6">
        <f t="shared" si="149"/>
        <v>23.519296333011322</v>
      </c>
      <c r="Q3107" s="6">
        <f t="shared" si="150"/>
        <v>0.38613880717112475</v>
      </c>
      <c r="R3107" s="5">
        <f t="shared" si="151"/>
        <v>0.16709683590677255</v>
      </c>
      <c r="S3107" s="5">
        <f t="shared" si="152"/>
        <v>3.92999999999995</v>
      </c>
      <c r="T3107" s="5">
        <f t="shared" si="153"/>
        <v>35.709999999999923</v>
      </c>
      <c r="U3107" s="5">
        <f t="shared" si="154"/>
        <v>1.5183277379722417</v>
      </c>
      <c r="V3107" s="5">
        <f t="shared" si="155"/>
        <v>2.5991423865091994</v>
      </c>
      <c r="W3107" s="5">
        <f t="shared" si="156"/>
        <v>30.565000000000055</v>
      </c>
      <c r="X3107" s="5">
        <f t="shared" si="157"/>
        <v>850.56500000000005</v>
      </c>
      <c r="Y3107" s="5">
        <f t="shared" si="158"/>
        <v>72.329119711473695</v>
      </c>
      <c r="Z3107" s="10">
        <f t="shared" si="159"/>
        <v>0.39502531564445342</v>
      </c>
      <c r="AA3107">
        <f t="shared" si="160"/>
        <v>31.779999999999973</v>
      </c>
    </row>
    <row r="3108" spans="1:27">
      <c r="A3108" s="1">
        <f t="shared" si="161"/>
        <v>5059</v>
      </c>
      <c r="B3108" s="1">
        <v>2</v>
      </c>
      <c r="C3108" s="1">
        <v>1</v>
      </c>
      <c r="D3108" s="2">
        <v>9</v>
      </c>
      <c r="E3108" s="5">
        <v>1152.33</v>
      </c>
      <c r="F3108" s="5">
        <v>1215.71</v>
      </c>
      <c r="G3108" s="5">
        <v>16.47</v>
      </c>
      <c r="H3108" s="5">
        <v>1147.4100000000001</v>
      </c>
      <c r="I3108" s="5">
        <v>1205.74</v>
      </c>
      <c r="J3108" s="5">
        <v>21.74</v>
      </c>
      <c r="K3108" s="6">
        <f t="shared" si="144"/>
        <v>1149.8699999999999</v>
      </c>
      <c r="L3108" s="6">
        <f t="shared" si="145"/>
        <v>4.9199999999998454</v>
      </c>
      <c r="M3108" s="6">
        <f t="shared" si="146"/>
        <v>1210.7249999999999</v>
      </c>
      <c r="N3108" s="5">
        <f t="shared" si="147"/>
        <v>13.637159711611504</v>
      </c>
      <c r="O3108" s="6">
        <f t="shared" si="148"/>
        <v>9.9700000000000273</v>
      </c>
      <c r="P3108" s="6">
        <f t="shared" si="149"/>
        <v>27.274319423223009</v>
      </c>
      <c r="Q3108" s="6">
        <f t="shared" si="150"/>
        <v>-0.2706947344931398</v>
      </c>
      <c r="R3108" s="5">
        <f t="shared" si="151"/>
        <v>0.18515585748036323</v>
      </c>
      <c r="S3108" s="5">
        <f t="shared" si="152"/>
        <v>5.0500000000001819</v>
      </c>
      <c r="T3108" s="5">
        <f t="shared" si="153"/>
        <v>9.9700000000000273</v>
      </c>
      <c r="U3108" s="5">
        <f t="shared" si="154"/>
        <v>0.36554532655032868</v>
      </c>
      <c r="V3108" s="5">
        <f t="shared" si="155"/>
        <v>4.4624394879077629</v>
      </c>
      <c r="W3108" s="5">
        <f t="shared" si="156"/>
        <v>60.855000000000018</v>
      </c>
      <c r="X3108" s="5">
        <f t="shared" si="157"/>
        <v>1210.7249999999999</v>
      </c>
      <c r="Y3108" s="5">
        <f t="shared" si="158"/>
        <v>88.78131704867512</v>
      </c>
      <c r="Z3108" s="10">
        <f t="shared" si="159"/>
        <v>0.39505316097963322</v>
      </c>
      <c r="AA3108">
        <f t="shared" si="160"/>
        <v>4.9199999999998454</v>
      </c>
    </row>
    <row r="3109" spans="1:27">
      <c r="A3109" s="1">
        <f t="shared" si="161"/>
        <v>2408</v>
      </c>
      <c r="B3109" s="1">
        <v>1</v>
      </c>
      <c r="C3109" s="1">
        <v>-2</v>
      </c>
      <c r="D3109" s="2">
        <v>8</v>
      </c>
      <c r="E3109" s="5">
        <v>404.81</v>
      </c>
      <c r="F3109" s="5">
        <v>407.48</v>
      </c>
      <c r="G3109" s="5">
        <v>7.35</v>
      </c>
      <c r="H3109" s="5">
        <v>435.61</v>
      </c>
      <c r="I3109" s="5">
        <v>416.74</v>
      </c>
      <c r="J3109" s="5">
        <v>12.6</v>
      </c>
      <c r="K3109" s="6">
        <f t="shared" si="144"/>
        <v>420.21000000000004</v>
      </c>
      <c r="L3109" s="6">
        <f t="shared" si="145"/>
        <v>-30.800000000000011</v>
      </c>
      <c r="M3109" s="6">
        <f t="shared" si="146"/>
        <v>412.11</v>
      </c>
      <c r="N3109" s="5">
        <f t="shared" si="147"/>
        <v>7.2935330944611465</v>
      </c>
      <c r="O3109" s="6">
        <f t="shared" si="148"/>
        <v>-9.2599999999999909</v>
      </c>
      <c r="P3109" s="6">
        <f t="shared" si="149"/>
        <v>14.587066188922293</v>
      </c>
      <c r="Q3109" s="6">
        <f t="shared" si="150"/>
        <v>-0.49222797927461143</v>
      </c>
      <c r="R3109" s="5">
        <f t="shared" si="151"/>
        <v>1.4766505972501807</v>
      </c>
      <c r="S3109" s="5">
        <f t="shared" si="152"/>
        <v>21.54000000000002</v>
      </c>
      <c r="T3109" s="5">
        <f t="shared" si="153"/>
        <v>9.2599999999999909</v>
      </c>
      <c r="U3109" s="5">
        <f t="shared" si="154"/>
        <v>0.63480893827932439</v>
      </c>
      <c r="V3109" s="5">
        <f t="shared" si="155"/>
        <v>1.1105728725837034</v>
      </c>
      <c r="W3109" s="5">
        <f t="shared" si="156"/>
        <v>8.1000000000000227</v>
      </c>
      <c r="X3109" s="5">
        <f t="shared" si="157"/>
        <v>412.11</v>
      </c>
      <c r="Y3109" s="5">
        <f t="shared" si="158"/>
        <v>56.50347981734182</v>
      </c>
      <c r="Z3109" s="10">
        <f t="shared" si="159"/>
        <v>0.39602651426388114</v>
      </c>
      <c r="AA3109">
        <f t="shared" si="160"/>
        <v>30.800000000000011</v>
      </c>
    </row>
    <row r="3110" spans="1:27">
      <c r="A3110" s="1">
        <f t="shared" si="161"/>
        <v>159</v>
      </c>
      <c r="B3110" s="1">
        <v>0</v>
      </c>
      <c r="C3110" s="1">
        <v>3</v>
      </c>
      <c r="D3110" s="2">
        <v>9</v>
      </c>
      <c r="E3110" s="5">
        <v>132.88</v>
      </c>
      <c r="F3110" s="5">
        <v>121.96</v>
      </c>
      <c r="G3110" s="5">
        <v>5.89</v>
      </c>
      <c r="H3110" s="5">
        <v>129</v>
      </c>
      <c r="I3110" s="5">
        <v>116.13</v>
      </c>
      <c r="J3110" s="5">
        <v>7.07</v>
      </c>
      <c r="K3110" s="6">
        <f t="shared" si="144"/>
        <v>130.94</v>
      </c>
      <c r="L3110" s="6">
        <f t="shared" si="145"/>
        <v>3.8799999999999955</v>
      </c>
      <c r="M3110" s="6">
        <f t="shared" si="146"/>
        <v>119.04499999999999</v>
      </c>
      <c r="N3110" s="5">
        <f t="shared" si="147"/>
        <v>4.6010053249262812</v>
      </c>
      <c r="O3110" s="6">
        <f t="shared" si="148"/>
        <v>5.8299999999999983</v>
      </c>
      <c r="P3110" s="6">
        <f t="shared" si="149"/>
        <v>9.2020106498525625</v>
      </c>
      <c r="Q3110" s="6">
        <f t="shared" si="150"/>
        <v>-0.18060158012211117</v>
      </c>
      <c r="R3110" s="5">
        <f t="shared" si="151"/>
        <v>0.21191020899668775</v>
      </c>
      <c r="S3110" s="5">
        <f t="shared" si="152"/>
        <v>1.9500000000000028</v>
      </c>
      <c r="T3110" s="5">
        <f t="shared" si="153"/>
        <v>5.8299999999999983</v>
      </c>
      <c r="U3110" s="5">
        <f t="shared" si="154"/>
        <v>0.63355718894907043</v>
      </c>
      <c r="V3110" s="5">
        <f t="shared" si="155"/>
        <v>2.5853045497595888</v>
      </c>
      <c r="W3110" s="5">
        <f t="shared" si="156"/>
        <v>11.89500000000001</v>
      </c>
      <c r="X3110" s="5">
        <f t="shared" si="157"/>
        <v>119.04499999999999</v>
      </c>
      <c r="Y3110" s="5">
        <f t="shared" si="158"/>
        <v>25.873693158985283</v>
      </c>
      <c r="Z3110" s="10">
        <f t="shared" si="159"/>
        <v>0.39689671200452142</v>
      </c>
      <c r="AA3110">
        <f t="shared" si="160"/>
        <v>3.8799999999999955</v>
      </c>
    </row>
    <row r="3111" spans="1:27">
      <c r="A3111" s="1">
        <f t="shared" si="161"/>
        <v>2709</v>
      </c>
      <c r="B3111" s="1">
        <v>1</v>
      </c>
      <c r="C3111" s="1">
        <v>4</v>
      </c>
      <c r="D3111" s="2">
        <v>9</v>
      </c>
      <c r="E3111" s="5">
        <v>31.34</v>
      </c>
      <c r="F3111" s="5">
        <v>34.450000000000003</v>
      </c>
      <c r="G3111" s="5">
        <v>3.14</v>
      </c>
      <c r="H3111" s="5">
        <v>18.43</v>
      </c>
      <c r="I3111" s="5">
        <v>22.23</v>
      </c>
      <c r="J3111" s="5">
        <v>2.8</v>
      </c>
      <c r="K3111" s="6">
        <f t="shared" si="144"/>
        <v>24.884999999999998</v>
      </c>
      <c r="L3111" s="6">
        <f t="shared" si="145"/>
        <v>12.91</v>
      </c>
      <c r="M3111" s="6">
        <f t="shared" si="146"/>
        <v>28.340000000000003</v>
      </c>
      <c r="N3111" s="5">
        <f t="shared" si="147"/>
        <v>2.1035446275275453</v>
      </c>
      <c r="O3111" s="6">
        <f t="shared" si="148"/>
        <v>12.220000000000002</v>
      </c>
      <c r="P3111" s="6">
        <f t="shared" si="149"/>
        <v>4.2070892550550907</v>
      </c>
      <c r="Q3111" s="6">
        <f t="shared" si="150"/>
        <v>0.114104273542905</v>
      </c>
      <c r="R3111" s="5">
        <f t="shared" si="151"/>
        <v>0.16400888076498923</v>
      </c>
      <c r="S3111" s="5">
        <f t="shared" si="152"/>
        <v>0.68999999999999773</v>
      </c>
      <c r="T3111" s="5">
        <f t="shared" si="153"/>
        <v>12.220000000000002</v>
      </c>
      <c r="U3111" s="5">
        <f t="shared" si="154"/>
        <v>2.9046210477509788</v>
      </c>
      <c r="V3111" s="5">
        <f t="shared" si="155"/>
        <v>1.6424657479508422</v>
      </c>
      <c r="W3111" s="5">
        <f t="shared" si="156"/>
        <v>3.4550000000000054</v>
      </c>
      <c r="X3111" s="5">
        <f t="shared" si="157"/>
        <v>28.340000000000003</v>
      </c>
      <c r="Y3111" s="5">
        <f t="shared" si="158"/>
        <v>13.472497625738582</v>
      </c>
      <c r="Z3111" s="10">
        <f t="shared" si="159"/>
        <v>0.39744685179278999</v>
      </c>
      <c r="AA3111">
        <f t="shared" si="160"/>
        <v>12.91</v>
      </c>
    </row>
    <row r="3112" spans="1:27">
      <c r="A3112" s="1">
        <f t="shared" si="161"/>
        <v>2904</v>
      </c>
      <c r="B3112" s="1">
        <v>1</v>
      </c>
      <c r="C3112" s="1">
        <v>8</v>
      </c>
      <c r="D3112" s="2">
        <v>4</v>
      </c>
      <c r="E3112" s="5">
        <v>152.76</v>
      </c>
      <c r="F3112" s="5">
        <v>153.1</v>
      </c>
      <c r="G3112" s="5">
        <v>5.96</v>
      </c>
      <c r="H3112" s="5">
        <v>154.5</v>
      </c>
      <c r="I3112" s="5">
        <v>148.13999999999999</v>
      </c>
      <c r="J3112" s="5">
        <v>7.77</v>
      </c>
      <c r="K3112" s="6">
        <f t="shared" si="144"/>
        <v>153.63</v>
      </c>
      <c r="L3112" s="6">
        <f t="shared" si="145"/>
        <v>-1.7400000000000091</v>
      </c>
      <c r="M3112" s="6">
        <f t="shared" si="146"/>
        <v>150.62</v>
      </c>
      <c r="N3112" s="5">
        <f t="shared" si="147"/>
        <v>4.8962868584264951</v>
      </c>
      <c r="O3112" s="6">
        <f t="shared" si="148"/>
        <v>4.960000000000008</v>
      </c>
      <c r="P3112" s="6">
        <f t="shared" si="149"/>
        <v>9.7925737168529903</v>
      </c>
      <c r="Q3112" s="6">
        <f t="shared" si="150"/>
        <v>-0.25915250613955959</v>
      </c>
      <c r="R3112" s="5">
        <f t="shared" si="151"/>
        <v>0.68419193908842746</v>
      </c>
      <c r="S3112" s="5">
        <f t="shared" si="152"/>
        <v>6.7000000000000171</v>
      </c>
      <c r="T3112" s="5">
        <f t="shared" si="153"/>
        <v>4.960000000000008</v>
      </c>
      <c r="U3112" s="5">
        <f t="shared" si="154"/>
        <v>0.50650627132516379</v>
      </c>
      <c r="V3112" s="5">
        <f t="shared" si="155"/>
        <v>0.61475156318094182</v>
      </c>
      <c r="W3112" s="5">
        <f t="shared" si="156"/>
        <v>3.0099999999999909</v>
      </c>
      <c r="X3112" s="5">
        <f t="shared" si="157"/>
        <v>150.62</v>
      </c>
      <c r="Y3112" s="5">
        <f t="shared" si="158"/>
        <v>30.762086527014535</v>
      </c>
      <c r="Z3112" s="10">
        <f t="shared" si="159"/>
        <v>0.39757640775076186</v>
      </c>
      <c r="AA3112">
        <f t="shared" si="160"/>
        <v>1.7400000000000091</v>
      </c>
    </row>
    <row r="3113" spans="1:27">
      <c r="A3113" s="1">
        <f t="shared" si="161"/>
        <v>4992</v>
      </c>
      <c r="B3113" s="1">
        <v>2</v>
      </c>
      <c r="C3113" s="1">
        <v>0</v>
      </c>
      <c r="D3113" s="2">
        <v>-8</v>
      </c>
      <c r="E3113" s="5">
        <v>4211.67</v>
      </c>
      <c r="F3113" s="5">
        <v>4314.41</v>
      </c>
      <c r="G3113" s="5">
        <v>61.11</v>
      </c>
      <c r="H3113" s="5">
        <v>4227.6400000000003</v>
      </c>
      <c r="I3113" s="5">
        <v>4391.03</v>
      </c>
      <c r="J3113" s="5">
        <v>34.08</v>
      </c>
      <c r="K3113" s="6">
        <f t="shared" si="144"/>
        <v>4219.6550000000007</v>
      </c>
      <c r="L3113" s="6">
        <f t="shared" si="145"/>
        <v>-15.970000000000255</v>
      </c>
      <c r="M3113" s="6">
        <f t="shared" si="146"/>
        <v>4352.7199999999993</v>
      </c>
      <c r="N3113" s="5">
        <f t="shared" si="147"/>
        <v>34.985277260584915</v>
      </c>
      <c r="O3113" s="6">
        <f t="shared" si="148"/>
        <v>-76.619999999999891</v>
      </c>
      <c r="P3113" s="6">
        <f t="shared" si="149"/>
        <v>69.970554521169831</v>
      </c>
      <c r="Q3113" s="6">
        <f t="shared" si="150"/>
        <v>0.52554116692234099</v>
      </c>
      <c r="R3113" s="5">
        <f t="shared" si="151"/>
        <v>0.86679318772084002</v>
      </c>
      <c r="S3113" s="5">
        <f t="shared" si="152"/>
        <v>60.649999999999636</v>
      </c>
      <c r="T3113" s="5">
        <f t="shared" si="153"/>
        <v>76.619999999999891</v>
      </c>
      <c r="U3113" s="5">
        <f t="shared" si="154"/>
        <v>1.0950320534735543</v>
      </c>
      <c r="V3113" s="5">
        <f t="shared" si="155"/>
        <v>3.8034570659216205</v>
      </c>
      <c r="W3113" s="5">
        <f t="shared" si="156"/>
        <v>133.06499999999869</v>
      </c>
      <c r="X3113" s="5">
        <f t="shared" si="157"/>
        <v>4352.7199999999993</v>
      </c>
      <c r="Y3113" s="5">
        <f t="shared" si="158"/>
        <v>124.41576402493907</v>
      </c>
      <c r="Z3113" s="10">
        <f t="shared" si="159"/>
        <v>0.39825117702274282</v>
      </c>
      <c r="AA3113">
        <f t="shared" si="160"/>
        <v>15.970000000000255</v>
      </c>
    </row>
    <row r="3114" spans="1:27">
      <c r="A3114" s="1">
        <f t="shared" si="161"/>
        <v>356</v>
      </c>
      <c r="B3114" s="1">
        <v>0</v>
      </c>
      <c r="C3114" s="1">
        <v>7</v>
      </c>
      <c r="D3114" s="2">
        <v>6</v>
      </c>
      <c r="E3114" s="5">
        <v>345.46</v>
      </c>
      <c r="F3114" s="5">
        <v>347.41</v>
      </c>
      <c r="G3114" s="5">
        <v>9.34</v>
      </c>
      <c r="H3114" s="5">
        <v>333.05</v>
      </c>
      <c r="I3114" s="5">
        <v>336.81</v>
      </c>
      <c r="J3114" s="5">
        <v>8.6300000000000008</v>
      </c>
      <c r="K3114" s="6">
        <f t="shared" si="144"/>
        <v>339.255</v>
      </c>
      <c r="L3114" s="6">
        <f t="shared" si="145"/>
        <v>12.409999999999968</v>
      </c>
      <c r="M3114" s="6">
        <f t="shared" si="146"/>
        <v>342.11</v>
      </c>
      <c r="N3114" s="5">
        <f t="shared" si="147"/>
        <v>6.3583114896959874</v>
      </c>
      <c r="O3114" s="6">
        <f t="shared" si="148"/>
        <v>10.600000000000023</v>
      </c>
      <c r="P3114" s="6">
        <f t="shared" si="149"/>
        <v>12.716622979391975</v>
      </c>
      <c r="Q3114" s="6">
        <f t="shared" si="150"/>
        <v>7.8897425987477621E-2</v>
      </c>
      <c r="R3114" s="5">
        <f t="shared" si="151"/>
        <v>0.14233338543834753</v>
      </c>
      <c r="S3114" s="5">
        <f t="shared" si="152"/>
        <v>1.8099999999999454</v>
      </c>
      <c r="T3114" s="5">
        <f t="shared" si="153"/>
        <v>10.600000000000023</v>
      </c>
      <c r="U3114" s="5">
        <f t="shared" si="154"/>
        <v>0.83355463295388543</v>
      </c>
      <c r="V3114" s="5">
        <f t="shared" si="155"/>
        <v>0.44901858058176475</v>
      </c>
      <c r="W3114" s="5">
        <f t="shared" si="156"/>
        <v>2.8550000000000182</v>
      </c>
      <c r="X3114" s="5">
        <f t="shared" si="157"/>
        <v>342.11</v>
      </c>
      <c r="Y3114" s="5">
        <f t="shared" si="158"/>
        <v>53.80516518487795</v>
      </c>
      <c r="Z3114" s="10">
        <f t="shared" si="159"/>
        <v>0.3983804714089284</v>
      </c>
      <c r="AA3114">
        <f t="shared" si="160"/>
        <v>12.409999999999968</v>
      </c>
    </row>
    <row r="3115" spans="1:27">
      <c r="A3115" s="1">
        <f t="shared" si="161"/>
        <v>4892</v>
      </c>
      <c r="B3115" s="1">
        <v>2</v>
      </c>
      <c r="C3115" s="1">
        <v>-2</v>
      </c>
      <c r="D3115" s="2">
        <v>-8</v>
      </c>
      <c r="E3115" s="5">
        <v>1017.96</v>
      </c>
      <c r="F3115" s="5">
        <v>1061.3</v>
      </c>
      <c r="G3115" s="5">
        <v>21.56</v>
      </c>
      <c r="H3115" s="5">
        <v>1030.04</v>
      </c>
      <c r="I3115" s="5">
        <v>1074.31</v>
      </c>
      <c r="J3115" s="5">
        <v>15.04</v>
      </c>
      <c r="K3115" s="6">
        <f t="shared" si="144"/>
        <v>1024</v>
      </c>
      <c r="L3115" s="6">
        <f t="shared" si="145"/>
        <v>-12.079999999999927</v>
      </c>
      <c r="M3115" s="6">
        <f t="shared" si="146"/>
        <v>1067.8049999999998</v>
      </c>
      <c r="N3115" s="5">
        <f t="shared" si="147"/>
        <v>13.14377419160874</v>
      </c>
      <c r="O3115" s="6">
        <f t="shared" si="148"/>
        <v>-13.009999999999991</v>
      </c>
      <c r="P3115" s="6">
        <f t="shared" si="149"/>
        <v>26.28754838321748</v>
      </c>
      <c r="Q3115" s="6">
        <f t="shared" si="150"/>
        <v>0.34532539008143143</v>
      </c>
      <c r="R3115" s="5">
        <f t="shared" si="151"/>
        <v>3.5377966269147985E-2</v>
      </c>
      <c r="S3115" s="5">
        <f t="shared" si="152"/>
        <v>0.93000000000006366</v>
      </c>
      <c r="T3115" s="5">
        <f t="shared" si="153"/>
        <v>13.009999999999991</v>
      </c>
      <c r="U3115" s="5">
        <f t="shared" si="154"/>
        <v>0.49491111952858435</v>
      </c>
      <c r="V3115" s="5">
        <f t="shared" si="155"/>
        <v>3.3327565858492809</v>
      </c>
      <c r="W3115" s="5">
        <f t="shared" si="156"/>
        <v>43.804999999999836</v>
      </c>
      <c r="X3115" s="5">
        <f t="shared" si="157"/>
        <v>1067.8049999999998</v>
      </c>
      <c r="Y3115" s="5">
        <f t="shared" si="158"/>
        <v>81.24036402586016</v>
      </c>
      <c r="Z3115" s="10">
        <f t="shared" si="159"/>
        <v>0.39853230734784856</v>
      </c>
      <c r="AA3115">
        <f t="shared" si="160"/>
        <v>12.079999999999927</v>
      </c>
    </row>
    <row r="3116" spans="1:27">
      <c r="A3116" s="1">
        <f t="shared" si="161"/>
        <v>2509</v>
      </c>
      <c r="B3116" s="1">
        <v>1</v>
      </c>
      <c r="C3116" s="1">
        <v>0</v>
      </c>
      <c r="D3116" s="2">
        <v>9</v>
      </c>
      <c r="E3116" s="5">
        <v>60.87</v>
      </c>
      <c r="F3116" s="5">
        <v>55.9</v>
      </c>
      <c r="G3116" s="5">
        <v>3.66</v>
      </c>
      <c r="H3116" s="5">
        <v>84.3</v>
      </c>
      <c r="I3116" s="5">
        <v>75.98</v>
      </c>
      <c r="J3116" s="5">
        <v>5.9</v>
      </c>
      <c r="K3116" s="6">
        <f t="shared" si="144"/>
        <v>72.584999999999994</v>
      </c>
      <c r="L3116" s="6">
        <f t="shared" si="145"/>
        <v>-23.43</v>
      </c>
      <c r="M3116" s="6">
        <f t="shared" si="146"/>
        <v>65.94</v>
      </c>
      <c r="N3116" s="5">
        <f t="shared" si="147"/>
        <v>3.4715126386058284</v>
      </c>
      <c r="O3116" s="6">
        <f t="shared" si="148"/>
        <v>-20.080000000000005</v>
      </c>
      <c r="P3116" s="6">
        <f t="shared" si="149"/>
        <v>6.9430252772116567</v>
      </c>
      <c r="Q3116" s="6">
        <f t="shared" si="150"/>
        <v>-0.44423054582870036</v>
      </c>
      <c r="R3116" s="5">
        <f t="shared" si="151"/>
        <v>0.48249860345393503</v>
      </c>
      <c r="S3116" s="5">
        <f t="shared" si="152"/>
        <v>3.3499999999999943</v>
      </c>
      <c r="T3116" s="5">
        <f t="shared" si="153"/>
        <v>20.080000000000005</v>
      </c>
      <c r="U3116" s="5">
        <f t="shared" si="154"/>
        <v>2.8921110320462788</v>
      </c>
      <c r="V3116" s="5">
        <f t="shared" si="155"/>
        <v>1.9141511760903891</v>
      </c>
      <c r="W3116" s="5">
        <f t="shared" si="156"/>
        <v>6.644999999999996</v>
      </c>
      <c r="X3116" s="5">
        <f t="shared" si="157"/>
        <v>65.94</v>
      </c>
      <c r="Y3116" s="5">
        <f t="shared" si="158"/>
        <v>18.994601738359716</v>
      </c>
      <c r="Z3116" s="10">
        <f t="shared" si="159"/>
        <v>0.39920921833043888</v>
      </c>
      <c r="AA3116">
        <f t="shared" si="160"/>
        <v>23.43</v>
      </c>
    </row>
    <row r="3117" spans="1:27">
      <c r="A3117" s="1">
        <f t="shared" si="161"/>
        <v>10208</v>
      </c>
      <c r="B3117" s="1">
        <v>4</v>
      </c>
      <c r="C3117" s="1">
        <v>4</v>
      </c>
      <c r="D3117" s="2">
        <v>8</v>
      </c>
      <c r="E3117" s="5">
        <v>334.92</v>
      </c>
      <c r="F3117" s="5">
        <v>344.12</v>
      </c>
      <c r="G3117" s="5">
        <v>12.18</v>
      </c>
      <c r="H3117" s="5">
        <v>334.6</v>
      </c>
      <c r="I3117" s="5">
        <v>319.51</v>
      </c>
      <c r="J3117" s="5">
        <v>6.69</v>
      </c>
      <c r="K3117" s="6">
        <f t="shared" ref="K3117:K3180" si="162" xml:space="preserve"> 0.5*(E3117+H3117)</f>
        <v>334.76</v>
      </c>
      <c r="L3117" s="6">
        <f t="shared" ref="L3117:L3180" si="163">E3117-H3117</f>
        <v>0.31999999999999318</v>
      </c>
      <c r="M3117" s="6">
        <f t="shared" ref="M3117:M3180" si="164">0.5*(F3117+I3117)</f>
        <v>331.815</v>
      </c>
      <c r="N3117" s="5">
        <f t="shared" ref="N3117:N3180" si="165">0.5*P3117</f>
        <v>6.9481742206136428</v>
      </c>
      <c r="O3117" s="6">
        <f t="shared" ref="O3117:O3180" si="166">F3117-I3117</f>
        <v>24.610000000000014</v>
      </c>
      <c r="P3117" s="6">
        <f t="shared" ref="P3117:P3180" si="167">SQRT(G3117*G3117+J3117*J3117)</f>
        <v>13.896348441227286</v>
      </c>
      <c r="Q3117" s="6">
        <f t="shared" ref="Q3117:Q3180" si="168">(G3117*G3117-J3117*J3117)/(G3117*G3117+J3117*J3117)</f>
        <v>0.5364668049309067</v>
      </c>
      <c r="R3117" s="5">
        <f t="shared" ref="R3117:R3180" si="169">ABS(O3117-L3117)/P3117</f>
        <v>1.7479412021605005</v>
      </c>
      <c r="S3117" s="5">
        <f t="shared" ref="S3117:S3180" si="170">ABS(O3117-L3117)</f>
        <v>24.29000000000002</v>
      </c>
      <c r="T3117" s="5">
        <f t="shared" ref="T3117:T3180" si="171">ABS(O3117)</f>
        <v>24.610000000000014</v>
      </c>
      <c r="U3117" s="5">
        <f t="shared" ref="U3117:U3180" si="172">ABS(O3117)/P3117</f>
        <v>1.7709688343009431</v>
      </c>
      <c r="V3117" s="5">
        <f t="shared" ref="V3117:V3180" si="173">ABS(M3117-K3117)/N3117</f>
        <v>0.42385235408502742</v>
      </c>
      <c r="W3117" s="5">
        <f t="shared" ref="W3117:W3180" si="174">ABS(M3117-K3117)</f>
        <v>2.9449999999999932</v>
      </c>
      <c r="X3117" s="5">
        <f t="shared" ref="X3117:X3180" si="175">ABS(M3117)</f>
        <v>331.815</v>
      </c>
      <c r="Y3117" s="5">
        <f t="shared" ref="Y3117:Y3180" si="176">ABS(M3117)/N3117</f>
        <v>47.755710991756771</v>
      </c>
      <c r="Z3117" s="10">
        <f t="shared" ref="Z3117:Z3180" si="177">SQRT(0.004559*B3117*B3117+0.002671*C3117*C3117+0.001998*D3117*D3117-0.001585*B3117*C3117-0.00105*C3117*D3117-0.000781*D3117*B3117)</f>
        <v>0.3994996871087636</v>
      </c>
      <c r="AA3117">
        <f t="shared" si="160"/>
        <v>0.31999999999999318</v>
      </c>
    </row>
    <row r="3118" spans="1:27">
      <c r="A3118" s="1">
        <f t="shared" si="161"/>
        <v>4695</v>
      </c>
      <c r="B3118" s="1">
        <v>2</v>
      </c>
      <c r="C3118" s="1">
        <v>-6</v>
      </c>
      <c r="D3118" s="2">
        <v>-5</v>
      </c>
      <c r="E3118" s="5">
        <v>159.38999999999999</v>
      </c>
      <c r="F3118" s="5">
        <v>167.85</v>
      </c>
      <c r="G3118" s="5">
        <v>9.41</v>
      </c>
      <c r="H3118" s="5">
        <v>157.72999999999999</v>
      </c>
      <c r="I3118" s="5">
        <v>162</v>
      </c>
      <c r="J3118" s="5">
        <v>9.9</v>
      </c>
      <c r="K3118" s="6">
        <f t="shared" si="162"/>
        <v>158.56</v>
      </c>
      <c r="L3118" s="6">
        <f t="shared" si="163"/>
        <v>1.6599999999999966</v>
      </c>
      <c r="M3118" s="6">
        <f t="shared" si="164"/>
        <v>164.92500000000001</v>
      </c>
      <c r="N3118" s="5">
        <f t="shared" si="165"/>
        <v>6.8293136551193783</v>
      </c>
      <c r="O3118" s="6">
        <f t="shared" si="166"/>
        <v>5.8499999999999943</v>
      </c>
      <c r="P3118" s="6">
        <f t="shared" si="167"/>
        <v>13.658627310238757</v>
      </c>
      <c r="Q3118" s="6">
        <f t="shared" si="168"/>
        <v>-5.0718248095365459E-2</v>
      </c>
      <c r="R3118" s="5">
        <f t="shared" si="169"/>
        <v>0.30676581949484022</v>
      </c>
      <c r="S3118" s="5">
        <f t="shared" si="170"/>
        <v>4.1899999999999977</v>
      </c>
      <c r="T3118" s="5">
        <f t="shared" si="171"/>
        <v>5.8499999999999943</v>
      </c>
      <c r="U3118" s="5">
        <f t="shared" si="172"/>
        <v>0.42830072650234241</v>
      </c>
      <c r="V3118" s="5">
        <f t="shared" si="173"/>
        <v>0.93201166638886013</v>
      </c>
      <c r="W3118" s="5">
        <f t="shared" si="174"/>
        <v>6.3650000000000091</v>
      </c>
      <c r="X3118" s="5">
        <f t="shared" si="175"/>
        <v>164.92500000000001</v>
      </c>
      <c r="Y3118" s="5">
        <f t="shared" si="176"/>
        <v>24.149571732785947</v>
      </c>
      <c r="Z3118" s="10">
        <f t="shared" si="177"/>
        <v>0.39958978965934555</v>
      </c>
      <c r="AA3118">
        <f t="shared" ref="AA3118:AA3181" si="178">ABS(L3118)</f>
        <v>1.6599999999999966</v>
      </c>
    </row>
    <row r="3119" spans="1:27">
      <c r="A3119" s="1">
        <f t="shared" si="161"/>
        <v>7543</v>
      </c>
      <c r="B3119" s="1">
        <v>3</v>
      </c>
      <c r="C3119" s="1">
        <v>1</v>
      </c>
      <c r="D3119" s="2">
        <v>-7</v>
      </c>
      <c r="E3119" s="5">
        <v>399.5</v>
      </c>
      <c r="F3119" s="5">
        <v>385.02</v>
      </c>
      <c r="G3119" s="5">
        <v>12.78</v>
      </c>
      <c r="H3119" s="5">
        <v>414.03</v>
      </c>
      <c r="I3119" s="5">
        <v>400.41</v>
      </c>
      <c r="J3119" s="5">
        <v>8.77</v>
      </c>
      <c r="K3119" s="6">
        <f t="shared" si="162"/>
        <v>406.76499999999999</v>
      </c>
      <c r="L3119" s="6">
        <f t="shared" si="163"/>
        <v>-14.529999999999973</v>
      </c>
      <c r="M3119" s="6">
        <f t="shared" si="164"/>
        <v>392.71500000000003</v>
      </c>
      <c r="N3119" s="5">
        <f t="shared" si="165"/>
        <v>7.7498596761489811</v>
      </c>
      <c r="O3119" s="6">
        <f t="shared" si="166"/>
        <v>-15.390000000000043</v>
      </c>
      <c r="P3119" s="6">
        <f t="shared" si="167"/>
        <v>15.499719352297962</v>
      </c>
      <c r="Q3119" s="6">
        <f t="shared" si="168"/>
        <v>0.35970293201044118</v>
      </c>
      <c r="R3119" s="5">
        <f t="shared" si="169"/>
        <v>5.5484875593735723E-2</v>
      </c>
      <c r="S3119" s="5">
        <f t="shared" si="170"/>
        <v>0.86000000000007049</v>
      </c>
      <c r="T3119" s="5">
        <f t="shared" si="171"/>
        <v>15.390000000000043</v>
      </c>
      <c r="U3119" s="5">
        <f t="shared" si="172"/>
        <v>0.99292120393898275</v>
      </c>
      <c r="V3119" s="5">
        <f t="shared" si="173"/>
        <v>1.8129360513765593</v>
      </c>
      <c r="W3119" s="5">
        <f t="shared" si="174"/>
        <v>14.049999999999955</v>
      </c>
      <c r="X3119" s="5">
        <f t="shared" si="175"/>
        <v>392.71500000000003</v>
      </c>
      <c r="Y3119" s="5">
        <f t="shared" si="176"/>
        <v>50.673820741377071</v>
      </c>
      <c r="Z3119" s="10">
        <f t="shared" si="177"/>
        <v>0.40074929819027755</v>
      </c>
      <c r="AA3119">
        <f t="shared" si="178"/>
        <v>14.529999999999973</v>
      </c>
    </row>
    <row r="3120" spans="1:27">
      <c r="A3120" s="1">
        <f t="shared" si="161"/>
        <v>7393</v>
      </c>
      <c r="B3120" s="1">
        <v>3</v>
      </c>
      <c r="C3120" s="1">
        <v>-2</v>
      </c>
      <c r="D3120" s="2">
        <v>-7</v>
      </c>
      <c r="E3120" s="5">
        <v>1824.97</v>
      </c>
      <c r="F3120" s="5">
        <v>1849.92</v>
      </c>
      <c r="G3120" s="5">
        <v>32.08</v>
      </c>
      <c r="H3120" s="5">
        <v>1850.07</v>
      </c>
      <c r="I3120" s="5">
        <v>1892.7</v>
      </c>
      <c r="J3120" s="5">
        <v>33.340000000000003</v>
      </c>
      <c r="K3120" s="6">
        <f t="shared" si="162"/>
        <v>1837.52</v>
      </c>
      <c r="L3120" s="6">
        <f t="shared" si="163"/>
        <v>-25.099999999999909</v>
      </c>
      <c r="M3120" s="6">
        <f t="shared" si="164"/>
        <v>1871.31</v>
      </c>
      <c r="N3120" s="5">
        <f t="shared" si="165"/>
        <v>23.133752397741269</v>
      </c>
      <c r="O3120" s="6">
        <f t="shared" si="166"/>
        <v>-42.779999999999973</v>
      </c>
      <c r="P3120" s="6">
        <f t="shared" si="167"/>
        <v>46.267504795482537</v>
      </c>
      <c r="Q3120" s="6">
        <f t="shared" si="168"/>
        <v>-3.8506046203966901E-2</v>
      </c>
      <c r="R3120" s="5">
        <f t="shared" si="169"/>
        <v>0.38212564256817894</v>
      </c>
      <c r="S3120" s="5">
        <f t="shared" si="170"/>
        <v>17.680000000000064</v>
      </c>
      <c r="T3120" s="5">
        <f t="shared" si="171"/>
        <v>42.779999999999973</v>
      </c>
      <c r="U3120" s="5">
        <f t="shared" si="172"/>
        <v>0.9246230197435874</v>
      </c>
      <c r="V3120" s="5">
        <f t="shared" si="173"/>
        <v>1.460636364522478</v>
      </c>
      <c r="W3120" s="5">
        <f t="shared" si="174"/>
        <v>33.789999999999964</v>
      </c>
      <c r="X3120" s="5">
        <f t="shared" si="175"/>
        <v>1871.31</v>
      </c>
      <c r="Y3120" s="5">
        <f t="shared" si="176"/>
        <v>80.890897759531256</v>
      </c>
      <c r="Z3120" s="10">
        <f t="shared" si="177"/>
        <v>0.40103366442232752</v>
      </c>
      <c r="AA3120">
        <f t="shared" si="178"/>
        <v>25.099999999999909</v>
      </c>
    </row>
    <row r="3121" spans="1:27">
      <c r="A3121" s="1">
        <f t="shared" si="161"/>
        <v>12496</v>
      </c>
      <c r="B3121" s="1">
        <v>5</v>
      </c>
      <c r="C3121" s="1">
        <v>0</v>
      </c>
      <c r="D3121" s="2">
        <v>-4</v>
      </c>
      <c r="E3121" s="5">
        <v>24.26</v>
      </c>
      <c r="F3121" s="5">
        <v>23.18</v>
      </c>
      <c r="G3121" s="5">
        <v>4.1500000000000004</v>
      </c>
      <c r="H3121" s="5">
        <v>28.3</v>
      </c>
      <c r="I3121" s="5">
        <v>25.66</v>
      </c>
      <c r="J3121" s="5">
        <v>4.5999999999999996</v>
      </c>
      <c r="K3121" s="6">
        <f t="shared" si="162"/>
        <v>26.28</v>
      </c>
      <c r="L3121" s="6">
        <f t="shared" si="163"/>
        <v>-4.0399999999999991</v>
      </c>
      <c r="M3121" s="6">
        <f t="shared" si="164"/>
        <v>24.42</v>
      </c>
      <c r="N3121" s="5">
        <f t="shared" si="165"/>
        <v>3.0976805839208148</v>
      </c>
      <c r="O3121" s="6">
        <f t="shared" si="166"/>
        <v>-2.4800000000000004</v>
      </c>
      <c r="P3121" s="6">
        <f t="shared" si="167"/>
        <v>6.1953611678416296</v>
      </c>
      <c r="Q3121" s="6">
        <f t="shared" si="168"/>
        <v>-0.10258581384745634</v>
      </c>
      <c r="R3121" s="5">
        <f t="shared" si="169"/>
        <v>0.25180130064047246</v>
      </c>
      <c r="S3121" s="5">
        <f t="shared" si="170"/>
        <v>1.5599999999999987</v>
      </c>
      <c r="T3121" s="5">
        <f t="shared" si="171"/>
        <v>2.4800000000000004</v>
      </c>
      <c r="U3121" s="5">
        <f t="shared" si="172"/>
        <v>0.40029950358228994</v>
      </c>
      <c r="V3121" s="5">
        <f t="shared" si="173"/>
        <v>0.60044925537343463</v>
      </c>
      <c r="W3121" s="5">
        <f t="shared" si="174"/>
        <v>1.8599999999999994</v>
      </c>
      <c r="X3121" s="5">
        <f t="shared" si="175"/>
        <v>24.42</v>
      </c>
      <c r="Y3121" s="5">
        <f t="shared" si="176"/>
        <v>7.8833176431286445</v>
      </c>
      <c r="Z3121" s="10">
        <f t="shared" si="177"/>
        <v>0.40194900174027048</v>
      </c>
      <c r="AA3121">
        <f t="shared" si="178"/>
        <v>4.0399999999999991</v>
      </c>
    </row>
    <row r="3122" spans="1:27">
      <c r="A3122" s="1">
        <f t="shared" si="161"/>
        <v>9</v>
      </c>
      <c r="B3122" s="1">
        <v>0</v>
      </c>
      <c r="C3122" s="1">
        <v>0</v>
      </c>
      <c r="D3122" s="2">
        <v>9</v>
      </c>
      <c r="E3122" s="5">
        <v>754.99</v>
      </c>
      <c r="F3122" s="5">
        <v>731.24</v>
      </c>
      <c r="G3122" s="5">
        <v>11.87</v>
      </c>
      <c r="H3122" s="5">
        <v>719.76</v>
      </c>
      <c r="I3122" s="5">
        <v>696.68</v>
      </c>
      <c r="J3122" s="5">
        <v>16.41</v>
      </c>
      <c r="K3122" s="6">
        <f t="shared" si="162"/>
        <v>737.375</v>
      </c>
      <c r="L3122" s="6">
        <f t="shared" si="163"/>
        <v>35.230000000000018</v>
      </c>
      <c r="M3122" s="6">
        <f t="shared" si="164"/>
        <v>713.96</v>
      </c>
      <c r="N3122" s="5">
        <f t="shared" si="165"/>
        <v>10.126512232748253</v>
      </c>
      <c r="O3122" s="6">
        <f t="shared" si="166"/>
        <v>34.560000000000059</v>
      </c>
      <c r="P3122" s="6">
        <f t="shared" si="167"/>
        <v>20.253024465496505</v>
      </c>
      <c r="Q3122" s="6">
        <f t="shared" si="168"/>
        <v>-0.31300803296073726</v>
      </c>
      <c r="R3122" s="5">
        <f t="shared" si="169"/>
        <v>3.3081478825119956E-2</v>
      </c>
      <c r="S3122" s="5">
        <f t="shared" si="170"/>
        <v>0.66999999999995907</v>
      </c>
      <c r="T3122" s="5">
        <f t="shared" si="171"/>
        <v>34.560000000000059</v>
      </c>
      <c r="U3122" s="5">
        <f t="shared" si="172"/>
        <v>1.7064118032779365</v>
      </c>
      <c r="V3122" s="5">
        <f t="shared" si="173"/>
        <v>2.3122472438514325</v>
      </c>
      <c r="W3122" s="5">
        <f t="shared" si="174"/>
        <v>23.414999999999964</v>
      </c>
      <c r="X3122" s="5">
        <f t="shared" si="175"/>
        <v>713.96</v>
      </c>
      <c r="Y3122" s="5">
        <f t="shared" si="176"/>
        <v>70.50403767756444</v>
      </c>
      <c r="Z3122" s="10">
        <f t="shared" si="177"/>
        <v>0.40229093949528616</v>
      </c>
      <c r="AA3122">
        <f t="shared" si="178"/>
        <v>35.230000000000018</v>
      </c>
    </row>
    <row r="3123" spans="1:27">
      <c r="A3123" s="1">
        <f t="shared" si="161"/>
        <v>402</v>
      </c>
      <c r="B3123" s="1">
        <v>0</v>
      </c>
      <c r="C3123" s="1">
        <v>8</v>
      </c>
      <c r="D3123" s="2">
        <v>2</v>
      </c>
      <c r="E3123" s="5">
        <v>350.6</v>
      </c>
      <c r="F3123" s="5">
        <v>374.79</v>
      </c>
      <c r="G3123" s="5">
        <v>6.72</v>
      </c>
      <c r="H3123" s="5">
        <v>373.07</v>
      </c>
      <c r="I3123" s="5">
        <v>377.03</v>
      </c>
      <c r="J3123" s="5">
        <v>10.84</v>
      </c>
      <c r="K3123" s="6">
        <f t="shared" si="162"/>
        <v>361.83500000000004</v>
      </c>
      <c r="L3123" s="6">
        <f t="shared" si="163"/>
        <v>-22.46999999999997</v>
      </c>
      <c r="M3123" s="6">
        <f t="shared" si="164"/>
        <v>375.90999999999997</v>
      </c>
      <c r="N3123" s="5">
        <f t="shared" si="165"/>
        <v>6.3769898855180882</v>
      </c>
      <c r="O3123" s="6">
        <f t="shared" si="166"/>
        <v>-2.2399999999999523</v>
      </c>
      <c r="P3123" s="6">
        <f t="shared" si="167"/>
        <v>12.753979771036176</v>
      </c>
      <c r="Q3123" s="6">
        <f t="shared" si="168"/>
        <v>-0.44476466827325051</v>
      </c>
      <c r="R3123" s="5">
        <f t="shared" si="169"/>
        <v>1.5861715608128539</v>
      </c>
      <c r="S3123" s="5">
        <f t="shared" si="170"/>
        <v>20.230000000000018</v>
      </c>
      <c r="T3123" s="5">
        <f t="shared" si="171"/>
        <v>2.2399999999999523</v>
      </c>
      <c r="U3123" s="5">
        <f t="shared" si="172"/>
        <v>0.17563145310038131</v>
      </c>
      <c r="V3123" s="5">
        <f t="shared" si="173"/>
        <v>2.207154198560632</v>
      </c>
      <c r="W3123" s="5">
        <f t="shared" si="174"/>
        <v>14.074999999999932</v>
      </c>
      <c r="X3123" s="5">
        <f t="shared" si="175"/>
        <v>375.90999999999997</v>
      </c>
      <c r="Y3123" s="5">
        <f t="shared" si="176"/>
        <v>58.947874584790839</v>
      </c>
      <c r="Z3123" s="10">
        <f t="shared" si="177"/>
        <v>0.40266114786505042</v>
      </c>
      <c r="AA3123">
        <f t="shared" si="178"/>
        <v>22.46999999999997</v>
      </c>
    </row>
    <row r="3124" spans="1:27">
      <c r="A3124" s="1">
        <f t="shared" si="161"/>
        <v>2808</v>
      </c>
      <c r="B3124" s="1">
        <v>1</v>
      </c>
      <c r="C3124" s="1">
        <v>6</v>
      </c>
      <c r="D3124" s="2">
        <v>8</v>
      </c>
      <c r="E3124" s="5">
        <v>16.8</v>
      </c>
      <c r="F3124" s="5">
        <v>15.45</v>
      </c>
      <c r="G3124" s="5">
        <v>2.4500000000000002</v>
      </c>
      <c r="H3124" s="5">
        <v>29.22</v>
      </c>
      <c r="I3124" s="5">
        <v>27.3</v>
      </c>
      <c r="J3124" s="5">
        <v>2.41</v>
      </c>
      <c r="K3124" s="6">
        <f t="shared" si="162"/>
        <v>23.009999999999998</v>
      </c>
      <c r="L3124" s="6">
        <f t="shared" si="163"/>
        <v>-12.419999999999998</v>
      </c>
      <c r="M3124" s="6">
        <f t="shared" si="164"/>
        <v>21.375</v>
      </c>
      <c r="N3124" s="5">
        <f t="shared" si="165"/>
        <v>1.7183276753867407</v>
      </c>
      <c r="O3124" s="6">
        <f t="shared" si="166"/>
        <v>-11.850000000000001</v>
      </c>
      <c r="P3124" s="6">
        <f t="shared" si="167"/>
        <v>3.4366553507734814</v>
      </c>
      <c r="Q3124" s="6">
        <f t="shared" si="168"/>
        <v>1.6459790357814232E-2</v>
      </c>
      <c r="R3124" s="5">
        <f t="shared" si="169"/>
        <v>0.16585893603549973</v>
      </c>
      <c r="S3124" s="5">
        <f t="shared" si="170"/>
        <v>0.56999999999999673</v>
      </c>
      <c r="T3124" s="5">
        <f t="shared" si="171"/>
        <v>11.850000000000001</v>
      </c>
      <c r="U3124" s="5">
        <f t="shared" si="172"/>
        <v>3.4481199860011986</v>
      </c>
      <c r="V3124" s="5">
        <f t="shared" si="173"/>
        <v>0.95150652778260802</v>
      </c>
      <c r="W3124" s="5">
        <f t="shared" si="174"/>
        <v>1.634999999999998</v>
      </c>
      <c r="X3124" s="5">
        <f t="shared" si="175"/>
        <v>21.375</v>
      </c>
      <c r="Y3124" s="5">
        <f t="shared" si="176"/>
        <v>12.439420202662552</v>
      </c>
      <c r="Z3124" s="10">
        <f t="shared" si="177"/>
        <v>0.40302481313189642</v>
      </c>
      <c r="AA3124">
        <f t="shared" si="178"/>
        <v>12.419999999999998</v>
      </c>
    </row>
    <row r="3125" spans="1:27">
      <c r="A3125" s="1">
        <f t="shared" si="161"/>
        <v>2592</v>
      </c>
      <c r="B3125" s="1">
        <v>1</v>
      </c>
      <c r="C3125" s="1">
        <v>2</v>
      </c>
      <c r="D3125" s="2">
        <v>-8</v>
      </c>
      <c r="E3125" s="5">
        <v>75.489999999999995</v>
      </c>
      <c r="F3125" s="5">
        <v>66.430000000000007</v>
      </c>
      <c r="G3125" s="5">
        <v>5.78</v>
      </c>
      <c r="H3125" s="5">
        <v>59.22</v>
      </c>
      <c r="I3125" s="5">
        <v>57.63</v>
      </c>
      <c r="J3125" s="5">
        <v>3.72</v>
      </c>
      <c r="K3125" s="6">
        <f t="shared" si="162"/>
        <v>67.35499999999999</v>
      </c>
      <c r="L3125" s="6">
        <f t="shared" si="163"/>
        <v>16.269999999999996</v>
      </c>
      <c r="M3125" s="6">
        <f t="shared" si="164"/>
        <v>62.03</v>
      </c>
      <c r="N3125" s="5">
        <f t="shared" si="165"/>
        <v>3.4368153863715172</v>
      </c>
      <c r="O3125" s="6">
        <f t="shared" si="166"/>
        <v>8.8000000000000043</v>
      </c>
      <c r="P3125" s="6">
        <f t="shared" si="167"/>
        <v>6.8736307727430344</v>
      </c>
      <c r="Q3125" s="6">
        <f t="shared" si="168"/>
        <v>0.41420794635827191</v>
      </c>
      <c r="R3125" s="5">
        <f t="shared" si="169"/>
        <v>1.0867618944011108</v>
      </c>
      <c r="S3125" s="5">
        <f t="shared" si="170"/>
        <v>7.4699999999999918</v>
      </c>
      <c r="T3125" s="5">
        <f t="shared" si="171"/>
        <v>8.8000000000000043</v>
      </c>
      <c r="U3125" s="5">
        <f t="shared" si="172"/>
        <v>1.2802549760013107</v>
      </c>
      <c r="V3125" s="5">
        <f t="shared" si="173"/>
        <v>1.5493994880015822</v>
      </c>
      <c r="W3125" s="5">
        <f t="shared" si="174"/>
        <v>5.3249999999999886</v>
      </c>
      <c r="X3125" s="5">
        <f t="shared" si="175"/>
        <v>62.03</v>
      </c>
      <c r="Y3125" s="5">
        <f t="shared" si="176"/>
        <v>18.048685491218471</v>
      </c>
      <c r="Z3125" s="10">
        <f t="shared" si="177"/>
        <v>0.40372391556607101</v>
      </c>
      <c r="AA3125">
        <f t="shared" si="178"/>
        <v>16.269999999999996</v>
      </c>
    </row>
    <row r="3126" spans="1:27">
      <c r="A3126" s="1">
        <f t="shared" si="161"/>
        <v>7659</v>
      </c>
      <c r="B3126" s="1">
        <v>3</v>
      </c>
      <c r="C3126" s="1">
        <v>3</v>
      </c>
      <c r="D3126" s="2">
        <v>9</v>
      </c>
      <c r="E3126" s="5">
        <v>11.54</v>
      </c>
      <c r="F3126" s="5">
        <v>13.31</v>
      </c>
      <c r="G3126" s="5">
        <v>3.86</v>
      </c>
      <c r="H3126" s="5">
        <v>11.71</v>
      </c>
      <c r="I3126" s="5">
        <v>12.78</v>
      </c>
      <c r="J3126" s="5">
        <v>2.4300000000000002</v>
      </c>
      <c r="K3126" s="6">
        <f t="shared" si="162"/>
        <v>11.625</v>
      </c>
      <c r="L3126" s="6">
        <f t="shared" si="163"/>
        <v>-0.17000000000000171</v>
      </c>
      <c r="M3126" s="6">
        <f t="shared" si="164"/>
        <v>13.045</v>
      </c>
      <c r="N3126" s="5">
        <f t="shared" si="165"/>
        <v>2.2805975094259838</v>
      </c>
      <c r="O3126" s="6">
        <f t="shared" si="166"/>
        <v>0.53000000000000114</v>
      </c>
      <c r="P3126" s="6">
        <f t="shared" si="167"/>
        <v>4.5611950188519677</v>
      </c>
      <c r="Q3126" s="6">
        <f t="shared" si="168"/>
        <v>0.43234396404623987</v>
      </c>
      <c r="R3126" s="5">
        <f t="shared" si="169"/>
        <v>0.15346855311093224</v>
      </c>
      <c r="S3126" s="5">
        <f t="shared" si="170"/>
        <v>0.70000000000000284</v>
      </c>
      <c r="T3126" s="5">
        <f t="shared" si="171"/>
        <v>0.53000000000000114</v>
      </c>
      <c r="U3126" s="5">
        <f t="shared" si="172"/>
        <v>0.11619761878399135</v>
      </c>
      <c r="V3126" s="5">
        <f t="shared" si="173"/>
        <v>0.62264384405006545</v>
      </c>
      <c r="W3126" s="5">
        <f t="shared" si="174"/>
        <v>1.42</v>
      </c>
      <c r="X3126" s="5">
        <f t="shared" si="175"/>
        <v>13.045</v>
      </c>
      <c r="Y3126" s="5">
        <f t="shared" si="176"/>
        <v>5.7199922152345799</v>
      </c>
      <c r="Z3126" s="10">
        <f t="shared" si="177"/>
        <v>0.40398762357280205</v>
      </c>
      <c r="AA3126">
        <f t="shared" si="178"/>
        <v>0.17000000000000171</v>
      </c>
    </row>
    <row r="3127" spans="1:27">
      <c r="A3127" s="1">
        <f t="shared" si="161"/>
        <v>7294</v>
      </c>
      <c r="B3127" s="1">
        <v>3</v>
      </c>
      <c r="C3127" s="1">
        <v>-4</v>
      </c>
      <c r="D3127" s="2">
        <v>-6</v>
      </c>
      <c r="E3127" s="5">
        <v>767.84</v>
      </c>
      <c r="F3127" s="5">
        <v>777.38</v>
      </c>
      <c r="G3127" s="5">
        <v>18.190000000000001</v>
      </c>
      <c r="H3127" s="5">
        <v>754.65</v>
      </c>
      <c r="I3127" s="5">
        <v>763.51</v>
      </c>
      <c r="J3127" s="5">
        <v>18.78</v>
      </c>
      <c r="K3127" s="6">
        <f t="shared" si="162"/>
        <v>761.245</v>
      </c>
      <c r="L3127" s="6">
        <f t="shared" si="163"/>
        <v>13.190000000000055</v>
      </c>
      <c r="M3127" s="6">
        <f t="shared" si="164"/>
        <v>770.44499999999994</v>
      </c>
      <c r="N3127" s="5">
        <f t="shared" si="165"/>
        <v>13.072533228108469</v>
      </c>
      <c r="O3127" s="6">
        <f t="shared" si="166"/>
        <v>13.870000000000005</v>
      </c>
      <c r="P3127" s="6">
        <f t="shared" si="167"/>
        <v>26.145066456216938</v>
      </c>
      <c r="Q3127" s="6">
        <f t="shared" si="168"/>
        <v>-3.1909644225234034E-2</v>
      </c>
      <c r="R3127" s="5">
        <f t="shared" si="169"/>
        <v>2.6008730983288639E-2</v>
      </c>
      <c r="S3127" s="5">
        <f t="shared" si="170"/>
        <v>0.67999999999994998</v>
      </c>
      <c r="T3127" s="5">
        <f t="shared" si="171"/>
        <v>13.870000000000005</v>
      </c>
      <c r="U3127" s="5">
        <f t="shared" si="172"/>
        <v>0.53050161579152955</v>
      </c>
      <c r="V3127" s="5">
        <f t="shared" si="173"/>
        <v>0.70376566190079792</v>
      </c>
      <c r="W3127" s="5">
        <f t="shared" si="174"/>
        <v>9.1999999999999318</v>
      </c>
      <c r="X3127" s="5">
        <f t="shared" si="175"/>
        <v>770.44499999999994</v>
      </c>
      <c r="Y3127" s="5">
        <f t="shared" si="176"/>
        <v>58.936166889474379</v>
      </c>
      <c r="Z3127" s="10">
        <f t="shared" si="177"/>
        <v>0.40444159034401994</v>
      </c>
      <c r="AA3127">
        <f t="shared" si="178"/>
        <v>13.190000000000055</v>
      </c>
    </row>
    <row r="3128" spans="1:27">
      <c r="A3128" s="1">
        <f t="shared" si="161"/>
        <v>9994</v>
      </c>
      <c r="B3128" s="1">
        <v>4</v>
      </c>
      <c r="C3128" s="1">
        <v>0</v>
      </c>
      <c r="D3128" s="2">
        <v>-6</v>
      </c>
      <c r="E3128" s="5">
        <v>859.15</v>
      </c>
      <c r="F3128" s="5">
        <v>896.42</v>
      </c>
      <c r="G3128" s="5">
        <v>20.5</v>
      </c>
      <c r="H3128" s="5">
        <v>869.52</v>
      </c>
      <c r="I3128" s="5">
        <v>915.73</v>
      </c>
      <c r="J3128" s="5">
        <v>20.43</v>
      </c>
      <c r="K3128" s="6">
        <f t="shared" si="162"/>
        <v>864.33500000000004</v>
      </c>
      <c r="L3128" s="6">
        <f t="shared" si="163"/>
        <v>-10.370000000000005</v>
      </c>
      <c r="M3128" s="6">
        <f t="shared" si="164"/>
        <v>906.07500000000005</v>
      </c>
      <c r="N3128" s="5">
        <f t="shared" si="165"/>
        <v>14.470961440070248</v>
      </c>
      <c r="O3128" s="6">
        <f t="shared" si="166"/>
        <v>-19.310000000000059</v>
      </c>
      <c r="P3128" s="6">
        <f t="shared" si="167"/>
        <v>28.941922880140496</v>
      </c>
      <c r="Q3128" s="6">
        <f t="shared" si="168"/>
        <v>3.4204639754145676E-3</v>
      </c>
      <c r="R3128" s="5">
        <f t="shared" si="169"/>
        <v>0.30889447245865426</v>
      </c>
      <c r="S3128" s="5">
        <f t="shared" si="170"/>
        <v>8.9400000000000546</v>
      </c>
      <c r="T3128" s="5">
        <f t="shared" si="171"/>
        <v>19.310000000000059</v>
      </c>
      <c r="U3128" s="5">
        <f t="shared" si="172"/>
        <v>0.66719823972892578</v>
      </c>
      <c r="V3128" s="5">
        <f t="shared" si="173"/>
        <v>2.884397154457305</v>
      </c>
      <c r="W3128" s="5">
        <f t="shared" si="174"/>
        <v>41.740000000000009</v>
      </c>
      <c r="X3128" s="5">
        <f t="shared" si="175"/>
        <v>906.07500000000005</v>
      </c>
      <c r="Y3128" s="5">
        <f t="shared" si="176"/>
        <v>62.613324190821807</v>
      </c>
      <c r="Z3128" s="10">
        <f t="shared" si="177"/>
        <v>0.40449474656662726</v>
      </c>
      <c r="AA3128">
        <f t="shared" si="178"/>
        <v>10.370000000000005</v>
      </c>
    </row>
    <row r="3129" spans="1:27">
      <c r="A3129" s="1">
        <f t="shared" si="161"/>
        <v>2145</v>
      </c>
      <c r="B3129" s="1">
        <v>1</v>
      </c>
      <c r="C3129" s="1">
        <v>-7</v>
      </c>
      <c r="D3129" s="2">
        <v>-5</v>
      </c>
      <c r="E3129" s="5">
        <v>165.6</v>
      </c>
      <c r="F3129" s="5">
        <v>163.27000000000001</v>
      </c>
      <c r="G3129" s="5">
        <v>8.7899999999999991</v>
      </c>
      <c r="H3129" s="5">
        <v>149.13999999999999</v>
      </c>
      <c r="I3129" s="5">
        <v>136.15</v>
      </c>
      <c r="J3129" s="5">
        <v>8.9700000000000006</v>
      </c>
      <c r="K3129" s="6">
        <f t="shared" si="162"/>
        <v>157.37</v>
      </c>
      <c r="L3129" s="6">
        <f t="shared" si="163"/>
        <v>16.460000000000008</v>
      </c>
      <c r="M3129" s="6">
        <f t="shared" si="164"/>
        <v>149.71</v>
      </c>
      <c r="N3129" s="5">
        <f t="shared" si="165"/>
        <v>6.2794307066803432</v>
      </c>
      <c r="O3129" s="6">
        <f t="shared" si="166"/>
        <v>27.120000000000005</v>
      </c>
      <c r="P3129" s="6">
        <f t="shared" si="167"/>
        <v>12.558861413360686</v>
      </c>
      <c r="Q3129" s="6">
        <f t="shared" si="168"/>
        <v>-2.0268188302425261E-2</v>
      </c>
      <c r="R3129" s="5">
        <f t="shared" si="169"/>
        <v>0.84880306017704799</v>
      </c>
      <c r="S3129" s="5">
        <f t="shared" si="170"/>
        <v>10.659999999999997</v>
      </c>
      <c r="T3129" s="5">
        <f t="shared" si="171"/>
        <v>27.120000000000005</v>
      </c>
      <c r="U3129" s="5">
        <f t="shared" si="172"/>
        <v>2.1594314251408586</v>
      </c>
      <c r="V3129" s="5">
        <f t="shared" si="173"/>
        <v>1.219855805057446</v>
      </c>
      <c r="W3129" s="5">
        <f t="shared" si="174"/>
        <v>7.6599999999999966</v>
      </c>
      <c r="X3129" s="5">
        <f t="shared" si="175"/>
        <v>149.71</v>
      </c>
      <c r="Y3129" s="5">
        <f t="shared" si="176"/>
        <v>23.841333234353829</v>
      </c>
      <c r="Z3129" s="10">
        <f t="shared" si="177"/>
        <v>0.40452194007247616</v>
      </c>
      <c r="AA3129">
        <f t="shared" si="178"/>
        <v>16.460000000000008</v>
      </c>
    </row>
    <row r="3130" spans="1:27">
      <c r="A3130" s="1">
        <f t="shared" si="161"/>
        <v>5143</v>
      </c>
      <c r="B3130" s="1">
        <v>2</v>
      </c>
      <c r="C3130" s="1">
        <v>3</v>
      </c>
      <c r="D3130" s="2">
        <v>-7</v>
      </c>
      <c r="E3130" s="5">
        <v>248.92</v>
      </c>
      <c r="F3130" s="5">
        <v>244.57</v>
      </c>
      <c r="G3130" s="5">
        <v>10.119999999999999</v>
      </c>
      <c r="H3130" s="5">
        <v>244.72</v>
      </c>
      <c r="I3130" s="5">
        <v>244.82</v>
      </c>
      <c r="J3130" s="5">
        <v>6.22</v>
      </c>
      <c r="K3130" s="6">
        <f t="shared" si="162"/>
        <v>246.82</v>
      </c>
      <c r="L3130" s="6">
        <f t="shared" si="163"/>
        <v>4.1999999999999886</v>
      </c>
      <c r="M3130" s="6">
        <f t="shared" si="164"/>
        <v>244.69499999999999</v>
      </c>
      <c r="N3130" s="5">
        <f t="shared" si="165"/>
        <v>5.9393349796084065</v>
      </c>
      <c r="O3130" s="6">
        <f t="shared" si="166"/>
        <v>-0.25</v>
      </c>
      <c r="P3130" s="6">
        <f t="shared" si="167"/>
        <v>11.878669959216813</v>
      </c>
      <c r="Q3130" s="6">
        <f t="shared" si="168"/>
        <v>0.45162817463579746</v>
      </c>
      <c r="R3130" s="5">
        <f t="shared" si="169"/>
        <v>0.37462106576563114</v>
      </c>
      <c r="S3130" s="5">
        <f t="shared" si="170"/>
        <v>4.4499999999999886</v>
      </c>
      <c r="T3130" s="5">
        <f t="shared" si="171"/>
        <v>0.25</v>
      </c>
      <c r="U3130" s="5">
        <f t="shared" si="172"/>
        <v>2.104612729020405E-2</v>
      </c>
      <c r="V3130" s="5">
        <f t="shared" si="173"/>
        <v>0.35778416393346885</v>
      </c>
      <c r="W3130" s="5">
        <f t="shared" si="174"/>
        <v>2.125</v>
      </c>
      <c r="X3130" s="5">
        <f t="shared" si="175"/>
        <v>244.69499999999999</v>
      </c>
      <c r="Y3130" s="5">
        <f t="shared" si="176"/>
        <v>41.199056938211839</v>
      </c>
      <c r="Z3130" s="10">
        <f t="shared" si="177"/>
        <v>0.40453800810307061</v>
      </c>
      <c r="AA3130">
        <f t="shared" si="178"/>
        <v>4.1999999999999886</v>
      </c>
    </row>
    <row r="3131" spans="1:27">
      <c r="A3131" s="1">
        <f t="shared" si="161"/>
        <v>403</v>
      </c>
      <c r="B3131" s="1">
        <v>0</v>
      </c>
      <c r="C3131" s="1">
        <v>8</v>
      </c>
      <c r="D3131" s="2">
        <v>3</v>
      </c>
      <c r="E3131" s="5">
        <v>338.97</v>
      </c>
      <c r="F3131" s="5">
        <v>340.07</v>
      </c>
      <c r="G3131" s="5">
        <v>13.43</v>
      </c>
      <c r="H3131" s="5">
        <v>333.93</v>
      </c>
      <c r="I3131" s="5">
        <v>336.62</v>
      </c>
      <c r="J3131" s="5">
        <v>10.08</v>
      </c>
      <c r="K3131" s="6">
        <f t="shared" si="162"/>
        <v>336.45000000000005</v>
      </c>
      <c r="L3131" s="6">
        <f t="shared" si="163"/>
        <v>5.0400000000000205</v>
      </c>
      <c r="M3131" s="6">
        <f t="shared" si="164"/>
        <v>338.34500000000003</v>
      </c>
      <c r="N3131" s="5">
        <f t="shared" si="165"/>
        <v>8.3960005359694936</v>
      </c>
      <c r="O3131" s="6">
        <f t="shared" si="166"/>
        <v>3.4499999999999886</v>
      </c>
      <c r="P3131" s="6">
        <f t="shared" si="167"/>
        <v>16.792001071938987</v>
      </c>
      <c r="Q3131" s="6">
        <f t="shared" si="168"/>
        <v>0.27931388761905906</v>
      </c>
      <c r="R3131" s="5">
        <f t="shared" si="169"/>
        <v>9.4687940596732773E-2</v>
      </c>
      <c r="S3131" s="5">
        <f t="shared" si="170"/>
        <v>1.5900000000000318</v>
      </c>
      <c r="T3131" s="5">
        <f t="shared" si="171"/>
        <v>3.4499999999999886</v>
      </c>
      <c r="U3131" s="5">
        <f t="shared" si="172"/>
        <v>0.20545496544573613</v>
      </c>
      <c r="V3131" s="5">
        <f t="shared" si="173"/>
        <v>0.22570270117082175</v>
      </c>
      <c r="W3131" s="5">
        <f t="shared" si="174"/>
        <v>1.8949999999999818</v>
      </c>
      <c r="X3131" s="5">
        <f t="shared" si="175"/>
        <v>338.34500000000003</v>
      </c>
      <c r="Y3131" s="5">
        <f t="shared" si="176"/>
        <v>40.298353787674102</v>
      </c>
      <c r="Z3131" s="10">
        <f t="shared" si="177"/>
        <v>0.40463069582027511</v>
      </c>
      <c r="AA3131">
        <f t="shared" si="178"/>
        <v>5.0400000000000205</v>
      </c>
    </row>
    <row r="3132" spans="1:27">
      <c r="A3132" s="1">
        <f t="shared" si="161"/>
        <v>7199</v>
      </c>
      <c r="B3132" s="1">
        <v>3</v>
      </c>
      <c r="C3132" s="1">
        <v>-6</v>
      </c>
      <c r="D3132" s="2">
        <v>-1</v>
      </c>
      <c r="E3132" s="5">
        <v>2482.7600000000002</v>
      </c>
      <c r="F3132" s="5">
        <v>2615.87</v>
      </c>
      <c r="G3132" s="5">
        <v>42.32</v>
      </c>
      <c r="H3132" s="5">
        <v>2480.5700000000002</v>
      </c>
      <c r="I3132" s="5">
        <v>2646.39</v>
      </c>
      <c r="J3132" s="5">
        <v>38.54</v>
      </c>
      <c r="K3132" s="6">
        <f t="shared" si="162"/>
        <v>2481.665</v>
      </c>
      <c r="L3132" s="6">
        <f t="shared" si="163"/>
        <v>2.1900000000000546</v>
      </c>
      <c r="M3132" s="6">
        <f t="shared" si="164"/>
        <v>2631.13</v>
      </c>
      <c r="N3132" s="5">
        <f t="shared" si="165"/>
        <v>28.619547515640427</v>
      </c>
      <c r="O3132" s="6">
        <f t="shared" si="166"/>
        <v>-30.519999999999982</v>
      </c>
      <c r="P3132" s="6">
        <f t="shared" si="167"/>
        <v>57.239095031280854</v>
      </c>
      <c r="Q3132" s="6">
        <f t="shared" si="168"/>
        <v>9.3291058183067946E-2</v>
      </c>
      <c r="R3132" s="5">
        <f t="shared" si="169"/>
        <v>0.57146256386695493</v>
      </c>
      <c r="S3132" s="5">
        <f t="shared" si="170"/>
        <v>32.710000000000036</v>
      </c>
      <c r="T3132" s="5">
        <f t="shared" si="171"/>
        <v>30.519999999999982</v>
      </c>
      <c r="U3132" s="5">
        <f t="shared" si="172"/>
        <v>0.53320200089328751</v>
      </c>
      <c r="V3132" s="5">
        <f t="shared" si="173"/>
        <v>5.2224794930219751</v>
      </c>
      <c r="W3132" s="5">
        <f t="shared" si="174"/>
        <v>149.46500000000015</v>
      </c>
      <c r="X3132" s="5">
        <f t="shared" si="175"/>
        <v>2631.13</v>
      </c>
      <c r="Y3132" s="5">
        <f t="shared" si="176"/>
        <v>91.934716946943411</v>
      </c>
      <c r="Z3132" s="10">
        <f t="shared" si="177"/>
        <v>0.40467023611824976</v>
      </c>
      <c r="AA3132">
        <f t="shared" si="178"/>
        <v>2.1900000000000546</v>
      </c>
    </row>
    <row r="3133" spans="1:27">
      <c r="A3133" s="1">
        <f t="shared" si="161"/>
        <v>12397</v>
      </c>
      <c r="B3133" s="1">
        <v>5</v>
      </c>
      <c r="C3133" s="1">
        <v>-2</v>
      </c>
      <c r="D3133" s="2">
        <v>-3</v>
      </c>
      <c r="E3133" s="5">
        <v>123.56</v>
      </c>
      <c r="F3133" s="5">
        <v>110.76</v>
      </c>
      <c r="G3133" s="5">
        <v>4.93</v>
      </c>
      <c r="H3133" s="5">
        <v>97.37</v>
      </c>
      <c r="I3133" s="5">
        <v>78.540000000000006</v>
      </c>
      <c r="J3133" s="5">
        <v>6.83</v>
      </c>
      <c r="K3133" s="6">
        <f t="shared" si="162"/>
        <v>110.465</v>
      </c>
      <c r="L3133" s="6">
        <f t="shared" si="163"/>
        <v>26.189999999999998</v>
      </c>
      <c r="M3133" s="6">
        <f t="shared" si="164"/>
        <v>94.65</v>
      </c>
      <c r="N3133" s="5">
        <f t="shared" si="165"/>
        <v>4.2117039307149788</v>
      </c>
      <c r="O3133" s="6">
        <f t="shared" si="166"/>
        <v>32.22</v>
      </c>
      <c r="P3133" s="6">
        <f t="shared" si="167"/>
        <v>8.4234078614299577</v>
      </c>
      <c r="Q3133" s="6">
        <f t="shared" si="168"/>
        <v>-0.31490913805884957</v>
      </c>
      <c r="R3133" s="5">
        <f t="shared" si="169"/>
        <v>0.7158622850985098</v>
      </c>
      <c r="S3133" s="5">
        <f t="shared" si="170"/>
        <v>6.0300000000000011</v>
      </c>
      <c r="T3133" s="5">
        <f t="shared" si="171"/>
        <v>32.22</v>
      </c>
      <c r="U3133" s="5">
        <f t="shared" si="172"/>
        <v>3.8250551950039768</v>
      </c>
      <c r="V3133" s="5">
        <f t="shared" si="173"/>
        <v>3.7550122848533762</v>
      </c>
      <c r="W3133" s="5">
        <f t="shared" si="174"/>
        <v>15.814999999999998</v>
      </c>
      <c r="X3133" s="5">
        <f t="shared" si="175"/>
        <v>94.65</v>
      </c>
      <c r="Y3133" s="5">
        <f t="shared" si="176"/>
        <v>22.473089646624857</v>
      </c>
      <c r="Z3133" s="10">
        <f t="shared" si="177"/>
        <v>0.40485305976366287</v>
      </c>
      <c r="AA3133">
        <f t="shared" si="178"/>
        <v>26.189999999999998</v>
      </c>
    </row>
    <row r="3134" spans="1:27">
      <c r="A3134" s="1">
        <f t="shared" si="161"/>
        <v>7609</v>
      </c>
      <c r="B3134" s="1">
        <v>3</v>
      </c>
      <c r="C3134" s="1">
        <v>2</v>
      </c>
      <c r="D3134" s="2">
        <v>9</v>
      </c>
      <c r="E3134" s="5">
        <v>548.74</v>
      </c>
      <c r="F3134" s="5">
        <v>525.91</v>
      </c>
      <c r="G3134" s="5">
        <v>15.44</v>
      </c>
      <c r="H3134" s="5">
        <v>525.07000000000005</v>
      </c>
      <c r="I3134" s="5">
        <v>517.01</v>
      </c>
      <c r="J3134" s="5">
        <v>12.06</v>
      </c>
      <c r="K3134" s="6">
        <f t="shared" si="162"/>
        <v>536.90499999999997</v>
      </c>
      <c r="L3134" s="6">
        <f t="shared" si="163"/>
        <v>23.669999999999959</v>
      </c>
      <c r="M3134" s="6">
        <f t="shared" si="164"/>
        <v>521.46</v>
      </c>
      <c r="N3134" s="5">
        <f t="shared" si="165"/>
        <v>9.7958817877718385</v>
      </c>
      <c r="O3134" s="6">
        <f t="shared" si="166"/>
        <v>8.8999999999999773</v>
      </c>
      <c r="P3134" s="6">
        <f t="shared" si="167"/>
        <v>19.591763575543677</v>
      </c>
      <c r="Q3134" s="6">
        <f t="shared" si="168"/>
        <v>0.24215995739860544</v>
      </c>
      <c r="R3134" s="5">
        <f t="shared" si="169"/>
        <v>0.75388823180968334</v>
      </c>
      <c r="S3134" s="5">
        <f t="shared" si="170"/>
        <v>14.769999999999982</v>
      </c>
      <c r="T3134" s="5">
        <f t="shared" si="171"/>
        <v>8.8999999999999773</v>
      </c>
      <c r="U3134" s="5">
        <f t="shared" si="172"/>
        <v>0.45427252966189391</v>
      </c>
      <c r="V3134" s="5">
        <f t="shared" si="173"/>
        <v>1.5766829709276269</v>
      </c>
      <c r="W3134" s="5">
        <f t="shared" si="174"/>
        <v>15.444999999999936</v>
      </c>
      <c r="X3134" s="5">
        <f t="shared" si="175"/>
        <v>521.46</v>
      </c>
      <c r="Y3134" s="5">
        <f t="shared" si="176"/>
        <v>53.232573779211641</v>
      </c>
      <c r="Z3134" s="10">
        <f t="shared" si="177"/>
        <v>0.40503826979681812</v>
      </c>
      <c r="AA3134">
        <f t="shared" si="178"/>
        <v>23.669999999999959</v>
      </c>
    </row>
    <row r="3135" spans="1:27">
      <c r="A3135" s="1">
        <f t="shared" si="161"/>
        <v>401</v>
      </c>
      <c r="B3135" s="1">
        <v>0</v>
      </c>
      <c r="C3135" s="1">
        <v>8</v>
      </c>
      <c r="D3135" s="2">
        <v>1</v>
      </c>
      <c r="E3135" s="5">
        <v>39.67</v>
      </c>
      <c r="F3135" s="5">
        <v>43.09</v>
      </c>
      <c r="G3135" s="5">
        <v>4.38</v>
      </c>
      <c r="H3135" s="5">
        <v>34.68</v>
      </c>
      <c r="I3135" s="5">
        <v>38.17</v>
      </c>
      <c r="J3135" s="5">
        <v>5</v>
      </c>
      <c r="K3135" s="6">
        <f t="shared" si="162"/>
        <v>37.174999999999997</v>
      </c>
      <c r="L3135" s="6">
        <f t="shared" si="163"/>
        <v>4.990000000000002</v>
      </c>
      <c r="M3135" s="6">
        <f t="shared" si="164"/>
        <v>40.630000000000003</v>
      </c>
      <c r="N3135" s="5">
        <f t="shared" si="165"/>
        <v>3.3235673605329561</v>
      </c>
      <c r="O3135" s="6">
        <f t="shared" si="166"/>
        <v>4.9200000000000017</v>
      </c>
      <c r="P3135" s="6">
        <f t="shared" si="167"/>
        <v>6.6471347210659122</v>
      </c>
      <c r="Q3135" s="6">
        <f t="shared" si="168"/>
        <v>-0.13162111514471173</v>
      </c>
      <c r="R3135" s="5">
        <f t="shared" si="169"/>
        <v>1.0530853207797678E-2</v>
      </c>
      <c r="S3135" s="5">
        <f t="shared" si="170"/>
        <v>7.0000000000000284E-2</v>
      </c>
      <c r="T3135" s="5">
        <f t="shared" si="171"/>
        <v>4.9200000000000017</v>
      </c>
      <c r="U3135" s="5">
        <f t="shared" si="172"/>
        <v>0.74016853974806263</v>
      </c>
      <c r="V3135" s="5">
        <f t="shared" si="173"/>
        <v>1.0395456523697395</v>
      </c>
      <c r="W3135" s="5">
        <f t="shared" si="174"/>
        <v>3.4550000000000054</v>
      </c>
      <c r="X3135" s="5">
        <f t="shared" si="175"/>
        <v>40.630000000000003</v>
      </c>
      <c r="Y3135" s="5">
        <f t="shared" si="176"/>
        <v>12.224816166651941</v>
      </c>
      <c r="Z3135" s="10">
        <f t="shared" si="177"/>
        <v>0.40563776944461177</v>
      </c>
      <c r="AA3135">
        <f t="shared" si="178"/>
        <v>4.990000000000002</v>
      </c>
    </row>
    <row r="3136" spans="1:27">
      <c r="A3136" s="1">
        <f t="shared" si="161"/>
        <v>2857</v>
      </c>
      <c r="B3136" s="1">
        <v>1</v>
      </c>
      <c r="C3136" s="1">
        <v>7</v>
      </c>
      <c r="D3136" s="2">
        <v>7</v>
      </c>
      <c r="E3136" s="5">
        <v>1422.76</v>
      </c>
      <c r="F3136" s="5">
        <v>1511.53</v>
      </c>
      <c r="G3136" s="5">
        <v>18.670000000000002</v>
      </c>
      <c r="H3136" s="5">
        <v>1424.31</v>
      </c>
      <c r="I3136" s="5">
        <v>1503.54</v>
      </c>
      <c r="J3136" s="5">
        <v>21.15</v>
      </c>
      <c r="K3136" s="6">
        <f t="shared" si="162"/>
        <v>1423.5349999999999</v>
      </c>
      <c r="L3136" s="6">
        <f t="shared" si="163"/>
        <v>-1.5499999999999545</v>
      </c>
      <c r="M3136" s="6">
        <f t="shared" si="164"/>
        <v>1507.5349999999999</v>
      </c>
      <c r="N3136" s="5">
        <f t="shared" si="165"/>
        <v>14.105773640605467</v>
      </c>
      <c r="O3136" s="6">
        <f t="shared" si="166"/>
        <v>7.9900000000000091</v>
      </c>
      <c r="P3136" s="6">
        <f t="shared" si="167"/>
        <v>28.211547281210933</v>
      </c>
      <c r="Q3136" s="6">
        <f t="shared" si="168"/>
        <v>-0.12407923995660701</v>
      </c>
      <c r="R3136" s="5">
        <f t="shared" si="169"/>
        <v>0.3381594034848866</v>
      </c>
      <c r="S3136" s="5">
        <f t="shared" si="170"/>
        <v>9.5399999999999636</v>
      </c>
      <c r="T3136" s="5">
        <f t="shared" si="171"/>
        <v>7.9900000000000091</v>
      </c>
      <c r="U3136" s="5">
        <f t="shared" si="172"/>
        <v>0.2832173620381821</v>
      </c>
      <c r="V3136" s="5">
        <f t="shared" si="173"/>
        <v>5.955008363255887</v>
      </c>
      <c r="W3136" s="5">
        <f t="shared" si="174"/>
        <v>84</v>
      </c>
      <c r="X3136" s="5">
        <f t="shared" si="175"/>
        <v>1507.5349999999999</v>
      </c>
      <c r="Y3136" s="5">
        <f t="shared" si="176"/>
        <v>106.87361348691623</v>
      </c>
      <c r="Z3136" s="10">
        <f t="shared" si="177"/>
        <v>0.40660545987480301</v>
      </c>
      <c r="AA3136">
        <f t="shared" si="178"/>
        <v>1.5499999999999545</v>
      </c>
    </row>
    <row r="3137" spans="1:27">
      <c r="A3137" s="1">
        <f t="shared" si="161"/>
        <v>7200</v>
      </c>
      <c r="B3137" s="1">
        <v>3</v>
      </c>
      <c r="C3137" s="1">
        <v>-6</v>
      </c>
      <c r="D3137" s="2">
        <v>0</v>
      </c>
      <c r="E3137" s="5">
        <v>371.62</v>
      </c>
      <c r="F3137" s="5">
        <v>351.51</v>
      </c>
      <c r="G3137" s="5">
        <v>12.03</v>
      </c>
      <c r="H3137" s="5">
        <v>368.9</v>
      </c>
      <c r="I3137" s="5">
        <v>349.78</v>
      </c>
      <c r="J3137" s="5">
        <v>9.58</v>
      </c>
      <c r="K3137" s="6">
        <f t="shared" si="162"/>
        <v>370.26</v>
      </c>
      <c r="L3137" s="6">
        <f t="shared" si="163"/>
        <v>2.7200000000000273</v>
      </c>
      <c r="M3137" s="6">
        <f t="shared" si="164"/>
        <v>350.64499999999998</v>
      </c>
      <c r="N3137" s="5">
        <f t="shared" si="165"/>
        <v>7.6892343572035822</v>
      </c>
      <c r="O3137" s="6">
        <f t="shared" si="166"/>
        <v>1.7300000000000182</v>
      </c>
      <c r="P3137" s="6">
        <f t="shared" si="167"/>
        <v>15.378468714407164</v>
      </c>
      <c r="Q3137" s="6">
        <f t="shared" si="168"/>
        <v>0.22386936341345115</v>
      </c>
      <c r="R3137" s="5">
        <f t="shared" si="169"/>
        <v>6.4375720260921532E-2</v>
      </c>
      <c r="S3137" s="5">
        <f t="shared" si="170"/>
        <v>0.99000000000000909</v>
      </c>
      <c r="T3137" s="5">
        <f t="shared" si="171"/>
        <v>1.7300000000000182</v>
      </c>
      <c r="U3137" s="5">
        <f t="shared" si="172"/>
        <v>0.11249494550645897</v>
      </c>
      <c r="V3137" s="5">
        <f t="shared" si="173"/>
        <v>2.5509691978140703</v>
      </c>
      <c r="W3137" s="5">
        <f t="shared" si="174"/>
        <v>19.615000000000009</v>
      </c>
      <c r="X3137" s="5">
        <f t="shared" si="175"/>
        <v>350.64499999999998</v>
      </c>
      <c r="Y3137" s="5">
        <f t="shared" si="176"/>
        <v>45.602069557354788</v>
      </c>
      <c r="Z3137" s="10">
        <f t="shared" si="177"/>
        <v>0.40708352951206467</v>
      </c>
      <c r="AA3137">
        <f t="shared" si="178"/>
        <v>2.7200000000000273</v>
      </c>
    </row>
    <row r="3138" spans="1:27">
      <c r="A3138" s="1">
        <f t="shared" si="161"/>
        <v>7198</v>
      </c>
      <c r="B3138" s="1">
        <v>3</v>
      </c>
      <c r="C3138" s="1">
        <v>-6</v>
      </c>
      <c r="D3138" s="2">
        <v>-2</v>
      </c>
      <c r="E3138" s="5">
        <v>44.13</v>
      </c>
      <c r="F3138" s="5">
        <v>39.92</v>
      </c>
      <c r="G3138" s="5">
        <v>5.01</v>
      </c>
      <c r="H3138" s="5">
        <v>45.92</v>
      </c>
      <c r="I3138" s="5">
        <v>39.79</v>
      </c>
      <c r="J3138" s="5">
        <v>4.42</v>
      </c>
      <c r="K3138" s="6">
        <f t="shared" si="162"/>
        <v>45.025000000000006</v>
      </c>
      <c r="L3138" s="6">
        <f t="shared" si="163"/>
        <v>-1.7899999999999991</v>
      </c>
      <c r="M3138" s="6">
        <f t="shared" si="164"/>
        <v>39.855000000000004</v>
      </c>
      <c r="N3138" s="5">
        <f t="shared" si="165"/>
        <v>3.3405276529314945</v>
      </c>
      <c r="O3138" s="6">
        <f t="shared" si="166"/>
        <v>0.13000000000000256</v>
      </c>
      <c r="P3138" s="6">
        <f t="shared" si="167"/>
        <v>6.6810553058629889</v>
      </c>
      <c r="Q3138" s="6">
        <f t="shared" si="168"/>
        <v>0.12464462939522582</v>
      </c>
      <c r="R3138" s="5">
        <f t="shared" si="169"/>
        <v>0.28737974947088035</v>
      </c>
      <c r="S3138" s="5">
        <f t="shared" si="170"/>
        <v>1.9200000000000017</v>
      </c>
      <c r="T3138" s="5">
        <f t="shared" si="171"/>
        <v>0.13000000000000256</v>
      </c>
      <c r="U3138" s="5">
        <f t="shared" si="172"/>
        <v>1.9458003870424557E-2</v>
      </c>
      <c r="V3138" s="5">
        <f t="shared" si="173"/>
        <v>1.5476596924629693</v>
      </c>
      <c r="W3138" s="5">
        <f t="shared" si="174"/>
        <v>5.1700000000000017</v>
      </c>
      <c r="X3138" s="5">
        <f t="shared" si="175"/>
        <v>39.855000000000004</v>
      </c>
      <c r="Y3138" s="5">
        <f t="shared" si="176"/>
        <v>11.930749911627007</v>
      </c>
      <c r="Z3138" s="10">
        <f t="shared" si="177"/>
        <v>0.40717932167535226</v>
      </c>
      <c r="AA3138">
        <f t="shared" si="178"/>
        <v>1.7899999999999991</v>
      </c>
    </row>
    <row r="3139" spans="1:27">
      <c r="A3139" s="1">
        <f t="shared" si="161"/>
        <v>9845</v>
      </c>
      <c r="B3139" s="1">
        <v>4</v>
      </c>
      <c r="C3139" s="1">
        <v>-3</v>
      </c>
      <c r="D3139" s="2">
        <v>-5</v>
      </c>
      <c r="E3139" s="5">
        <v>373.24</v>
      </c>
      <c r="F3139" s="5">
        <v>365.64</v>
      </c>
      <c r="G3139" s="5">
        <v>12.07</v>
      </c>
      <c r="H3139" s="5">
        <v>384.68</v>
      </c>
      <c r="I3139" s="5">
        <v>392.26</v>
      </c>
      <c r="J3139" s="5">
        <v>12.94</v>
      </c>
      <c r="K3139" s="6">
        <f t="shared" si="162"/>
        <v>378.96000000000004</v>
      </c>
      <c r="L3139" s="6">
        <f t="shared" si="163"/>
        <v>-11.439999999999998</v>
      </c>
      <c r="M3139" s="6">
        <f t="shared" si="164"/>
        <v>378.95</v>
      </c>
      <c r="N3139" s="5">
        <f t="shared" si="165"/>
        <v>8.8477186325063482</v>
      </c>
      <c r="O3139" s="6">
        <f t="shared" si="166"/>
        <v>-26.620000000000005</v>
      </c>
      <c r="P3139" s="6">
        <f t="shared" si="167"/>
        <v>17.695437265012696</v>
      </c>
      <c r="Q3139" s="6">
        <f t="shared" si="168"/>
        <v>-6.9488085562317004E-2</v>
      </c>
      <c r="R3139" s="5">
        <f t="shared" si="169"/>
        <v>0.85784825617244309</v>
      </c>
      <c r="S3139" s="5">
        <f t="shared" si="170"/>
        <v>15.180000000000007</v>
      </c>
      <c r="T3139" s="5">
        <f t="shared" si="171"/>
        <v>26.620000000000005</v>
      </c>
      <c r="U3139" s="5">
        <f t="shared" si="172"/>
        <v>1.5043425941574722</v>
      </c>
      <c r="V3139" s="5">
        <f t="shared" si="173"/>
        <v>1.1302348566225807E-3</v>
      </c>
      <c r="W3139" s="5">
        <f t="shared" si="174"/>
        <v>1.0000000000047748E-2</v>
      </c>
      <c r="X3139" s="5">
        <f t="shared" si="175"/>
        <v>378.95</v>
      </c>
      <c r="Y3139" s="5">
        <f t="shared" si="176"/>
        <v>42.830249891508188</v>
      </c>
      <c r="Z3139" s="10">
        <f t="shared" si="177"/>
        <v>0.40721370310931337</v>
      </c>
      <c r="AA3139">
        <f t="shared" si="178"/>
        <v>11.439999999999998</v>
      </c>
    </row>
    <row r="3140" spans="1:27">
      <c r="A3140" s="1">
        <f t="shared" si="161"/>
        <v>5009</v>
      </c>
      <c r="B3140" s="1">
        <v>2</v>
      </c>
      <c r="C3140" s="1">
        <v>0</v>
      </c>
      <c r="D3140" s="2">
        <v>9</v>
      </c>
      <c r="E3140" s="5">
        <v>214.99</v>
      </c>
      <c r="F3140" s="5">
        <v>212.09</v>
      </c>
      <c r="G3140" s="5">
        <v>7.94</v>
      </c>
      <c r="H3140" s="5">
        <v>251.32</v>
      </c>
      <c r="I3140" s="5">
        <v>234.09</v>
      </c>
      <c r="J3140" s="5">
        <v>8.6</v>
      </c>
      <c r="K3140" s="6">
        <f t="shared" si="162"/>
        <v>233.155</v>
      </c>
      <c r="L3140" s="6">
        <f t="shared" si="163"/>
        <v>-36.329999999999984</v>
      </c>
      <c r="M3140" s="6">
        <f t="shared" si="164"/>
        <v>223.09</v>
      </c>
      <c r="N3140" s="5">
        <f t="shared" si="165"/>
        <v>5.8524268470438825</v>
      </c>
      <c r="O3140" s="6">
        <f t="shared" si="166"/>
        <v>-22</v>
      </c>
      <c r="P3140" s="6">
        <f t="shared" si="167"/>
        <v>11.704853694087765</v>
      </c>
      <c r="Q3140" s="6">
        <f t="shared" si="168"/>
        <v>-7.9679658052781016E-2</v>
      </c>
      <c r="R3140" s="5">
        <f t="shared" si="169"/>
        <v>1.2242784382036493</v>
      </c>
      <c r="S3140" s="5">
        <f t="shared" si="170"/>
        <v>14.329999999999984</v>
      </c>
      <c r="T3140" s="5">
        <f t="shared" si="171"/>
        <v>22</v>
      </c>
      <c r="U3140" s="5">
        <f t="shared" si="172"/>
        <v>1.8795621521619201</v>
      </c>
      <c r="V3140" s="5">
        <f t="shared" si="173"/>
        <v>1.7197993692281566</v>
      </c>
      <c r="W3140" s="5">
        <f t="shared" si="174"/>
        <v>10.064999999999998</v>
      </c>
      <c r="X3140" s="5">
        <f t="shared" si="175"/>
        <v>223.09</v>
      </c>
      <c r="Y3140" s="5">
        <f t="shared" si="176"/>
        <v>38.119229138709343</v>
      </c>
      <c r="Z3140" s="10">
        <f t="shared" si="177"/>
        <v>0.40745061050389897</v>
      </c>
      <c r="AA3140">
        <f t="shared" si="178"/>
        <v>36.329999999999984</v>
      </c>
    </row>
    <row r="3141" spans="1:27">
      <c r="A3141" s="1">
        <f t="shared" si="161"/>
        <v>10044</v>
      </c>
      <c r="B3141" s="1">
        <v>4</v>
      </c>
      <c r="C3141" s="1">
        <v>1</v>
      </c>
      <c r="D3141" s="2">
        <v>-6</v>
      </c>
      <c r="E3141" s="5">
        <v>571.41999999999996</v>
      </c>
      <c r="F3141" s="5">
        <v>582.61</v>
      </c>
      <c r="G3141" s="5">
        <v>16.32</v>
      </c>
      <c r="H3141" s="5">
        <v>543.94000000000005</v>
      </c>
      <c r="I3141" s="5">
        <v>547.91</v>
      </c>
      <c r="J3141" s="5">
        <v>15.12</v>
      </c>
      <c r="K3141" s="6">
        <f t="shared" si="162"/>
        <v>557.68000000000006</v>
      </c>
      <c r="L3141" s="6">
        <f t="shared" si="163"/>
        <v>27.479999999999905</v>
      </c>
      <c r="M3141" s="6">
        <f t="shared" si="164"/>
        <v>565.26</v>
      </c>
      <c r="N3141" s="5">
        <f t="shared" si="165"/>
        <v>11.123812296150991</v>
      </c>
      <c r="O3141" s="6">
        <f t="shared" si="166"/>
        <v>34.700000000000045</v>
      </c>
      <c r="P3141" s="6">
        <f t="shared" si="167"/>
        <v>22.247624592301982</v>
      </c>
      <c r="Q3141" s="6">
        <f t="shared" si="168"/>
        <v>7.6224834167345532E-2</v>
      </c>
      <c r="R3141" s="5">
        <f t="shared" si="169"/>
        <v>0.32452902870800737</v>
      </c>
      <c r="S3141" s="5">
        <f t="shared" si="170"/>
        <v>7.220000000000141</v>
      </c>
      <c r="T3141" s="5">
        <f t="shared" si="171"/>
        <v>34.700000000000045</v>
      </c>
      <c r="U3141" s="5">
        <f t="shared" si="172"/>
        <v>1.5597170770315307</v>
      </c>
      <c r="V3141" s="5">
        <f t="shared" si="173"/>
        <v>0.68142106304892647</v>
      </c>
      <c r="W3141" s="5">
        <f t="shared" si="174"/>
        <v>7.5799999999999272</v>
      </c>
      <c r="X3141" s="5">
        <f t="shared" si="175"/>
        <v>565.26</v>
      </c>
      <c r="Y3141" s="5">
        <f t="shared" si="176"/>
        <v>50.815312677973594</v>
      </c>
      <c r="Z3141" s="10">
        <f t="shared" si="177"/>
        <v>0.40773398190486898</v>
      </c>
      <c r="AA3141">
        <f t="shared" si="178"/>
        <v>27.479999999999905</v>
      </c>
    </row>
    <row r="3142" spans="1:27">
      <c r="A3142" s="1">
        <f t="shared" si="161"/>
        <v>9944</v>
      </c>
      <c r="B3142" s="1">
        <v>4</v>
      </c>
      <c r="C3142" s="1">
        <v>-1</v>
      </c>
      <c r="D3142" s="2">
        <v>-6</v>
      </c>
      <c r="E3142" s="5">
        <v>195.96</v>
      </c>
      <c r="F3142" s="5">
        <v>206.61</v>
      </c>
      <c r="G3142" s="5">
        <v>11.73</v>
      </c>
      <c r="H3142" s="5">
        <v>194.92</v>
      </c>
      <c r="I3142" s="5">
        <v>210.29</v>
      </c>
      <c r="J3142" s="5">
        <v>11.88</v>
      </c>
      <c r="K3142" s="6">
        <f t="shared" si="162"/>
        <v>195.44</v>
      </c>
      <c r="L3142" s="6">
        <f t="shared" si="163"/>
        <v>1.0400000000000205</v>
      </c>
      <c r="M3142" s="6">
        <f t="shared" si="164"/>
        <v>208.45</v>
      </c>
      <c r="N3142" s="5">
        <f t="shared" si="165"/>
        <v>8.3475640159270412</v>
      </c>
      <c r="O3142" s="6">
        <f t="shared" si="166"/>
        <v>-3.6799999999999784</v>
      </c>
      <c r="P3142" s="6">
        <f t="shared" si="167"/>
        <v>16.695128031854082</v>
      </c>
      <c r="Q3142" s="6">
        <f t="shared" si="168"/>
        <v>-1.2705967445600102E-2</v>
      </c>
      <c r="R3142" s="5">
        <f t="shared" si="169"/>
        <v>0.28271720893630176</v>
      </c>
      <c r="S3142" s="5">
        <f t="shared" si="170"/>
        <v>4.7199999999999989</v>
      </c>
      <c r="T3142" s="5">
        <f t="shared" si="171"/>
        <v>3.6799999999999784</v>
      </c>
      <c r="U3142" s="5">
        <f t="shared" si="172"/>
        <v>0.22042358662830183</v>
      </c>
      <c r="V3142" s="5">
        <f t="shared" si="173"/>
        <v>1.5585385119751203</v>
      </c>
      <c r="W3142" s="5">
        <f t="shared" si="174"/>
        <v>13.009999999999991</v>
      </c>
      <c r="X3142" s="5">
        <f t="shared" si="175"/>
        <v>208.45</v>
      </c>
      <c r="Y3142" s="5">
        <f t="shared" si="176"/>
        <v>24.971356865581402</v>
      </c>
      <c r="Z3142" s="10">
        <f t="shared" si="177"/>
        <v>0.40783207328507165</v>
      </c>
      <c r="AA3142">
        <f t="shared" si="178"/>
        <v>1.0400000000000205</v>
      </c>
    </row>
    <row r="3143" spans="1:27">
      <c r="A3143" s="1">
        <f t="shared" si="161"/>
        <v>5042</v>
      </c>
      <c r="B3143" s="1">
        <v>2</v>
      </c>
      <c r="C3143" s="1">
        <v>1</v>
      </c>
      <c r="D3143" s="2">
        <v>-8</v>
      </c>
      <c r="E3143" s="5">
        <v>6.21</v>
      </c>
      <c r="F3143" s="5">
        <v>7.03</v>
      </c>
      <c r="G3143" s="5">
        <v>2.84</v>
      </c>
      <c r="H3143" s="5">
        <v>6.08</v>
      </c>
      <c r="I3143" s="5">
        <v>3.45</v>
      </c>
      <c r="J3143" s="5">
        <v>2.19</v>
      </c>
      <c r="K3143" s="6">
        <f t="shared" si="162"/>
        <v>6.1449999999999996</v>
      </c>
      <c r="L3143" s="6">
        <f t="shared" si="163"/>
        <v>0.12999999999999989</v>
      </c>
      <c r="M3143" s="6">
        <f t="shared" si="164"/>
        <v>5.24</v>
      </c>
      <c r="N3143" s="5">
        <f t="shared" si="165"/>
        <v>1.7931606174573431</v>
      </c>
      <c r="O3143" s="6">
        <f t="shared" si="166"/>
        <v>3.58</v>
      </c>
      <c r="P3143" s="6">
        <f t="shared" si="167"/>
        <v>3.5863212349146862</v>
      </c>
      <c r="Q3143" s="6">
        <f t="shared" si="168"/>
        <v>0.25420434312726936</v>
      </c>
      <c r="R3143" s="5">
        <f t="shared" si="169"/>
        <v>0.96198855986810983</v>
      </c>
      <c r="S3143" s="5">
        <f t="shared" si="170"/>
        <v>3.45</v>
      </c>
      <c r="T3143" s="5">
        <f t="shared" si="171"/>
        <v>3.58</v>
      </c>
      <c r="U3143" s="5">
        <f t="shared" si="172"/>
        <v>0.99823740415299511</v>
      </c>
      <c r="V3143" s="5">
        <f t="shared" si="173"/>
        <v>0.50469544735109495</v>
      </c>
      <c r="W3143" s="5">
        <f t="shared" si="174"/>
        <v>0.90499999999999936</v>
      </c>
      <c r="X3143" s="5">
        <f t="shared" si="175"/>
        <v>5.24</v>
      </c>
      <c r="Y3143" s="5">
        <f t="shared" si="176"/>
        <v>2.9222145238892145</v>
      </c>
      <c r="Z3143" s="10">
        <f t="shared" si="177"/>
        <v>0.40805024200458456</v>
      </c>
      <c r="AA3143">
        <f t="shared" si="178"/>
        <v>0.12999999999999989</v>
      </c>
    </row>
    <row r="3144" spans="1:27">
      <c r="A3144" s="1">
        <f t="shared" si="161"/>
        <v>209</v>
      </c>
      <c r="B3144" s="1">
        <v>0</v>
      </c>
      <c r="C3144" s="1">
        <v>4</v>
      </c>
      <c r="D3144" s="2">
        <v>9</v>
      </c>
      <c r="E3144" s="5">
        <v>1281.6099999999999</v>
      </c>
      <c r="F3144" s="5">
        <v>1317.34</v>
      </c>
      <c r="G3144" s="5">
        <v>17.53</v>
      </c>
      <c r="H3144" s="5">
        <v>1290.81</v>
      </c>
      <c r="I3144" s="5">
        <v>1329.16</v>
      </c>
      <c r="J3144" s="5">
        <v>22.48</v>
      </c>
      <c r="K3144" s="6">
        <f t="shared" si="162"/>
        <v>1286.21</v>
      </c>
      <c r="L3144" s="6">
        <f t="shared" si="163"/>
        <v>-9.2000000000000455</v>
      </c>
      <c r="M3144" s="6">
        <f t="shared" si="164"/>
        <v>1323.25</v>
      </c>
      <c r="N3144" s="5">
        <f t="shared" si="165"/>
        <v>14.253519740751756</v>
      </c>
      <c r="O3144" s="6">
        <f t="shared" si="166"/>
        <v>-11.820000000000164</v>
      </c>
      <c r="P3144" s="6">
        <f t="shared" si="167"/>
        <v>28.507039481503512</v>
      </c>
      <c r="Q3144" s="6">
        <f t="shared" si="168"/>
        <v>-0.24370784861846653</v>
      </c>
      <c r="R3144" s="5">
        <f t="shared" si="169"/>
        <v>9.1907123561535645E-2</v>
      </c>
      <c r="S3144" s="5">
        <f t="shared" si="170"/>
        <v>2.6200000000001182</v>
      </c>
      <c r="T3144" s="5">
        <f t="shared" si="171"/>
        <v>11.820000000000164</v>
      </c>
      <c r="U3144" s="5">
        <f t="shared" si="172"/>
        <v>0.41463442767073183</v>
      </c>
      <c r="V3144" s="5">
        <f t="shared" si="173"/>
        <v>2.5986563791749031</v>
      </c>
      <c r="W3144" s="5">
        <f t="shared" si="174"/>
        <v>37.039999999999964</v>
      </c>
      <c r="X3144" s="5">
        <f t="shared" si="175"/>
        <v>1323.25</v>
      </c>
      <c r="Y3144" s="5">
        <f t="shared" si="176"/>
        <v>92.836718513585154</v>
      </c>
      <c r="Z3144" s="10">
        <f t="shared" si="177"/>
        <v>0.40837972525579669</v>
      </c>
      <c r="AA3144">
        <f t="shared" si="178"/>
        <v>9.2000000000000455</v>
      </c>
    </row>
    <row r="3145" spans="1:27">
      <c r="A3145" s="1">
        <f t="shared" si="161"/>
        <v>2905</v>
      </c>
      <c r="B3145" s="1">
        <v>1</v>
      </c>
      <c r="C3145" s="1">
        <v>8</v>
      </c>
      <c r="D3145" s="2">
        <v>5</v>
      </c>
      <c r="E3145" s="5">
        <v>15.9</v>
      </c>
      <c r="F3145" s="5">
        <v>16.78</v>
      </c>
      <c r="G3145" s="5">
        <v>2</v>
      </c>
      <c r="H3145" s="5">
        <v>9.0500000000000007</v>
      </c>
      <c r="I3145" s="5">
        <v>10.52</v>
      </c>
      <c r="J3145" s="5">
        <v>1.92</v>
      </c>
      <c r="K3145" s="6">
        <f t="shared" si="162"/>
        <v>12.475000000000001</v>
      </c>
      <c r="L3145" s="6">
        <f t="shared" si="163"/>
        <v>6.85</v>
      </c>
      <c r="M3145" s="6">
        <f t="shared" si="164"/>
        <v>13.65</v>
      </c>
      <c r="N3145" s="5">
        <f t="shared" si="165"/>
        <v>1.3862178760930766</v>
      </c>
      <c r="O3145" s="6">
        <f t="shared" si="166"/>
        <v>6.2600000000000016</v>
      </c>
      <c r="P3145" s="6">
        <f t="shared" si="167"/>
        <v>2.7724357521861531</v>
      </c>
      <c r="Q3145" s="6">
        <f t="shared" si="168"/>
        <v>4.0799333888426326E-2</v>
      </c>
      <c r="R3145" s="5">
        <f t="shared" si="169"/>
        <v>0.21280925970413</v>
      </c>
      <c r="S3145" s="5">
        <f t="shared" si="170"/>
        <v>0.58999999999999808</v>
      </c>
      <c r="T3145" s="5">
        <f t="shared" si="171"/>
        <v>6.2600000000000016</v>
      </c>
      <c r="U3145" s="5">
        <f t="shared" si="172"/>
        <v>2.2579423148268787</v>
      </c>
      <c r="V3145" s="5">
        <f t="shared" si="173"/>
        <v>0.84763010221136725</v>
      </c>
      <c r="W3145" s="5">
        <f t="shared" si="174"/>
        <v>1.1749999999999989</v>
      </c>
      <c r="X3145" s="5">
        <f t="shared" si="175"/>
        <v>13.65</v>
      </c>
      <c r="Y3145" s="5">
        <f t="shared" si="176"/>
        <v>9.846936932072488</v>
      </c>
      <c r="Z3145" s="10">
        <f t="shared" si="177"/>
        <v>0.40849479800849364</v>
      </c>
      <c r="AA3145">
        <f t="shared" si="178"/>
        <v>6.85</v>
      </c>
    </row>
    <row r="3146" spans="1:27">
      <c r="A3146" s="1">
        <f t="shared" si="161"/>
        <v>4842</v>
      </c>
      <c r="B3146" s="1">
        <v>2</v>
      </c>
      <c r="C3146" s="1">
        <v>-3</v>
      </c>
      <c r="D3146" s="2">
        <v>-8</v>
      </c>
      <c r="E3146" s="5">
        <v>7.88</v>
      </c>
      <c r="F3146" s="5">
        <v>7.51</v>
      </c>
      <c r="G3146" s="5">
        <v>2.63</v>
      </c>
      <c r="H3146" s="5">
        <v>10.31</v>
      </c>
      <c r="I3146" s="5">
        <v>9.59</v>
      </c>
      <c r="J3146" s="5">
        <v>2.02</v>
      </c>
      <c r="K3146" s="6">
        <f t="shared" si="162"/>
        <v>9.0950000000000006</v>
      </c>
      <c r="L3146" s="6">
        <f t="shared" si="163"/>
        <v>-2.4300000000000006</v>
      </c>
      <c r="M3146" s="6">
        <f t="shared" si="164"/>
        <v>8.5500000000000007</v>
      </c>
      <c r="N3146" s="5">
        <f t="shared" si="165"/>
        <v>1.6581088625298399</v>
      </c>
      <c r="O3146" s="6">
        <f t="shared" si="166"/>
        <v>-2.08</v>
      </c>
      <c r="P3146" s="6">
        <f t="shared" si="167"/>
        <v>3.3162177250596798</v>
      </c>
      <c r="Q3146" s="6">
        <f t="shared" si="168"/>
        <v>0.25792694570485475</v>
      </c>
      <c r="R3146" s="5">
        <f t="shared" si="169"/>
        <v>0.10554192426967436</v>
      </c>
      <c r="S3146" s="5">
        <f t="shared" si="170"/>
        <v>0.35000000000000053</v>
      </c>
      <c r="T3146" s="5">
        <f t="shared" si="171"/>
        <v>2.08</v>
      </c>
      <c r="U3146" s="5">
        <f t="shared" si="172"/>
        <v>0.62722057851692103</v>
      </c>
      <c r="V3146" s="5">
        <f t="shared" si="173"/>
        <v>0.32868770701127104</v>
      </c>
      <c r="W3146" s="5">
        <f t="shared" si="174"/>
        <v>0.54499999999999993</v>
      </c>
      <c r="X3146" s="5">
        <f t="shared" si="175"/>
        <v>8.5500000000000007</v>
      </c>
      <c r="Y3146" s="5">
        <f t="shared" si="176"/>
        <v>5.1564768714612255</v>
      </c>
      <c r="Z3146" s="10">
        <f t="shared" si="177"/>
        <v>0.40859882525528635</v>
      </c>
      <c r="AA3146">
        <f t="shared" si="178"/>
        <v>2.4300000000000006</v>
      </c>
    </row>
    <row r="3147" spans="1:27">
      <c r="A3147" s="1">
        <f t="shared" si="161"/>
        <v>7245</v>
      </c>
      <c r="B3147" s="1">
        <v>3</v>
      </c>
      <c r="C3147" s="1">
        <v>-5</v>
      </c>
      <c r="D3147" s="2">
        <v>-5</v>
      </c>
      <c r="E3147" s="5">
        <v>1410.29</v>
      </c>
      <c r="F3147" s="5">
        <v>1442.42</v>
      </c>
      <c r="G3147" s="5">
        <v>24.92</v>
      </c>
      <c r="H3147" s="5">
        <v>1426.34</v>
      </c>
      <c r="I3147" s="5">
        <v>1477.18</v>
      </c>
      <c r="J3147" s="5">
        <v>26.38</v>
      </c>
      <c r="K3147" s="6">
        <f t="shared" si="162"/>
        <v>1418.3150000000001</v>
      </c>
      <c r="L3147" s="6">
        <f t="shared" si="163"/>
        <v>-16.049999999999955</v>
      </c>
      <c r="M3147" s="6">
        <f t="shared" si="164"/>
        <v>1459.8000000000002</v>
      </c>
      <c r="N3147" s="5">
        <f t="shared" si="165"/>
        <v>18.144632815243192</v>
      </c>
      <c r="O3147" s="6">
        <f t="shared" si="166"/>
        <v>-34.759999999999991</v>
      </c>
      <c r="P3147" s="6">
        <f t="shared" si="167"/>
        <v>36.289265630486383</v>
      </c>
      <c r="Q3147" s="6">
        <f t="shared" si="168"/>
        <v>-5.6874011512396884E-2</v>
      </c>
      <c r="R3147" s="5">
        <f t="shared" si="169"/>
        <v>0.51557946061829052</v>
      </c>
      <c r="S3147" s="5">
        <f t="shared" si="170"/>
        <v>18.710000000000036</v>
      </c>
      <c r="T3147" s="5">
        <f t="shared" si="171"/>
        <v>34.759999999999991</v>
      </c>
      <c r="U3147" s="5">
        <f t="shared" si="172"/>
        <v>0.95785900860992712</v>
      </c>
      <c r="V3147" s="5">
        <f t="shared" si="173"/>
        <v>2.2863510340726676</v>
      </c>
      <c r="W3147" s="5">
        <f t="shared" si="174"/>
        <v>41.485000000000127</v>
      </c>
      <c r="X3147" s="5">
        <f t="shared" si="175"/>
        <v>1459.8000000000002</v>
      </c>
      <c r="Y3147" s="5">
        <f t="shared" si="176"/>
        <v>80.453543197282642</v>
      </c>
      <c r="Z3147" s="10">
        <f t="shared" si="177"/>
        <v>0.4086514407169024</v>
      </c>
      <c r="AA3147">
        <f t="shared" si="178"/>
        <v>16.049999999999955</v>
      </c>
    </row>
    <row r="3148" spans="1:27">
      <c r="A3148" s="1">
        <f t="shared" si="161"/>
        <v>4649</v>
      </c>
      <c r="B3148" s="1">
        <v>2</v>
      </c>
      <c r="C3148" s="1">
        <v>-7</v>
      </c>
      <c r="D3148" s="2">
        <v>-1</v>
      </c>
      <c r="E3148" s="5">
        <v>1375.27</v>
      </c>
      <c r="F3148" s="5">
        <v>1436.89</v>
      </c>
      <c r="G3148" s="5">
        <v>25.18</v>
      </c>
      <c r="H3148" s="5">
        <v>1336.34</v>
      </c>
      <c r="I3148" s="5">
        <v>1393.5</v>
      </c>
      <c r="J3148" s="5">
        <v>21.49</v>
      </c>
      <c r="K3148" s="6">
        <f t="shared" si="162"/>
        <v>1355.8049999999998</v>
      </c>
      <c r="L3148" s="6">
        <f t="shared" si="163"/>
        <v>38.930000000000064</v>
      </c>
      <c r="M3148" s="6">
        <f t="shared" si="164"/>
        <v>1415.1950000000002</v>
      </c>
      <c r="N3148" s="5">
        <f t="shared" si="165"/>
        <v>16.551831469659181</v>
      </c>
      <c r="O3148" s="6">
        <f t="shared" si="166"/>
        <v>43.3900000000001</v>
      </c>
      <c r="P3148" s="6">
        <f t="shared" si="167"/>
        <v>33.103662939318362</v>
      </c>
      <c r="Q3148" s="6">
        <f t="shared" si="168"/>
        <v>0.15714916012875824</v>
      </c>
      <c r="R3148" s="5">
        <f t="shared" si="169"/>
        <v>0.13472829300417813</v>
      </c>
      <c r="S3148" s="5">
        <f t="shared" si="170"/>
        <v>4.4600000000000364</v>
      </c>
      <c r="T3148" s="5">
        <f t="shared" si="171"/>
        <v>43.3900000000001</v>
      </c>
      <c r="U3148" s="5">
        <f t="shared" si="172"/>
        <v>1.3107310837334651</v>
      </c>
      <c r="V3148" s="5">
        <f t="shared" si="173"/>
        <v>3.5881225657031917</v>
      </c>
      <c r="W3148" s="5">
        <f t="shared" si="174"/>
        <v>59.390000000000327</v>
      </c>
      <c r="X3148" s="5">
        <f t="shared" si="175"/>
        <v>1415.1950000000002</v>
      </c>
      <c r="Y3148" s="5">
        <f t="shared" si="176"/>
        <v>85.50081014262166</v>
      </c>
      <c r="Z3148" s="10">
        <f t="shared" si="177"/>
        <v>0.40928596360002384</v>
      </c>
      <c r="AA3148">
        <f t="shared" si="178"/>
        <v>38.930000000000064</v>
      </c>
    </row>
    <row r="3149" spans="1:27">
      <c r="A3149" s="1">
        <f t="shared" si="161"/>
        <v>7709</v>
      </c>
      <c r="B3149" s="1">
        <v>3</v>
      </c>
      <c r="C3149" s="1">
        <v>4</v>
      </c>
      <c r="D3149" s="2">
        <v>9</v>
      </c>
      <c r="E3149" s="5">
        <v>18.16</v>
      </c>
      <c r="F3149" s="5">
        <v>18.760000000000002</v>
      </c>
      <c r="G3149" s="5">
        <v>4.47</v>
      </c>
      <c r="H3149" s="5">
        <v>6.8</v>
      </c>
      <c r="I3149" s="5">
        <v>5.34</v>
      </c>
      <c r="J3149" s="5">
        <v>1.43</v>
      </c>
      <c r="K3149" s="6">
        <f t="shared" si="162"/>
        <v>12.48</v>
      </c>
      <c r="L3149" s="6">
        <f t="shared" si="163"/>
        <v>11.36</v>
      </c>
      <c r="M3149" s="6">
        <f t="shared" si="164"/>
        <v>12.05</v>
      </c>
      <c r="N3149" s="5">
        <f t="shared" si="165"/>
        <v>2.3465826216010379</v>
      </c>
      <c r="O3149" s="6">
        <f t="shared" si="166"/>
        <v>13.420000000000002</v>
      </c>
      <c r="P3149" s="6">
        <f t="shared" si="167"/>
        <v>4.6931652432020758</v>
      </c>
      <c r="Q3149" s="6">
        <f t="shared" si="168"/>
        <v>0.81431775463320299</v>
      </c>
      <c r="R3149" s="5">
        <f t="shared" si="169"/>
        <v>0.43893617489472742</v>
      </c>
      <c r="S3149" s="5">
        <f t="shared" si="170"/>
        <v>2.0600000000000023</v>
      </c>
      <c r="T3149" s="5">
        <f t="shared" si="171"/>
        <v>13.420000000000002</v>
      </c>
      <c r="U3149" s="5">
        <f t="shared" si="172"/>
        <v>2.8594774112073962</v>
      </c>
      <c r="V3149" s="5">
        <f t="shared" si="173"/>
        <v>0.18324519922789559</v>
      </c>
      <c r="W3149" s="5">
        <f t="shared" si="174"/>
        <v>0.42999999999999972</v>
      </c>
      <c r="X3149" s="5">
        <f t="shared" si="175"/>
        <v>12.05</v>
      </c>
      <c r="Y3149" s="5">
        <f t="shared" si="176"/>
        <v>5.1351270946421943</v>
      </c>
      <c r="Z3149" s="10">
        <f t="shared" si="177"/>
        <v>0.40950946265013222</v>
      </c>
      <c r="AA3149">
        <f t="shared" si="178"/>
        <v>11.36</v>
      </c>
    </row>
    <row r="3150" spans="1:27">
      <c r="A3150" s="1">
        <f t="shared" si="161"/>
        <v>4648</v>
      </c>
      <c r="B3150" s="1">
        <v>2</v>
      </c>
      <c r="C3150" s="1">
        <v>-7</v>
      </c>
      <c r="D3150" s="2">
        <v>-2</v>
      </c>
      <c r="E3150" s="5">
        <v>475.92</v>
      </c>
      <c r="F3150" s="5">
        <v>473.27</v>
      </c>
      <c r="G3150" s="5">
        <v>13.16</v>
      </c>
      <c r="H3150" s="5">
        <v>472.84</v>
      </c>
      <c r="I3150" s="5">
        <v>479.92</v>
      </c>
      <c r="J3150" s="5">
        <v>12.05</v>
      </c>
      <c r="K3150" s="6">
        <f t="shared" si="162"/>
        <v>474.38</v>
      </c>
      <c r="L3150" s="6">
        <f t="shared" si="163"/>
        <v>3.0800000000000409</v>
      </c>
      <c r="M3150" s="6">
        <f t="shared" si="164"/>
        <v>476.59500000000003</v>
      </c>
      <c r="N3150" s="5">
        <f t="shared" si="165"/>
        <v>8.9217164828299715</v>
      </c>
      <c r="O3150" s="6">
        <f t="shared" si="166"/>
        <v>-6.6500000000000341</v>
      </c>
      <c r="P3150" s="6">
        <f t="shared" si="167"/>
        <v>17.843432965659943</v>
      </c>
      <c r="Q3150" s="6">
        <f t="shared" si="168"/>
        <v>8.7889905433023344E-2</v>
      </c>
      <c r="R3150" s="5">
        <f t="shared" si="169"/>
        <v>0.54529865518175014</v>
      </c>
      <c r="S3150" s="5">
        <f t="shared" si="170"/>
        <v>9.730000000000075</v>
      </c>
      <c r="T3150" s="5">
        <f t="shared" si="171"/>
        <v>6.6500000000000341</v>
      </c>
      <c r="U3150" s="5">
        <f t="shared" si="172"/>
        <v>0.3726861312393247</v>
      </c>
      <c r="V3150" s="5">
        <f t="shared" si="173"/>
        <v>0.24827061073537199</v>
      </c>
      <c r="W3150" s="5">
        <f t="shared" si="174"/>
        <v>2.2150000000000318</v>
      </c>
      <c r="X3150" s="5">
        <f t="shared" si="175"/>
        <v>476.59500000000003</v>
      </c>
      <c r="Y3150" s="5">
        <f t="shared" si="176"/>
        <v>53.419653148272197</v>
      </c>
      <c r="Z3150" s="10">
        <f t="shared" si="177"/>
        <v>0.40953754406647508</v>
      </c>
      <c r="AA3150">
        <f t="shared" si="178"/>
        <v>3.0800000000000409</v>
      </c>
    </row>
    <row r="3151" spans="1:27">
      <c r="A3151" s="1">
        <f t="shared" si="161"/>
        <v>12446</v>
      </c>
      <c r="B3151" s="1">
        <v>5</v>
      </c>
      <c r="C3151" s="1">
        <v>-1</v>
      </c>
      <c r="D3151" s="2">
        <v>-4</v>
      </c>
      <c r="E3151" s="5">
        <v>673.58</v>
      </c>
      <c r="F3151" s="5">
        <v>701.24</v>
      </c>
      <c r="G3151" s="5">
        <v>17.41</v>
      </c>
      <c r="H3151" s="5">
        <v>685.97</v>
      </c>
      <c r="I3151" s="5">
        <v>715.3</v>
      </c>
      <c r="J3151" s="5">
        <v>17.5</v>
      </c>
      <c r="K3151" s="6">
        <f t="shared" si="162"/>
        <v>679.77500000000009</v>
      </c>
      <c r="L3151" s="6">
        <f t="shared" si="163"/>
        <v>-12.389999999999986</v>
      </c>
      <c r="M3151" s="6">
        <f t="shared" si="164"/>
        <v>708.27</v>
      </c>
      <c r="N3151" s="5">
        <f t="shared" si="165"/>
        <v>12.342589882192472</v>
      </c>
      <c r="O3151" s="6">
        <f t="shared" si="166"/>
        <v>-14.059999999999945</v>
      </c>
      <c r="P3151" s="6">
        <f t="shared" si="167"/>
        <v>24.685179764384944</v>
      </c>
      <c r="Q3151" s="6">
        <f t="shared" si="168"/>
        <v>-5.1560814568642338E-3</v>
      </c>
      <c r="R3151" s="5">
        <f t="shared" si="169"/>
        <v>6.7651927834424211E-2</v>
      </c>
      <c r="S3151" s="5">
        <f t="shared" si="170"/>
        <v>1.6699999999999591</v>
      </c>
      <c r="T3151" s="5">
        <f t="shared" si="171"/>
        <v>14.059999999999945</v>
      </c>
      <c r="U3151" s="5">
        <f t="shared" si="172"/>
        <v>0.56957251817486465</v>
      </c>
      <c r="V3151" s="5">
        <f t="shared" si="173"/>
        <v>2.3086726750203086</v>
      </c>
      <c r="W3151" s="5">
        <f t="shared" si="174"/>
        <v>28.494999999999891</v>
      </c>
      <c r="X3151" s="5">
        <f t="shared" si="175"/>
        <v>708.27</v>
      </c>
      <c r="Y3151" s="5">
        <f t="shared" si="176"/>
        <v>57.384228655435699</v>
      </c>
      <c r="Z3151" s="10">
        <f t="shared" si="177"/>
        <v>0.40982801270776986</v>
      </c>
      <c r="AA3151">
        <f t="shared" si="178"/>
        <v>12.389999999999986</v>
      </c>
    </row>
    <row r="3152" spans="1:27">
      <c r="A3152" s="1">
        <f t="shared" si="161"/>
        <v>2441</v>
      </c>
      <c r="B3152" s="1">
        <v>1</v>
      </c>
      <c r="C3152" s="1">
        <v>-1</v>
      </c>
      <c r="D3152" s="2">
        <v>-9</v>
      </c>
      <c r="E3152" s="5">
        <v>765.22</v>
      </c>
      <c r="F3152" s="5">
        <v>783.68</v>
      </c>
      <c r="G3152" s="5">
        <v>17.03</v>
      </c>
      <c r="H3152" s="5">
        <v>748.8</v>
      </c>
      <c r="I3152" s="5">
        <v>770.63</v>
      </c>
      <c r="J3152" s="5">
        <v>12.17</v>
      </c>
      <c r="K3152" s="6">
        <f t="shared" si="162"/>
        <v>757.01</v>
      </c>
      <c r="L3152" s="6">
        <f t="shared" si="163"/>
        <v>16.420000000000073</v>
      </c>
      <c r="M3152" s="6">
        <f t="shared" si="164"/>
        <v>777.15499999999997</v>
      </c>
      <c r="N3152" s="5">
        <f t="shared" si="165"/>
        <v>10.465775174348053</v>
      </c>
      <c r="O3152" s="6">
        <f t="shared" si="166"/>
        <v>13.049999999999955</v>
      </c>
      <c r="P3152" s="6">
        <f t="shared" si="167"/>
        <v>20.931550348696106</v>
      </c>
      <c r="Q3152" s="6">
        <f t="shared" si="168"/>
        <v>0.3239040120074006</v>
      </c>
      <c r="R3152" s="5">
        <f t="shared" si="169"/>
        <v>0.1610009743119695</v>
      </c>
      <c r="S3152" s="5">
        <f t="shared" si="170"/>
        <v>3.3700000000001182</v>
      </c>
      <c r="T3152" s="5">
        <f t="shared" si="171"/>
        <v>13.049999999999955</v>
      </c>
      <c r="U3152" s="5">
        <f t="shared" si="172"/>
        <v>0.62346074622288461</v>
      </c>
      <c r="V3152" s="5">
        <f t="shared" si="173"/>
        <v>1.9248454762697382</v>
      </c>
      <c r="W3152" s="5">
        <f t="shared" si="174"/>
        <v>20.144999999999982</v>
      </c>
      <c r="X3152" s="5">
        <f t="shared" si="175"/>
        <v>777.15499999999997</v>
      </c>
      <c r="Y3152" s="5">
        <f t="shared" si="176"/>
        <v>74.256802487486212</v>
      </c>
      <c r="Z3152" s="10">
        <f t="shared" si="177"/>
        <v>0.41016094402075876</v>
      </c>
      <c r="AA3152">
        <f t="shared" si="178"/>
        <v>16.420000000000073</v>
      </c>
    </row>
    <row r="3153" spans="1:27">
      <c r="A3153" s="1">
        <f t="shared" si="161"/>
        <v>2391</v>
      </c>
      <c r="B3153" s="1">
        <v>1</v>
      </c>
      <c r="C3153" s="1">
        <v>-2</v>
      </c>
      <c r="D3153" s="2">
        <v>-9</v>
      </c>
      <c r="E3153" s="5">
        <v>94.91</v>
      </c>
      <c r="F3153" s="5">
        <v>90.63</v>
      </c>
      <c r="G3153" s="5">
        <v>5.68</v>
      </c>
      <c r="H3153" s="5">
        <v>96.61</v>
      </c>
      <c r="I3153" s="5">
        <v>91.77</v>
      </c>
      <c r="J3153" s="5">
        <v>4.38</v>
      </c>
      <c r="K3153" s="6">
        <f t="shared" si="162"/>
        <v>95.759999999999991</v>
      </c>
      <c r="L3153" s="6">
        <f t="shared" si="163"/>
        <v>-1.7000000000000028</v>
      </c>
      <c r="M3153" s="6">
        <f t="shared" si="164"/>
        <v>91.199999999999989</v>
      </c>
      <c r="N3153" s="5">
        <f t="shared" si="165"/>
        <v>3.5863212349146862</v>
      </c>
      <c r="O3153" s="6">
        <f t="shared" si="166"/>
        <v>-1.1400000000000006</v>
      </c>
      <c r="P3153" s="6">
        <f t="shared" si="167"/>
        <v>7.1726424698293725</v>
      </c>
      <c r="Q3153" s="6">
        <f t="shared" si="168"/>
        <v>0.25420434312726936</v>
      </c>
      <c r="R3153" s="5">
        <f t="shared" si="169"/>
        <v>7.8074433844368643E-2</v>
      </c>
      <c r="S3153" s="5">
        <f t="shared" si="170"/>
        <v>0.56000000000000227</v>
      </c>
      <c r="T3153" s="5">
        <f t="shared" si="171"/>
        <v>1.1400000000000006</v>
      </c>
      <c r="U3153" s="5">
        <f t="shared" si="172"/>
        <v>0.15893724032603559</v>
      </c>
      <c r="V3153" s="5">
        <f t="shared" si="173"/>
        <v>1.2714979226082848</v>
      </c>
      <c r="W3153" s="5">
        <f t="shared" si="174"/>
        <v>4.5600000000000023</v>
      </c>
      <c r="X3153" s="5">
        <f t="shared" si="175"/>
        <v>91.199999999999989</v>
      </c>
      <c r="Y3153" s="5">
        <f t="shared" si="176"/>
        <v>25.429958452165682</v>
      </c>
      <c r="Z3153" s="10">
        <f t="shared" si="177"/>
        <v>0.41034132134114892</v>
      </c>
      <c r="AA3153">
        <f t="shared" si="178"/>
        <v>1.7000000000000028</v>
      </c>
    </row>
    <row r="3154" spans="1:27">
      <c r="A3154" s="1">
        <f t="shared" si="161"/>
        <v>9796</v>
      </c>
      <c r="B3154" s="1">
        <v>4</v>
      </c>
      <c r="C3154" s="1">
        <v>-4</v>
      </c>
      <c r="D3154" s="2">
        <v>-4</v>
      </c>
      <c r="E3154" s="5">
        <v>529.36</v>
      </c>
      <c r="F3154" s="5">
        <v>547.41999999999996</v>
      </c>
      <c r="G3154" s="5">
        <v>14.73</v>
      </c>
      <c r="H3154" s="5">
        <v>532.52</v>
      </c>
      <c r="I3154" s="5">
        <v>539.85</v>
      </c>
      <c r="J3154" s="5">
        <v>14.96</v>
      </c>
      <c r="K3154" s="6">
        <f t="shared" si="162"/>
        <v>530.94000000000005</v>
      </c>
      <c r="L3154" s="6">
        <f t="shared" si="163"/>
        <v>-3.1599999999999682</v>
      </c>
      <c r="M3154" s="6">
        <f t="shared" si="164"/>
        <v>543.63499999999999</v>
      </c>
      <c r="N3154" s="5">
        <f t="shared" si="165"/>
        <v>10.497315132928039</v>
      </c>
      <c r="O3154" s="6">
        <f t="shared" si="166"/>
        <v>7.5699999999999363</v>
      </c>
      <c r="P3154" s="6">
        <f t="shared" si="167"/>
        <v>20.994630265856078</v>
      </c>
      <c r="Q3154" s="6">
        <f t="shared" si="168"/>
        <v>-1.5492502402021954E-2</v>
      </c>
      <c r="R3154" s="5">
        <f t="shared" si="169"/>
        <v>0.51108306572325235</v>
      </c>
      <c r="S3154" s="5">
        <f t="shared" si="170"/>
        <v>10.729999999999905</v>
      </c>
      <c r="T3154" s="5">
        <f t="shared" si="171"/>
        <v>7.5699999999999363</v>
      </c>
      <c r="U3154" s="5">
        <f t="shared" si="172"/>
        <v>0.36056838839934968</v>
      </c>
      <c r="V3154" s="5">
        <f t="shared" si="173"/>
        <v>1.2093568535613632</v>
      </c>
      <c r="W3154" s="5">
        <f t="shared" si="174"/>
        <v>12.694999999999936</v>
      </c>
      <c r="X3154" s="5">
        <f t="shared" si="175"/>
        <v>543.63499999999999</v>
      </c>
      <c r="Y3154" s="5">
        <f t="shared" si="176"/>
        <v>51.788004181633319</v>
      </c>
      <c r="Z3154" s="10">
        <f t="shared" si="177"/>
        <v>0.41073592489578992</v>
      </c>
      <c r="AA3154">
        <f t="shared" si="178"/>
        <v>3.1599999999999682</v>
      </c>
    </row>
    <row r="3155" spans="1:27">
      <c r="A3155" s="1">
        <f t="shared" si="161"/>
        <v>404</v>
      </c>
      <c r="B3155" s="1">
        <v>0</v>
      </c>
      <c r="C3155" s="1">
        <v>8</v>
      </c>
      <c r="D3155" s="2">
        <v>4</v>
      </c>
      <c r="E3155" s="5">
        <v>746.44</v>
      </c>
      <c r="F3155" s="5">
        <v>793.61</v>
      </c>
      <c r="G3155" s="5">
        <v>17.71</v>
      </c>
      <c r="H3155" s="5">
        <v>744.46</v>
      </c>
      <c r="I3155" s="5">
        <v>780</v>
      </c>
      <c r="J3155" s="5">
        <v>15.09</v>
      </c>
      <c r="K3155" s="6">
        <f t="shared" si="162"/>
        <v>745.45</v>
      </c>
      <c r="L3155" s="6">
        <f t="shared" si="163"/>
        <v>1.9800000000000182</v>
      </c>
      <c r="M3155" s="6">
        <f t="shared" si="164"/>
        <v>786.80500000000006</v>
      </c>
      <c r="N3155" s="5">
        <f t="shared" si="165"/>
        <v>11.633488298872356</v>
      </c>
      <c r="O3155" s="6">
        <f t="shared" si="166"/>
        <v>13.610000000000014</v>
      </c>
      <c r="P3155" s="6">
        <f t="shared" si="167"/>
        <v>23.266976597744712</v>
      </c>
      <c r="Q3155" s="6">
        <f t="shared" si="168"/>
        <v>0.1587432359192408</v>
      </c>
      <c r="R3155" s="5">
        <f t="shared" si="169"/>
        <v>0.49985007511149093</v>
      </c>
      <c r="S3155" s="5">
        <f t="shared" si="170"/>
        <v>11.629999999999995</v>
      </c>
      <c r="T3155" s="5">
        <f t="shared" si="171"/>
        <v>13.610000000000014</v>
      </c>
      <c r="U3155" s="5">
        <f t="shared" si="172"/>
        <v>0.58494922805394678</v>
      </c>
      <c r="V3155" s="5">
        <f t="shared" si="173"/>
        <v>3.5548237070052835</v>
      </c>
      <c r="W3155" s="5">
        <f t="shared" si="174"/>
        <v>41.355000000000018</v>
      </c>
      <c r="X3155" s="5">
        <f t="shared" si="175"/>
        <v>786.80500000000006</v>
      </c>
      <c r="Y3155" s="5">
        <f t="shared" si="176"/>
        <v>67.632766697867027</v>
      </c>
      <c r="Z3155" s="10">
        <f t="shared" si="177"/>
        <v>0.41147539416106038</v>
      </c>
      <c r="AA3155">
        <f t="shared" si="178"/>
        <v>1.9800000000000182</v>
      </c>
    </row>
    <row r="3156" spans="1:27">
      <c r="A3156" s="1">
        <f t="shared" si="161"/>
        <v>2193</v>
      </c>
      <c r="B3156" s="1">
        <v>1</v>
      </c>
      <c r="C3156" s="1">
        <v>-6</v>
      </c>
      <c r="D3156" s="2">
        <v>-7</v>
      </c>
      <c r="E3156" s="5">
        <v>20.72</v>
      </c>
      <c r="F3156" s="5">
        <v>23.5</v>
      </c>
      <c r="G3156" s="5">
        <v>3.06</v>
      </c>
      <c r="H3156" s="5">
        <v>17.809999999999999</v>
      </c>
      <c r="I3156" s="5">
        <v>18.77</v>
      </c>
      <c r="J3156" s="5">
        <v>3.6</v>
      </c>
      <c r="K3156" s="6">
        <f t="shared" si="162"/>
        <v>19.265000000000001</v>
      </c>
      <c r="L3156" s="6">
        <f t="shared" si="163"/>
        <v>2.91</v>
      </c>
      <c r="M3156" s="6">
        <f t="shared" si="164"/>
        <v>21.134999999999998</v>
      </c>
      <c r="N3156" s="5">
        <f t="shared" si="165"/>
        <v>2.3623928547132036</v>
      </c>
      <c r="O3156" s="6">
        <f t="shared" si="166"/>
        <v>4.7300000000000004</v>
      </c>
      <c r="P3156" s="6">
        <f t="shared" si="167"/>
        <v>4.7247857094264072</v>
      </c>
      <c r="Q3156" s="6">
        <f t="shared" si="168"/>
        <v>-0.16110304789550078</v>
      </c>
      <c r="R3156" s="5">
        <f t="shared" si="169"/>
        <v>0.38520265508950452</v>
      </c>
      <c r="S3156" s="5">
        <f t="shared" si="170"/>
        <v>1.8200000000000003</v>
      </c>
      <c r="T3156" s="5">
        <f t="shared" si="171"/>
        <v>4.7300000000000004</v>
      </c>
      <c r="U3156" s="5">
        <f t="shared" si="172"/>
        <v>1.0011036036117342</v>
      </c>
      <c r="V3156" s="5">
        <f t="shared" si="173"/>
        <v>0.79157029122788169</v>
      </c>
      <c r="W3156" s="5">
        <f t="shared" si="174"/>
        <v>1.8699999999999974</v>
      </c>
      <c r="X3156" s="5">
        <f t="shared" si="175"/>
        <v>21.134999999999998</v>
      </c>
      <c r="Y3156" s="5">
        <f t="shared" si="176"/>
        <v>8.9464374893589849</v>
      </c>
      <c r="Z3156" s="10">
        <f t="shared" si="177"/>
        <v>0.4116964901477787</v>
      </c>
      <c r="AA3156">
        <f t="shared" si="178"/>
        <v>2.91</v>
      </c>
    </row>
    <row r="3157" spans="1:27">
      <c r="A3157" s="1">
        <f t="shared" si="161"/>
        <v>193</v>
      </c>
      <c r="B3157" s="1">
        <v>0</v>
      </c>
      <c r="C3157" s="1">
        <v>4</v>
      </c>
      <c r="D3157" s="2">
        <v>-7</v>
      </c>
      <c r="E3157" s="5">
        <v>289.99</v>
      </c>
      <c r="F3157" s="5">
        <v>319.77999999999997</v>
      </c>
      <c r="G3157" s="5">
        <v>11.77</v>
      </c>
      <c r="H3157" s="5">
        <v>283.74</v>
      </c>
      <c r="I3157" s="5">
        <v>293.48</v>
      </c>
      <c r="J3157" s="5">
        <v>10.91</v>
      </c>
      <c r="K3157" s="6">
        <f t="shared" si="162"/>
        <v>286.86500000000001</v>
      </c>
      <c r="L3157" s="6">
        <f t="shared" si="163"/>
        <v>6.25</v>
      </c>
      <c r="M3157" s="6">
        <f t="shared" si="164"/>
        <v>306.63</v>
      </c>
      <c r="N3157" s="5">
        <f t="shared" si="165"/>
        <v>8.0243535565178075</v>
      </c>
      <c r="O3157" s="6">
        <f t="shared" si="166"/>
        <v>26.299999999999955</v>
      </c>
      <c r="P3157" s="6">
        <f t="shared" si="167"/>
        <v>16.048707113035615</v>
      </c>
      <c r="Q3157" s="6">
        <f t="shared" si="168"/>
        <v>7.5728856465070313E-2</v>
      </c>
      <c r="R3157" s="5">
        <f t="shared" si="169"/>
        <v>1.2493218213019961</v>
      </c>
      <c r="S3157" s="5">
        <f t="shared" si="170"/>
        <v>20.049999999999955</v>
      </c>
      <c r="T3157" s="5">
        <f t="shared" si="171"/>
        <v>26.299999999999955</v>
      </c>
      <c r="U3157" s="5">
        <f t="shared" si="172"/>
        <v>1.638761291782669</v>
      </c>
      <c r="V3157" s="5">
        <f t="shared" si="173"/>
        <v>2.4631267628961586</v>
      </c>
      <c r="W3157" s="5">
        <f t="shared" si="174"/>
        <v>19.764999999999986</v>
      </c>
      <c r="X3157" s="5">
        <f t="shared" si="175"/>
        <v>306.63</v>
      </c>
      <c r="Y3157" s="5">
        <f t="shared" si="176"/>
        <v>38.212423946716399</v>
      </c>
      <c r="Z3157" s="10">
        <f t="shared" si="177"/>
        <v>0.41235664175565306</v>
      </c>
      <c r="AA3157">
        <f t="shared" si="178"/>
        <v>6.25</v>
      </c>
    </row>
    <row r="3158" spans="1:27">
      <c r="A3158" s="1">
        <f t="shared" si="161"/>
        <v>244</v>
      </c>
      <c r="B3158" s="1">
        <v>0</v>
      </c>
      <c r="C3158" s="1">
        <v>5</v>
      </c>
      <c r="D3158" s="2">
        <v>-6</v>
      </c>
      <c r="E3158" s="5">
        <v>2101.4699999999998</v>
      </c>
      <c r="F3158" s="5">
        <v>2240.84</v>
      </c>
      <c r="G3158" s="5">
        <v>29.14</v>
      </c>
      <c r="H3158" s="5">
        <v>2084.37</v>
      </c>
      <c r="I3158" s="5">
        <v>2173.79</v>
      </c>
      <c r="J3158" s="5">
        <v>33.26</v>
      </c>
      <c r="K3158" s="6">
        <f t="shared" si="162"/>
        <v>2092.92</v>
      </c>
      <c r="L3158" s="6">
        <f t="shared" si="163"/>
        <v>17.099999999999909</v>
      </c>
      <c r="M3158" s="6">
        <f t="shared" si="164"/>
        <v>2207.3150000000001</v>
      </c>
      <c r="N3158" s="5">
        <f t="shared" si="165"/>
        <v>22.109767072495359</v>
      </c>
      <c r="O3158" s="6">
        <f t="shared" si="166"/>
        <v>67.050000000000182</v>
      </c>
      <c r="P3158" s="6">
        <f t="shared" si="167"/>
        <v>44.219534144990718</v>
      </c>
      <c r="Q3158" s="6">
        <f t="shared" si="168"/>
        <v>-0.13147811827875594</v>
      </c>
      <c r="R3158" s="5">
        <f t="shared" si="169"/>
        <v>1.1295912760233977</v>
      </c>
      <c r="S3158" s="5">
        <f t="shared" si="170"/>
        <v>49.950000000000273</v>
      </c>
      <c r="T3158" s="5">
        <f t="shared" si="171"/>
        <v>67.050000000000182</v>
      </c>
      <c r="U3158" s="5">
        <f t="shared" si="172"/>
        <v>1.5162981993467191</v>
      </c>
      <c r="V3158" s="5">
        <f t="shared" si="173"/>
        <v>5.1739577185463812</v>
      </c>
      <c r="W3158" s="5">
        <f t="shared" si="174"/>
        <v>114.39499999999998</v>
      </c>
      <c r="X3158" s="5">
        <f t="shared" si="175"/>
        <v>2207.3150000000001</v>
      </c>
      <c r="Y3158" s="5">
        <f t="shared" si="176"/>
        <v>99.83438508250542</v>
      </c>
      <c r="Z3158" s="10">
        <f t="shared" si="177"/>
        <v>0.4125566627749454</v>
      </c>
      <c r="AA3158">
        <f t="shared" si="178"/>
        <v>17.099999999999909</v>
      </c>
    </row>
    <row r="3159" spans="1:27">
      <c r="A3159" s="1">
        <f t="shared" si="161"/>
        <v>7559</v>
      </c>
      <c r="B3159" s="1">
        <v>3</v>
      </c>
      <c r="C3159" s="1">
        <v>1</v>
      </c>
      <c r="D3159" s="2">
        <v>9</v>
      </c>
      <c r="E3159" s="5">
        <v>256.04000000000002</v>
      </c>
      <c r="F3159" s="5">
        <v>255.37</v>
      </c>
      <c r="G3159" s="5">
        <v>6.65</v>
      </c>
      <c r="H3159" s="5">
        <v>277.95999999999998</v>
      </c>
      <c r="I3159" s="5">
        <v>276.39</v>
      </c>
      <c r="J3159" s="5">
        <v>8.9700000000000006</v>
      </c>
      <c r="K3159" s="6">
        <f t="shared" si="162"/>
        <v>267</v>
      </c>
      <c r="L3159" s="6">
        <f t="shared" si="163"/>
        <v>-21.919999999999959</v>
      </c>
      <c r="M3159" s="6">
        <f t="shared" si="164"/>
        <v>265.88</v>
      </c>
      <c r="N3159" s="5">
        <f t="shared" si="165"/>
        <v>5.5830860641763351</v>
      </c>
      <c r="O3159" s="6">
        <f t="shared" si="166"/>
        <v>-21.019999999999982</v>
      </c>
      <c r="P3159" s="6">
        <f t="shared" si="167"/>
        <v>11.16617212835267</v>
      </c>
      <c r="Q3159" s="6">
        <f t="shared" si="168"/>
        <v>-0.29064334145523785</v>
      </c>
      <c r="R3159" s="5">
        <f t="shared" si="169"/>
        <v>8.060058448451958E-2</v>
      </c>
      <c r="S3159" s="5">
        <f t="shared" si="170"/>
        <v>0.89999999999997726</v>
      </c>
      <c r="T3159" s="5">
        <f t="shared" si="171"/>
        <v>21.019999999999982</v>
      </c>
      <c r="U3159" s="5">
        <f t="shared" si="172"/>
        <v>1.8824714287384923</v>
      </c>
      <c r="V3159" s="5">
        <f t="shared" si="173"/>
        <v>0.20060589916147684</v>
      </c>
      <c r="W3159" s="5">
        <f t="shared" si="174"/>
        <v>1.1200000000000045</v>
      </c>
      <c r="X3159" s="5">
        <f t="shared" si="175"/>
        <v>265.88</v>
      </c>
      <c r="Y3159" s="5">
        <f t="shared" si="176"/>
        <v>47.622407561654683</v>
      </c>
      <c r="Z3159" s="10">
        <f t="shared" si="177"/>
        <v>0.41261119713357269</v>
      </c>
      <c r="AA3159">
        <f t="shared" si="178"/>
        <v>21.919999999999959</v>
      </c>
    </row>
    <row r="3160" spans="1:27">
      <c r="A3160" s="1">
        <f t="shared" si="161"/>
        <v>400</v>
      </c>
      <c r="B3160" s="1">
        <v>0</v>
      </c>
      <c r="C3160" s="1">
        <v>8</v>
      </c>
      <c r="D3160" s="2">
        <v>0</v>
      </c>
      <c r="E3160" s="5">
        <v>494.82</v>
      </c>
      <c r="F3160" s="5">
        <v>496.38</v>
      </c>
      <c r="G3160" s="5">
        <v>10.33</v>
      </c>
      <c r="H3160" s="5">
        <v>504.54</v>
      </c>
      <c r="I3160" s="5">
        <v>487.39</v>
      </c>
      <c r="J3160" s="5">
        <v>13.26</v>
      </c>
      <c r="K3160" s="6">
        <f t="shared" si="162"/>
        <v>499.68</v>
      </c>
      <c r="L3160" s="6">
        <f t="shared" si="163"/>
        <v>-9.7200000000000273</v>
      </c>
      <c r="M3160" s="6">
        <f t="shared" si="164"/>
        <v>491.88499999999999</v>
      </c>
      <c r="N3160" s="5">
        <f t="shared" si="165"/>
        <v>8.4044110442076789</v>
      </c>
      <c r="O3160" s="6">
        <f t="shared" si="166"/>
        <v>8.9900000000000091</v>
      </c>
      <c r="P3160" s="6">
        <f t="shared" si="167"/>
        <v>16.808822088415358</v>
      </c>
      <c r="Q3160" s="6">
        <f t="shared" si="168"/>
        <v>-0.24463635671851244</v>
      </c>
      <c r="R3160" s="5">
        <f t="shared" si="169"/>
        <v>1.1131059571922635</v>
      </c>
      <c r="S3160" s="5">
        <f t="shared" si="170"/>
        <v>18.710000000000036</v>
      </c>
      <c r="T3160" s="5">
        <f t="shared" si="171"/>
        <v>8.9900000000000091</v>
      </c>
      <c r="U3160" s="5">
        <f t="shared" si="172"/>
        <v>0.53483819108275998</v>
      </c>
      <c r="V3160" s="5">
        <f t="shared" si="173"/>
        <v>0.92748914337933663</v>
      </c>
      <c r="W3160" s="5">
        <f t="shared" si="174"/>
        <v>7.7950000000000159</v>
      </c>
      <c r="X3160" s="5">
        <f t="shared" si="175"/>
        <v>491.88499999999999</v>
      </c>
      <c r="Y3160" s="5">
        <f t="shared" si="176"/>
        <v>58.527004142545742</v>
      </c>
      <c r="Z3160" s="10">
        <f t="shared" si="177"/>
        <v>0.41345374590152162</v>
      </c>
      <c r="AA3160">
        <f t="shared" si="178"/>
        <v>9.7200000000000273</v>
      </c>
    </row>
    <row r="3161" spans="1:27">
      <c r="A3161" s="1">
        <f t="shared" si="161"/>
        <v>2759</v>
      </c>
      <c r="B3161" s="1">
        <v>1</v>
      </c>
      <c r="C3161" s="1">
        <v>5</v>
      </c>
      <c r="D3161" s="2">
        <v>9</v>
      </c>
      <c r="E3161" s="5">
        <v>374.93</v>
      </c>
      <c r="F3161" s="5">
        <v>372.69</v>
      </c>
      <c r="G3161" s="5">
        <v>8.26</v>
      </c>
      <c r="H3161" s="5">
        <v>371.02</v>
      </c>
      <c r="I3161" s="5">
        <v>368.6</v>
      </c>
      <c r="J3161" s="5">
        <v>8.2200000000000006</v>
      </c>
      <c r="K3161" s="6">
        <f t="shared" si="162"/>
        <v>372.97500000000002</v>
      </c>
      <c r="L3161" s="6">
        <f t="shared" si="163"/>
        <v>3.910000000000025</v>
      </c>
      <c r="M3161" s="6">
        <f t="shared" si="164"/>
        <v>370.64499999999998</v>
      </c>
      <c r="N3161" s="5">
        <f t="shared" si="165"/>
        <v>5.8265770397378249</v>
      </c>
      <c r="O3161" s="6">
        <f t="shared" si="166"/>
        <v>4.089999999999975</v>
      </c>
      <c r="P3161" s="6">
        <f t="shared" si="167"/>
        <v>11.65315407947565</v>
      </c>
      <c r="Q3161" s="6">
        <f t="shared" si="168"/>
        <v>4.854340334030342E-3</v>
      </c>
      <c r="R3161" s="5">
        <f t="shared" si="169"/>
        <v>1.5446461856792795E-2</v>
      </c>
      <c r="S3161" s="5">
        <f t="shared" si="170"/>
        <v>0.17999999999994998</v>
      </c>
      <c r="T3161" s="5">
        <f t="shared" si="171"/>
        <v>4.089999999999975</v>
      </c>
      <c r="U3161" s="5">
        <f t="shared" si="172"/>
        <v>0.35097793885722056</v>
      </c>
      <c r="V3161" s="5">
        <f t="shared" si="173"/>
        <v>0.39989173473708717</v>
      </c>
      <c r="W3161" s="5">
        <f t="shared" si="174"/>
        <v>2.3300000000000409</v>
      </c>
      <c r="X3161" s="5">
        <f t="shared" si="175"/>
        <v>370.64499999999998</v>
      </c>
      <c r="Y3161" s="5">
        <f t="shared" si="176"/>
        <v>63.612820610139515</v>
      </c>
      <c r="Z3161" s="10">
        <f t="shared" si="177"/>
        <v>0.41348276868570955</v>
      </c>
      <c r="AA3161">
        <f t="shared" si="178"/>
        <v>3.910000000000025</v>
      </c>
    </row>
    <row r="3162" spans="1:27">
      <c r="A3162" s="1">
        <f t="shared" si="161"/>
        <v>7593</v>
      </c>
      <c r="B3162" s="1">
        <v>3</v>
      </c>
      <c r="C3162" s="1">
        <v>2</v>
      </c>
      <c r="D3162" s="2">
        <v>-7</v>
      </c>
      <c r="E3162" s="5">
        <v>1573.73</v>
      </c>
      <c r="F3162" s="5">
        <v>1642.68</v>
      </c>
      <c r="G3162" s="5">
        <v>28.08</v>
      </c>
      <c r="H3162" s="5">
        <v>1523.1</v>
      </c>
      <c r="I3162" s="5">
        <v>1602.92</v>
      </c>
      <c r="J3162" s="5">
        <v>18.64</v>
      </c>
      <c r="K3162" s="6">
        <f t="shared" si="162"/>
        <v>1548.415</v>
      </c>
      <c r="L3162" s="6">
        <f t="shared" si="163"/>
        <v>50.630000000000109</v>
      </c>
      <c r="M3162" s="6">
        <f t="shared" si="164"/>
        <v>1622.8000000000002</v>
      </c>
      <c r="N3162" s="5">
        <f t="shared" si="165"/>
        <v>16.851824827003156</v>
      </c>
      <c r="O3162" s="6">
        <f t="shared" si="166"/>
        <v>39.759999999999991</v>
      </c>
      <c r="P3162" s="6">
        <f t="shared" si="167"/>
        <v>33.703649654006313</v>
      </c>
      <c r="Q3162" s="6">
        <f t="shared" si="168"/>
        <v>0.38825849343624985</v>
      </c>
      <c r="R3162" s="5">
        <f t="shared" si="169"/>
        <v>0.32251700072808032</v>
      </c>
      <c r="S3162" s="5">
        <f t="shared" si="170"/>
        <v>10.870000000000118</v>
      </c>
      <c r="T3162" s="5">
        <f t="shared" si="171"/>
        <v>39.759999999999991</v>
      </c>
      <c r="U3162" s="5">
        <f t="shared" si="172"/>
        <v>1.179694199535265</v>
      </c>
      <c r="V3162" s="5">
        <f t="shared" si="173"/>
        <v>4.4140620237641333</v>
      </c>
      <c r="W3162" s="5">
        <f t="shared" si="174"/>
        <v>74.385000000000218</v>
      </c>
      <c r="X3162" s="5">
        <f t="shared" si="175"/>
        <v>1622.8000000000002</v>
      </c>
      <c r="Y3162" s="5">
        <f t="shared" si="176"/>
        <v>96.298176408743899</v>
      </c>
      <c r="Z3162" s="10">
        <f t="shared" si="177"/>
        <v>0.41377288456350059</v>
      </c>
      <c r="AA3162">
        <f t="shared" si="178"/>
        <v>50.630000000000109</v>
      </c>
    </row>
    <row r="3163" spans="1:27">
      <c r="A3163" s="1">
        <f t="shared" si="161"/>
        <v>9749</v>
      </c>
      <c r="B3163" s="1">
        <v>4</v>
      </c>
      <c r="C3163" s="1">
        <v>-5</v>
      </c>
      <c r="D3163" s="2">
        <v>-1</v>
      </c>
      <c r="E3163" s="5">
        <v>376.51</v>
      </c>
      <c r="F3163" s="5">
        <v>367.66</v>
      </c>
      <c r="G3163" s="5">
        <v>12.49</v>
      </c>
      <c r="H3163" s="5">
        <v>369.37</v>
      </c>
      <c r="I3163" s="5">
        <v>350.12</v>
      </c>
      <c r="J3163" s="5">
        <v>10.29</v>
      </c>
      <c r="K3163" s="6">
        <f t="shared" si="162"/>
        <v>372.94</v>
      </c>
      <c r="L3163" s="6">
        <f t="shared" si="163"/>
        <v>7.1399999999999864</v>
      </c>
      <c r="M3163" s="6">
        <f t="shared" si="164"/>
        <v>358.89</v>
      </c>
      <c r="N3163" s="5">
        <f t="shared" si="165"/>
        <v>8.091418293476119</v>
      </c>
      <c r="O3163" s="6">
        <f t="shared" si="166"/>
        <v>17.54000000000002</v>
      </c>
      <c r="P3163" s="6">
        <f t="shared" si="167"/>
        <v>16.182836586952238</v>
      </c>
      <c r="Q3163" s="6">
        <f t="shared" si="168"/>
        <v>0.1913670240510883</v>
      </c>
      <c r="R3163" s="5">
        <f t="shared" si="169"/>
        <v>0.64265618355098875</v>
      </c>
      <c r="S3163" s="5">
        <f t="shared" si="170"/>
        <v>10.400000000000034</v>
      </c>
      <c r="T3163" s="5">
        <f t="shared" si="171"/>
        <v>17.54000000000002</v>
      </c>
      <c r="U3163" s="5">
        <f t="shared" si="172"/>
        <v>1.0838643711042615</v>
      </c>
      <c r="V3163" s="5">
        <f t="shared" si="173"/>
        <v>1.7364075728637249</v>
      </c>
      <c r="W3163" s="5">
        <f t="shared" si="174"/>
        <v>14.050000000000011</v>
      </c>
      <c r="X3163" s="5">
        <f t="shared" si="175"/>
        <v>358.89</v>
      </c>
      <c r="Y3163" s="5">
        <f t="shared" si="176"/>
        <v>44.354399560502614</v>
      </c>
      <c r="Z3163" s="10">
        <f t="shared" si="177"/>
        <v>0.41387316897813026</v>
      </c>
      <c r="AA3163">
        <f t="shared" si="178"/>
        <v>7.1399999999999864</v>
      </c>
    </row>
    <row r="3164" spans="1:27">
      <c r="A3164" s="1">
        <f t="shared" ref="A3164:A3227" si="179">2500*B3164+50*C3164+D3164</f>
        <v>12348</v>
      </c>
      <c r="B3164" s="1">
        <v>5</v>
      </c>
      <c r="C3164" s="1">
        <v>-3</v>
      </c>
      <c r="D3164" s="2">
        <v>-2</v>
      </c>
      <c r="E3164" s="5">
        <v>110.08</v>
      </c>
      <c r="F3164" s="5">
        <v>109.09</v>
      </c>
      <c r="G3164" s="5">
        <v>3.7</v>
      </c>
      <c r="H3164" s="5">
        <v>97.39</v>
      </c>
      <c r="I3164" s="5">
        <v>89.07</v>
      </c>
      <c r="J3164" s="5">
        <v>6.74</v>
      </c>
      <c r="K3164" s="6">
        <f t="shared" si="162"/>
        <v>103.735</v>
      </c>
      <c r="L3164" s="6">
        <f t="shared" si="163"/>
        <v>12.689999999999998</v>
      </c>
      <c r="M3164" s="6">
        <f t="shared" si="164"/>
        <v>99.08</v>
      </c>
      <c r="N3164" s="5">
        <f t="shared" si="165"/>
        <v>3.8443985225259882</v>
      </c>
      <c r="O3164" s="6">
        <f t="shared" si="166"/>
        <v>20.02000000000001</v>
      </c>
      <c r="P3164" s="6">
        <f t="shared" si="167"/>
        <v>7.6887970450519765</v>
      </c>
      <c r="Q3164" s="6">
        <f t="shared" si="168"/>
        <v>-0.53685535272067875</v>
      </c>
      <c r="R3164" s="5">
        <f t="shared" si="169"/>
        <v>0.95333508701691339</v>
      </c>
      <c r="S3164" s="5">
        <f t="shared" si="170"/>
        <v>7.3300000000000125</v>
      </c>
      <c r="T3164" s="5">
        <f t="shared" si="171"/>
        <v>20.02000000000001</v>
      </c>
      <c r="U3164" s="5">
        <f t="shared" si="172"/>
        <v>2.6037883277051272</v>
      </c>
      <c r="V3164" s="5">
        <f t="shared" si="173"/>
        <v>1.2108526139328037</v>
      </c>
      <c r="W3164" s="5">
        <f t="shared" si="174"/>
        <v>4.6550000000000011</v>
      </c>
      <c r="X3164" s="5">
        <f t="shared" si="175"/>
        <v>99.08</v>
      </c>
      <c r="Y3164" s="5">
        <f t="shared" si="176"/>
        <v>25.772562188713675</v>
      </c>
      <c r="Z3164" s="10">
        <f t="shared" si="177"/>
        <v>0.41387316897813031</v>
      </c>
      <c r="AA3164">
        <f t="shared" si="178"/>
        <v>12.689999999999998</v>
      </c>
    </row>
    <row r="3165" spans="1:27">
      <c r="A3165" s="1">
        <f t="shared" si="179"/>
        <v>4650</v>
      </c>
      <c r="B3165" s="1">
        <v>2</v>
      </c>
      <c r="C3165" s="1">
        <v>-7</v>
      </c>
      <c r="D3165" s="2">
        <v>0</v>
      </c>
      <c r="E3165" s="5">
        <v>379.16</v>
      </c>
      <c r="F3165" s="5">
        <v>364.02</v>
      </c>
      <c r="G3165" s="5">
        <v>11.84</v>
      </c>
      <c r="H3165" s="5">
        <v>388.84</v>
      </c>
      <c r="I3165" s="5">
        <v>374.54</v>
      </c>
      <c r="J3165" s="5">
        <v>9.0399999999999991</v>
      </c>
      <c r="K3165" s="6">
        <f t="shared" si="162"/>
        <v>384</v>
      </c>
      <c r="L3165" s="6">
        <f t="shared" si="163"/>
        <v>-9.67999999999995</v>
      </c>
      <c r="M3165" s="6">
        <f t="shared" si="164"/>
        <v>369.28</v>
      </c>
      <c r="N3165" s="5">
        <f t="shared" si="165"/>
        <v>7.4482749680714662</v>
      </c>
      <c r="O3165" s="6">
        <f t="shared" si="166"/>
        <v>-10.520000000000039</v>
      </c>
      <c r="P3165" s="6">
        <f t="shared" si="167"/>
        <v>14.896549936142932</v>
      </c>
      <c r="Q3165" s="6">
        <f t="shared" si="168"/>
        <v>0.26346148299829847</v>
      </c>
      <c r="R3165" s="5">
        <f t="shared" si="169"/>
        <v>5.638889565710975E-2</v>
      </c>
      <c r="S3165" s="5">
        <f t="shared" si="170"/>
        <v>0.84000000000008868</v>
      </c>
      <c r="T3165" s="5">
        <f t="shared" si="171"/>
        <v>10.520000000000039</v>
      </c>
      <c r="U3165" s="5">
        <f t="shared" si="172"/>
        <v>0.70620378846754062</v>
      </c>
      <c r="V3165" s="5">
        <f t="shared" si="173"/>
        <v>1.9762965335061176</v>
      </c>
      <c r="W3165" s="5">
        <f t="shared" si="174"/>
        <v>14.720000000000027</v>
      </c>
      <c r="X3165" s="5">
        <f t="shared" si="175"/>
        <v>369.28</v>
      </c>
      <c r="Y3165" s="5">
        <f t="shared" si="176"/>
        <v>49.579265210131638</v>
      </c>
      <c r="Z3165" s="10">
        <f t="shared" si="177"/>
        <v>0.41389008202661737</v>
      </c>
      <c r="AA3165">
        <f t="shared" si="178"/>
        <v>9.67999999999995</v>
      </c>
    </row>
    <row r="3166" spans="1:27">
      <c r="A3166" s="1">
        <f t="shared" si="179"/>
        <v>2242</v>
      </c>
      <c r="B3166" s="1">
        <v>1</v>
      </c>
      <c r="C3166" s="1">
        <v>-5</v>
      </c>
      <c r="D3166" s="2">
        <v>-8</v>
      </c>
      <c r="E3166" s="5">
        <v>99.55</v>
      </c>
      <c r="F3166" s="5">
        <v>98.72</v>
      </c>
      <c r="G3166" s="5">
        <v>5.34</v>
      </c>
      <c r="H3166" s="5">
        <v>102.97</v>
      </c>
      <c r="I3166" s="5">
        <v>106.01</v>
      </c>
      <c r="J3166" s="5">
        <v>3.94</v>
      </c>
      <c r="K3166" s="6">
        <f t="shared" si="162"/>
        <v>101.25999999999999</v>
      </c>
      <c r="L3166" s="6">
        <f t="shared" si="163"/>
        <v>-3.4200000000000017</v>
      </c>
      <c r="M3166" s="6">
        <f t="shared" si="164"/>
        <v>102.36500000000001</v>
      </c>
      <c r="N3166" s="5">
        <f t="shared" si="165"/>
        <v>3.3181018670318125</v>
      </c>
      <c r="O3166" s="6">
        <f t="shared" si="166"/>
        <v>-7.2900000000000063</v>
      </c>
      <c r="P3166" s="6">
        <f t="shared" si="167"/>
        <v>6.6362037340636251</v>
      </c>
      <c r="Q3166" s="6">
        <f t="shared" si="168"/>
        <v>0.29500990027066792</v>
      </c>
      <c r="R3166" s="5">
        <f t="shared" si="169"/>
        <v>0.58316473620833842</v>
      </c>
      <c r="S3166" s="5">
        <f t="shared" si="170"/>
        <v>3.8700000000000045</v>
      </c>
      <c r="T3166" s="5">
        <f t="shared" si="171"/>
        <v>7.2900000000000063</v>
      </c>
      <c r="U3166" s="5">
        <f t="shared" si="172"/>
        <v>1.0985196193691953</v>
      </c>
      <c r="V3166" s="5">
        <f t="shared" si="173"/>
        <v>0.33302172274430175</v>
      </c>
      <c r="W3166" s="5">
        <f t="shared" si="174"/>
        <v>1.1050000000000182</v>
      </c>
      <c r="X3166" s="5">
        <f t="shared" si="175"/>
        <v>102.36500000000001</v>
      </c>
      <c r="Y3166" s="5">
        <f t="shared" si="176"/>
        <v>30.850469365357366</v>
      </c>
      <c r="Z3166" s="10">
        <f t="shared" si="177"/>
        <v>0.41397946808990416</v>
      </c>
      <c r="AA3166">
        <f t="shared" si="178"/>
        <v>3.4200000000000017</v>
      </c>
    </row>
    <row r="3167" spans="1:27">
      <c r="A3167" s="1">
        <f t="shared" si="179"/>
        <v>9750</v>
      </c>
      <c r="B3167" s="1">
        <v>4</v>
      </c>
      <c r="C3167" s="1">
        <v>-5</v>
      </c>
      <c r="D3167" s="2">
        <v>0</v>
      </c>
      <c r="E3167" s="5">
        <v>82.36</v>
      </c>
      <c r="F3167" s="5">
        <v>81.98</v>
      </c>
      <c r="G3167" s="5">
        <v>6.28</v>
      </c>
      <c r="H3167" s="5">
        <v>80.819999999999993</v>
      </c>
      <c r="I3167" s="5">
        <v>71.510000000000005</v>
      </c>
      <c r="J3167" s="5">
        <v>4.82</v>
      </c>
      <c r="K3167" s="6">
        <f t="shared" si="162"/>
        <v>81.59</v>
      </c>
      <c r="L3167" s="6">
        <f t="shared" si="163"/>
        <v>1.5400000000000063</v>
      </c>
      <c r="M3167" s="6">
        <f t="shared" si="164"/>
        <v>76.745000000000005</v>
      </c>
      <c r="N3167" s="5">
        <f t="shared" si="165"/>
        <v>3.9582445604080605</v>
      </c>
      <c r="O3167" s="6">
        <f t="shared" si="166"/>
        <v>10.469999999999999</v>
      </c>
      <c r="P3167" s="6">
        <f t="shared" si="167"/>
        <v>7.916489120816121</v>
      </c>
      <c r="Q3167" s="6">
        <f t="shared" si="168"/>
        <v>0.25858932708693683</v>
      </c>
      <c r="R3167" s="5">
        <f t="shared" si="169"/>
        <v>1.1280252980477017</v>
      </c>
      <c r="S3167" s="5">
        <f t="shared" si="170"/>
        <v>8.9299999999999926</v>
      </c>
      <c r="T3167" s="5">
        <f t="shared" si="171"/>
        <v>10.469999999999999</v>
      </c>
      <c r="U3167" s="5">
        <f t="shared" si="172"/>
        <v>1.3225559765464103</v>
      </c>
      <c r="V3167" s="5">
        <f t="shared" si="173"/>
        <v>1.2240274510730387</v>
      </c>
      <c r="W3167" s="5">
        <f t="shared" si="174"/>
        <v>4.8449999999999989</v>
      </c>
      <c r="X3167" s="5">
        <f t="shared" si="175"/>
        <v>76.745000000000005</v>
      </c>
      <c r="Y3167" s="5">
        <f t="shared" si="176"/>
        <v>19.388645352445899</v>
      </c>
      <c r="Z3167" s="10">
        <f t="shared" si="177"/>
        <v>0.41402777684595027</v>
      </c>
      <c r="AA3167">
        <f t="shared" si="178"/>
        <v>1.5400000000000063</v>
      </c>
    </row>
    <row r="3168" spans="1:27">
      <c r="A3168" s="1">
        <f t="shared" si="179"/>
        <v>2744</v>
      </c>
      <c r="B3168" s="1">
        <v>1</v>
      </c>
      <c r="C3168" s="1">
        <v>5</v>
      </c>
      <c r="D3168" s="2">
        <v>-6</v>
      </c>
      <c r="E3168" s="5">
        <v>1369.83</v>
      </c>
      <c r="F3168" s="5">
        <v>1445.2</v>
      </c>
      <c r="G3168" s="5">
        <v>26.47</v>
      </c>
      <c r="H3168" s="5">
        <v>1338</v>
      </c>
      <c r="I3168" s="5">
        <v>1443.21</v>
      </c>
      <c r="J3168" s="5">
        <v>26.01</v>
      </c>
      <c r="K3168" s="6">
        <f t="shared" si="162"/>
        <v>1353.915</v>
      </c>
      <c r="L3168" s="6">
        <f t="shared" si="163"/>
        <v>31.829999999999927</v>
      </c>
      <c r="M3168" s="6">
        <f t="shared" si="164"/>
        <v>1444.2049999999999</v>
      </c>
      <c r="N3168" s="5">
        <f t="shared" si="165"/>
        <v>18.555194690436423</v>
      </c>
      <c r="O3168" s="6">
        <f t="shared" si="166"/>
        <v>1.9900000000000091</v>
      </c>
      <c r="P3168" s="6">
        <f t="shared" si="167"/>
        <v>37.110389380872846</v>
      </c>
      <c r="Q3168" s="6">
        <f t="shared" si="168"/>
        <v>1.7529141049723963E-2</v>
      </c>
      <c r="R3168" s="5">
        <f t="shared" si="169"/>
        <v>0.80408749403690771</v>
      </c>
      <c r="S3168" s="5">
        <f t="shared" si="170"/>
        <v>29.839999999999918</v>
      </c>
      <c r="T3168" s="5">
        <f t="shared" si="171"/>
        <v>1.9900000000000091</v>
      </c>
      <c r="U3168" s="5">
        <f t="shared" si="172"/>
        <v>5.3623797357019373E-2</v>
      </c>
      <c r="V3168" s="5">
        <f t="shared" si="173"/>
        <v>4.866022777251513</v>
      </c>
      <c r="W3168" s="5">
        <f t="shared" si="174"/>
        <v>90.289999999999964</v>
      </c>
      <c r="X3168" s="5">
        <f t="shared" si="175"/>
        <v>1444.2049999999999</v>
      </c>
      <c r="Y3168" s="5">
        <f t="shared" si="176"/>
        <v>77.832920866325438</v>
      </c>
      <c r="Z3168" s="10">
        <f t="shared" si="177"/>
        <v>0.41415335324007702</v>
      </c>
      <c r="AA3168">
        <f t="shared" si="178"/>
        <v>31.829999999999927</v>
      </c>
    </row>
    <row r="3169" spans="1:27">
      <c r="A3169" s="1">
        <f t="shared" si="179"/>
        <v>7343</v>
      </c>
      <c r="B3169" s="1">
        <v>3</v>
      </c>
      <c r="C3169" s="1">
        <v>-3</v>
      </c>
      <c r="D3169" s="2">
        <v>-7</v>
      </c>
      <c r="E3169" s="5">
        <v>13.09</v>
      </c>
      <c r="F3169" s="5">
        <v>14.16</v>
      </c>
      <c r="G3169" s="5">
        <v>3.26</v>
      </c>
      <c r="H3169" s="5">
        <v>3.9</v>
      </c>
      <c r="I3169" s="5">
        <v>5.6</v>
      </c>
      <c r="J3169" s="5">
        <v>3.97</v>
      </c>
      <c r="K3169" s="6">
        <f t="shared" si="162"/>
        <v>8.4949999999999992</v>
      </c>
      <c r="L3169" s="6">
        <f t="shared" si="163"/>
        <v>9.19</v>
      </c>
      <c r="M3169" s="6">
        <f t="shared" si="164"/>
        <v>9.879999999999999</v>
      </c>
      <c r="N3169" s="5">
        <f t="shared" si="165"/>
        <v>2.5684869086682145</v>
      </c>
      <c r="O3169" s="6">
        <f t="shared" si="166"/>
        <v>8.56</v>
      </c>
      <c r="P3169" s="6">
        <f t="shared" si="167"/>
        <v>5.136973817336429</v>
      </c>
      <c r="Q3169" s="6">
        <f t="shared" si="168"/>
        <v>-0.19452791935881167</v>
      </c>
      <c r="R3169" s="5">
        <f t="shared" si="169"/>
        <v>0.1226402980435396</v>
      </c>
      <c r="S3169" s="5">
        <f t="shared" si="170"/>
        <v>0.62999999999999901</v>
      </c>
      <c r="T3169" s="5">
        <f t="shared" si="171"/>
        <v>8.56</v>
      </c>
      <c r="U3169" s="5">
        <f t="shared" si="172"/>
        <v>1.666350716274128</v>
      </c>
      <c r="V3169" s="5">
        <f t="shared" si="173"/>
        <v>0.53922797711207171</v>
      </c>
      <c r="W3169" s="5">
        <f t="shared" si="174"/>
        <v>1.3849999999999998</v>
      </c>
      <c r="X3169" s="5">
        <f t="shared" si="175"/>
        <v>9.879999999999999</v>
      </c>
      <c r="Y3169" s="5">
        <f t="shared" si="176"/>
        <v>3.846622681492613</v>
      </c>
      <c r="Z3169" s="10">
        <f t="shared" si="177"/>
        <v>0.41423181915444401</v>
      </c>
      <c r="AA3169">
        <f t="shared" si="178"/>
        <v>9.19</v>
      </c>
    </row>
    <row r="3170" spans="1:27">
      <c r="A3170" s="1">
        <f t="shared" si="179"/>
        <v>7201</v>
      </c>
      <c r="B3170" s="1">
        <v>3</v>
      </c>
      <c r="C3170" s="1">
        <v>-6</v>
      </c>
      <c r="D3170" s="2">
        <v>1</v>
      </c>
      <c r="E3170" s="5">
        <v>984.37</v>
      </c>
      <c r="F3170" s="5">
        <v>1018.7</v>
      </c>
      <c r="G3170" s="5">
        <v>12.39</v>
      </c>
      <c r="H3170" s="5">
        <v>965.42</v>
      </c>
      <c r="I3170" s="5">
        <v>1045.8399999999999</v>
      </c>
      <c r="J3170" s="5">
        <v>16.05</v>
      </c>
      <c r="K3170" s="6">
        <f t="shared" si="162"/>
        <v>974.89499999999998</v>
      </c>
      <c r="L3170" s="6">
        <f t="shared" si="163"/>
        <v>18.950000000000045</v>
      </c>
      <c r="M3170" s="6">
        <f t="shared" si="164"/>
        <v>1032.27</v>
      </c>
      <c r="N3170" s="5">
        <f t="shared" si="165"/>
        <v>10.137980568140778</v>
      </c>
      <c r="O3170" s="6">
        <f t="shared" si="166"/>
        <v>-27.139999999999873</v>
      </c>
      <c r="P3170" s="6">
        <f t="shared" si="167"/>
        <v>20.275961136281555</v>
      </c>
      <c r="Q3170" s="6">
        <f t="shared" si="168"/>
        <v>-0.25319071616527367</v>
      </c>
      <c r="R3170" s="5">
        <f t="shared" si="169"/>
        <v>2.2731351520262604</v>
      </c>
      <c r="S3170" s="5">
        <f t="shared" si="170"/>
        <v>46.089999999999918</v>
      </c>
      <c r="T3170" s="5">
        <f t="shared" si="171"/>
        <v>27.139999999999873</v>
      </c>
      <c r="U3170" s="5">
        <f t="shared" si="172"/>
        <v>1.3385308749401719</v>
      </c>
      <c r="V3170" s="5">
        <f t="shared" si="173"/>
        <v>5.6594111237798614</v>
      </c>
      <c r="W3170" s="5">
        <f t="shared" si="174"/>
        <v>57.375</v>
      </c>
      <c r="X3170" s="5">
        <f t="shared" si="175"/>
        <v>1032.27</v>
      </c>
      <c r="Y3170" s="5">
        <f t="shared" si="176"/>
        <v>101.82205352059674</v>
      </c>
      <c r="Z3170" s="10">
        <f t="shared" si="177"/>
        <v>0.41433319924910672</v>
      </c>
      <c r="AA3170">
        <f t="shared" si="178"/>
        <v>18.950000000000045</v>
      </c>
    </row>
    <row r="3171" spans="1:27">
      <c r="A3171" s="1">
        <f t="shared" si="179"/>
        <v>4647</v>
      </c>
      <c r="B3171" s="1">
        <v>2</v>
      </c>
      <c r="C3171" s="1">
        <v>-7</v>
      </c>
      <c r="D3171" s="2">
        <v>-3</v>
      </c>
      <c r="E3171" s="5">
        <v>124.68</v>
      </c>
      <c r="F3171" s="5">
        <v>102.28</v>
      </c>
      <c r="G3171" s="5">
        <v>6.5</v>
      </c>
      <c r="H3171" s="5">
        <v>105.22</v>
      </c>
      <c r="I3171" s="5">
        <v>84.99</v>
      </c>
      <c r="J3171" s="5">
        <v>5.51</v>
      </c>
      <c r="K3171" s="6">
        <f t="shared" si="162"/>
        <v>114.95</v>
      </c>
      <c r="L3171" s="6">
        <f t="shared" si="163"/>
        <v>19.460000000000008</v>
      </c>
      <c r="M3171" s="6">
        <f t="shared" si="164"/>
        <v>93.634999999999991</v>
      </c>
      <c r="N3171" s="5">
        <f t="shared" si="165"/>
        <v>4.260578012429769</v>
      </c>
      <c r="O3171" s="6">
        <f t="shared" si="166"/>
        <v>17.290000000000006</v>
      </c>
      <c r="P3171" s="6">
        <f t="shared" si="167"/>
        <v>8.5211560248595379</v>
      </c>
      <c r="Q3171" s="6">
        <f t="shared" si="168"/>
        <v>0.16374994663276873</v>
      </c>
      <c r="R3171" s="5">
        <f t="shared" si="169"/>
        <v>0.25466028243929167</v>
      </c>
      <c r="S3171" s="5">
        <f t="shared" si="170"/>
        <v>2.1700000000000017</v>
      </c>
      <c r="T3171" s="5">
        <f t="shared" si="171"/>
        <v>17.290000000000006</v>
      </c>
      <c r="U3171" s="5">
        <f t="shared" si="172"/>
        <v>2.0290674116937102</v>
      </c>
      <c r="V3171" s="5">
        <f t="shared" si="173"/>
        <v>5.0028423227589869</v>
      </c>
      <c r="W3171" s="5">
        <f t="shared" si="174"/>
        <v>21.315000000000012</v>
      </c>
      <c r="X3171" s="5">
        <f t="shared" si="175"/>
        <v>93.634999999999991</v>
      </c>
      <c r="Y3171" s="5">
        <f t="shared" si="176"/>
        <v>21.977065019541985</v>
      </c>
      <c r="Z3171" s="10">
        <f t="shared" si="177"/>
        <v>0.41463598493136122</v>
      </c>
      <c r="AA3171">
        <f t="shared" si="178"/>
        <v>19.460000000000008</v>
      </c>
    </row>
    <row r="3172" spans="1:27">
      <c r="A3172" s="1">
        <f t="shared" si="179"/>
        <v>4743</v>
      </c>
      <c r="B3172" s="1">
        <v>2</v>
      </c>
      <c r="C3172" s="1">
        <v>-5</v>
      </c>
      <c r="D3172" s="2">
        <v>-7</v>
      </c>
      <c r="E3172" s="5">
        <v>190.09</v>
      </c>
      <c r="F3172" s="5">
        <v>174.04</v>
      </c>
      <c r="G3172" s="5">
        <v>7.51</v>
      </c>
      <c r="H3172" s="5">
        <v>190.73</v>
      </c>
      <c r="I3172" s="5">
        <v>178.52</v>
      </c>
      <c r="J3172" s="5">
        <v>8.73</v>
      </c>
      <c r="K3172" s="6">
        <f t="shared" si="162"/>
        <v>190.41</v>
      </c>
      <c r="L3172" s="6">
        <f t="shared" si="163"/>
        <v>-0.63999999999998636</v>
      </c>
      <c r="M3172" s="6">
        <f t="shared" si="164"/>
        <v>176.28</v>
      </c>
      <c r="N3172" s="5">
        <f t="shared" si="165"/>
        <v>5.757885896750647</v>
      </c>
      <c r="O3172" s="6">
        <f t="shared" si="166"/>
        <v>-4.4800000000000182</v>
      </c>
      <c r="P3172" s="6">
        <f t="shared" si="167"/>
        <v>11.515771793501294</v>
      </c>
      <c r="Q3172" s="6">
        <f t="shared" si="168"/>
        <v>-0.14940315052068809</v>
      </c>
      <c r="R3172" s="5">
        <f t="shared" si="169"/>
        <v>0.33345572219198216</v>
      </c>
      <c r="S3172" s="5">
        <f t="shared" si="170"/>
        <v>3.8400000000000318</v>
      </c>
      <c r="T3172" s="5">
        <f t="shared" si="171"/>
        <v>4.4800000000000182</v>
      </c>
      <c r="U3172" s="5">
        <f t="shared" si="172"/>
        <v>0.38903167589064425</v>
      </c>
      <c r="V3172" s="5">
        <f t="shared" si="173"/>
        <v>2.4540257055065977</v>
      </c>
      <c r="W3172" s="5">
        <f t="shared" si="174"/>
        <v>14.129999999999995</v>
      </c>
      <c r="X3172" s="5">
        <f t="shared" si="175"/>
        <v>176.28</v>
      </c>
      <c r="Y3172" s="5">
        <f t="shared" si="176"/>
        <v>30.61540349375111</v>
      </c>
      <c r="Z3172" s="10">
        <f t="shared" si="177"/>
        <v>0.41586896974888621</v>
      </c>
      <c r="AA3172">
        <f t="shared" si="178"/>
        <v>0.63999999999998636</v>
      </c>
    </row>
    <row r="3173" spans="1:27">
      <c r="A3173" s="1">
        <f t="shared" si="179"/>
        <v>2459</v>
      </c>
      <c r="B3173" s="1">
        <v>1</v>
      </c>
      <c r="C3173" s="1">
        <v>-1</v>
      </c>
      <c r="D3173" s="2">
        <v>9</v>
      </c>
      <c r="E3173" s="5">
        <v>1009.8</v>
      </c>
      <c r="F3173" s="5">
        <v>1025.74</v>
      </c>
      <c r="G3173" s="5">
        <v>13.22</v>
      </c>
      <c r="H3173" s="5">
        <v>967.88</v>
      </c>
      <c r="I3173" s="5">
        <v>995.04</v>
      </c>
      <c r="J3173" s="5">
        <v>19.920000000000002</v>
      </c>
      <c r="K3173" s="6">
        <f t="shared" si="162"/>
        <v>988.83999999999992</v>
      </c>
      <c r="L3173" s="6">
        <f t="shared" si="163"/>
        <v>41.919999999999959</v>
      </c>
      <c r="M3173" s="6">
        <f t="shared" si="164"/>
        <v>1010.39</v>
      </c>
      <c r="N3173" s="5">
        <f t="shared" si="165"/>
        <v>11.95381529052545</v>
      </c>
      <c r="O3173" s="6">
        <f t="shared" si="166"/>
        <v>30.700000000000045</v>
      </c>
      <c r="P3173" s="6">
        <f t="shared" si="167"/>
        <v>23.907630581050899</v>
      </c>
      <c r="Q3173" s="6">
        <f t="shared" si="168"/>
        <v>-0.38846709127134366</v>
      </c>
      <c r="R3173" s="5">
        <f t="shared" si="169"/>
        <v>0.4693062309944192</v>
      </c>
      <c r="S3173" s="5">
        <f t="shared" si="170"/>
        <v>11.219999999999914</v>
      </c>
      <c r="T3173" s="5">
        <f t="shared" si="171"/>
        <v>30.700000000000045</v>
      </c>
      <c r="U3173" s="5">
        <f t="shared" si="172"/>
        <v>1.2841088495123709</v>
      </c>
      <c r="V3173" s="5">
        <f t="shared" si="173"/>
        <v>1.8027717072958722</v>
      </c>
      <c r="W3173" s="5">
        <f t="shared" si="174"/>
        <v>21.550000000000068</v>
      </c>
      <c r="X3173" s="5">
        <f t="shared" si="175"/>
        <v>1010.39</v>
      </c>
      <c r="Y3173" s="5">
        <f t="shared" si="176"/>
        <v>84.524478205785172</v>
      </c>
      <c r="Z3173" s="10">
        <f t="shared" si="177"/>
        <v>0.41602163405284587</v>
      </c>
      <c r="AA3173">
        <f t="shared" si="178"/>
        <v>41.919999999999959</v>
      </c>
    </row>
    <row r="3174" spans="1:27">
      <c r="A3174" s="1">
        <f t="shared" si="179"/>
        <v>2491</v>
      </c>
      <c r="B3174" s="1">
        <v>1</v>
      </c>
      <c r="C3174" s="1">
        <v>0</v>
      </c>
      <c r="D3174" s="2">
        <v>-9</v>
      </c>
      <c r="E3174" s="5">
        <v>662.63</v>
      </c>
      <c r="F3174" s="5">
        <v>680.3</v>
      </c>
      <c r="G3174" s="5">
        <v>16.09</v>
      </c>
      <c r="H3174" s="5">
        <v>672.08</v>
      </c>
      <c r="I3174" s="5">
        <v>693.57</v>
      </c>
      <c r="J3174" s="5">
        <v>11.4</v>
      </c>
      <c r="K3174" s="6">
        <f t="shared" si="162"/>
        <v>667.35500000000002</v>
      </c>
      <c r="L3174" s="6">
        <f t="shared" si="163"/>
        <v>-9.4500000000000455</v>
      </c>
      <c r="M3174" s="6">
        <f t="shared" si="164"/>
        <v>686.93499999999995</v>
      </c>
      <c r="N3174" s="5">
        <f t="shared" si="165"/>
        <v>9.8596158647282</v>
      </c>
      <c r="O3174" s="6">
        <f t="shared" si="166"/>
        <v>-13.270000000000095</v>
      </c>
      <c r="P3174" s="6">
        <f t="shared" si="167"/>
        <v>19.7192317294564</v>
      </c>
      <c r="Q3174" s="6">
        <f t="shared" si="168"/>
        <v>0.33156417634546753</v>
      </c>
      <c r="R3174" s="5">
        <f t="shared" si="169"/>
        <v>0.19371951465501419</v>
      </c>
      <c r="S3174" s="5">
        <f t="shared" si="170"/>
        <v>3.82000000000005</v>
      </c>
      <c r="T3174" s="5">
        <f t="shared" si="171"/>
        <v>13.270000000000095</v>
      </c>
      <c r="U3174" s="5">
        <f t="shared" si="172"/>
        <v>0.67294710980943018</v>
      </c>
      <c r="V3174" s="5">
        <f t="shared" si="173"/>
        <v>1.9858785847880178</v>
      </c>
      <c r="W3174" s="5">
        <f t="shared" si="174"/>
        <v>19.579999999999927</v>
      </c>
      <c r="X3174" s="5">
        <f t="shared" si="175"/>
        <v>686.93499999999995</v>
      </c>
      <c r="Y3174" s="5">
        <f t="shared" si="176"/>
        <v>69.67157842907875</v>
      </c>
      <c r="Z3174" s="10">
        <f t="shared" si="177"/>
        <v>0.41644447408988394</v>
      </c>
      <c r="AA3174">
        <f t="shared" si="178"/>
        <v>9.4500000000000455</v>
      </c>
    </row>
    <row r="3175" spans="1:27">
      <c r="A3175" s="1">
        <f t="shared" si="179"/>
        <v>308</v>
      </c>
      <c r="B3175" s="1">
        <v>0</v>
      </c>
      <c r="C3175" s="1">
        <v>6</v>
      </c>
      <c r="D3175" s="2">
        <v>8</v>
      </c>
      <c r="E3175" s="5">
        <v>475.9</v>
      </c>
      <c r="F3175" s="5">
        <v>497.14</v>
      </c>
      <c r="G3175" s="5">
        <v>8.7799999999999994</v>
      </c>
      <c r="H3175" s="5">
        <v>460.52</v>
      </c>
      <c r="I3175" s="5">
        <v>470.72</v>
      </c>
      <c r="J3175" s="5">
        <v>10.28</v>
      </c>
      <c r="K3175" s="6">
        <f t="shared" si="162"/>
        <v>468.21</v>
      </c>
      <c r="L3175" s="6">
        <f t="shared" si="163"/>
        <v>15.379999999999995</v>
      </c>
      <c r="M3175" s="6">
        <f t="shared" si="164"/>
        <v>483.93</v>
      </c>
      <c r="N3175" s="5">
        <f t="shared" si="165"/>
        <v>6.7595635953809916</v>
      </c>
      <c r="O3175" s="6">
        <f t="shared" si="166"/>
        <v>26.419999999999959</v>
      </c>
      <c r="P3175" s="6">
        <f t="shared" si="167"/>
        <v>13.519127190761983</v>
      </c>
      <c r="Q3175" s="6">
        <f t="shared" si="168"/>
        <v>-0.15642884812777808</v>
      </c>
      <c r="R3175" s="5">
        <f t="shared" si="169"/>
        <v>0.8166207658393746</v>
      </c>
      <c r="S3175" s="5">
        <f t="shared" si="170"/>
        <v>11.039999999999964</v>
      </c>
      <c r="T3175" s="5">
        <f t="shared" si="171"/>
        <v>26.419999999999959</v>
      </c>
      <c r="U3175" s="5">
        <f t="shared" si="172"/>
        <v>1.9542681733221299</v>
      </c>
      <c r="V3175" s="5">
        <f t="shared" si="173"/>
        <v>2.3255939201077958</v>
      </c>
      <c r="W3175" s="5">
        <f t="shared" si="174"/>
        <v>15.720000000000027</v>
      </c>
      <c r="X3175" s="5">
        <f t="shared" si="175"/>
        <v>483.93</v>
      </c>
      <c r="Y3175" s="5">
        <f t="shared" si="176"/>
        <v>71.591899857364098</v>
      </c>
      <c r="Z3175" s="10">
        <f t="shared" si="177"/>
        <v>0.41668693284047204</v>
      </c>
      <c r="AA3175">
        <f t="shared" si="178"/>
        <v>15.379999999999995</v>
      </c>
    </row>
    <row r="3176" spans="1:27">
      <c r="A3176" s="1">
        <f t="shared" si="179"/>
        <v>2693</v>
      </c>
      <c r="B3176" s="1">
        <v>1</v>
      </c>
      <c r="C3176" s="1">
        <v>4</v>
      </c>
      <c r="D3176" s="2">
        <v>-7</v>
      </c>
      <c r="E3176" s="5">
        <v>34.29</v>
      </c>
      <c r="F3176" s="5">
        <v>28.4</v>
      </c>
      <c r="G3176" s="5">
        <v>4.21</v>
      </c>
      <c r="H3176" s="5">
        <v>22.67</v>
      </c>
      <c r="I3176" s="5">
        <v>23.93</v>
      </c>
      <c r="J3176" s="5">
        <v>4.21</v>
      </c>
      <c r="K3176" s="6">
        <f t="shared" si="162"/>
        <v>28.48</v>
      </c>
      <c r="L3176" s="6">
        <f t="shared" si="163"/>
        <v>11.619999999999997</v>
      </c>
      <c r="M3176" s="6">
        <f t="shared" si="164"/>
        <v>26.164999999999999</v>
      </c>
      <c r="N3176" s="5">
        <f t="shared" si="165"/>
        <v>2.9769195487953652</v>
      </c>
      <c r="O3176" s="6">
        <f t="shared" si="166"/>
        <v>4.4699999999999989</v>
      </c>
      <c r="P3176" s="6">
        <f t="shared" si="167"/>
        <v>5.9538390975907305</v>
      </c>
      <c r="Q3176" s="6">
        <f t="shared" si="168"/>
        <v>0</v>
      </c>
      <c r="R3176" s="5">
        <f t="shared" si="169"/>
        <v>1.2009058160294095</v>
      </c>
      <c r="S3176" s="5">
        <f t="shared" si="170"/>
        <v>7.1499999999999986</v>
      </c>
      <c r="T3176" s="5">
        <f t="shared" si="171"/>
        <v>4.4699999999999989</v>
      </c>
      <c r="U3176" s="5">
        <f t="shared" si="172"/>
        <v>0.75077608358761672</v>
      </c>
      <c r="V3176" s="5">
        <f t="shared" si="173"/>
        <v>0.77764950044981396</v>
      </c>
      <c r="W3176" s="5">
        <f t="shared" si="174"/>
        <v>2.3150000000000013</v>
      </c>
      <c r="X3176" s="5">
        <f t="shared" si="175"/>
        <v>26.164999999999999</v>
      </c>
      <c r="Y3176" s="5">
        <f t="shared" si="176"/>
        <v>8.7892869024921687</v>
      </c>
      <c r="Z3176" s="10">
        <f t="shared" si="177"/>
        <v>0.41680211131902872</v>
      </c>
      <c r="AA3176">
        <f t="shared" si="178"/>
        <v>11.619999999999997</v>
      </c>
    </row>
    <row r="3177" spans="1:27">
      <c r="A3177" s="1">
        <f t="shared" si="179"/>
        <v>2341</v>
      </c>
      <c r="B3177" s="1">
        <v>1</v>
      </c>
      <c r="C3177" s="1">
        <v>-3</v>
      </c>
      <c r="D3177" s="2">
        <v>-9</v>
      </c>
      <c r="E3177" s="5">
        <v>236.23</v>
      </c>
      <c r="F3177" s="5">
        <v>245.21</v>
      </c>
      <c r="G3177" s="5">
        <v>8.86</v>
      </c>
      <c r="H3177" s="5">
        <v>231.08</v>
      </c>
      <c r="I3177" s="5">
        <v>245.5</v>
      </c>
      <c r="J3177" s="5">
        <v>10.62</v>
      </c>
      <c r="K3177" s="6">
        <f t="shared" si="162"/>
        <v>233.655</v>
      </c>
      <c r="L3177" s="6">
        <f t="shared" si="163"/>
        <v>5.1499999999999773</v>
      </c>
      <c r="M3177" s="6">
        <f t="shared" si="164"/>
        <v>245.35500000000002</v>
      </c>
      <c r="N3177" s="5">
        <f t="shared" si="165"/>
        <v>6.915272951952077</v>
      </c>
      <c r="O3177" s="6">
        <f t="shared" si="166"/>
        <v>-0.28999999999999204</v>
      </c>
      <c r="P3177" s="6">
        <f t="shared" si="167"/>
        <v>13.830545903904154</v>
      </c>
      <c r="Q3177" s="6">
        <f t="shared" si="168"/>
        <v>-0.1792350640931808</v>
      </c>
      <c r="R3177" s="5">
        <f t="shared" si="169"/>
        <v>0.3933322688632514</v>
      </c>
      <c r="S3177" s="5">
        <f t="shared" si="170"/>
        <v>5.4399999999999693</v>
      </c>
      <c r="T3177" s="5">
        <f t="shared" si="171"/>
        <v>0.28999999999999204</v>
      </c>
      <c r="U3177" s="5">
        <f t="shared" si="172"/>
        <v>2.0968080509253754E-2</v>
      </c>
      <c r="V3177" s="5">
        <f t="shared" si="173"/>
        <v>1.691907185919145</v>
      </c>
      <c r="W3177" s="5">
        <f t="shared" si="174"/>
        <v>11.700000000000017</v>
      </c>
      <c r="X3177" s="5">
        <f t="shared" si="175"/>
        <v>245.35500000000002</v>
      </c>
      <c r="Y3177" s="5">
        <f t="shared" si="176"/>
        <v>35.480161333435149</v>
      </c>
      <c r="Z3177" s="10">
        <f t="shared" si="177"/>
        <v>0.41697721760307244</v>
      </c>
      <c r="AA3177">
        <f t="shared" si="178"/>
        <v>5.1499999999999773</v>
      </c>
    </row>
    <row r="3178" spans="1:27">
      <c r="A3178" s="1">
        <f t="shared" si="179"/>
        <v>41</v>
      </c>
      <c r="B3178" s="1">
        <v>0</v>
      </c>
      <c r="C3178" s="1">
        <v>1</v>
      </c>
      <c r="D3178" s="2">
        <v>-9</v>
      </c>
      <c r="E3178" s="5">
        <v>316.95999999999998</v>
      </c>
      <c r="F3178" s="5">
        <v>323.81</v>
      </c>
      <c r="G3178" s="5">
        <v>11.01</v>
      </c>
      <c r="H3178" s="5">
        <v>323.8</v>
      </c>
      <c r="I3178" s="5">
        <v>334.63</v>
      </c>
      <c r="J3178" s="5">
        <v>7.3</v>
      </c>
      <c r="K3178" s="6">
        <f t="shared" si="162"/>
        <v>320.38</v>
      </c>
      <c r="L3178" s="6">
        <f t="shared" si="163"/>
        <v>-6.8400000000000318</v>
      </c>
      <c r="M3178" s="6">
        <f t="shared" si="164"/>
        <v>329.22</v>
      </c>
      <c r="N3178" s="5">
        <f t="shared" si="165"/>
        <v>6.6051135493646136</v>
      </c>
      <c r="O3178" s="6">
        <f t="shared" si="166"/>
        <v>-10.819999999999993</v>
      </c>
      <c r="P3178" s="6">
        <f t="shared" si="167"/>
        <v>13.210227098729227</v>
      </c>
      <c r="Q3178" s="6">
        <f t="shared" si="168"/>
        <v>0.38926171035372747</v>
      </c>
      <c r="R3178" s="5">
        <f t="shared" si="169"/>
        <v>0.30128172439842626</v>
      </c>
      <c r="S3178" s="5">
        <f t="shared" si="170"/>
        <v>3.9799999999999613</v>
      </c>
      <c r="T3178" s="5">
        <f t="shared" si="171"/>
        <v>10.819999999999993</v>
      </c>
      <c r="U3178" s="5">
        <f t="shared" si="172"/>
        <v>0.81906237637964874</v>
      </c>
      <c r="V3178" s="5">
        <f t="shared" si="173"/>
        <v>1.3383570068754391</v>
      </c>
      <c r="W3178" s="5">
        <f t="shared" si="174"/>
        <v>8.8400000000000318</v>
      </c>
      <c r="X3178" s="5">
        <f t="shared" si="175"/>
        <v>329.22</v>
      </c>
      <c r="Y3178" s="5">
        <f t="shared" si="176"/>
        <v>49.843200656507975</v>
      </c>
      <c r="Z3178" s="10">
        <f t="shared" si="177"/>
        <v>0.41708392440850561</v>
      </c>
      <c r="AA3178">
        <f t="shared" si="178"/>
        <v>6.8400000000000318</v>
      </c>
    </row>
    <row r="3179" spans="1:27">
      <c r="A3179" s="1">
        <f t="shared" si="179"/>
        <v>9894</v>
      </c>
      <c r="B3179" s="1">
        <v>4</v>
      </c>
      <c r="C3179" s="1">
        <v>-2</v>
      </c>
      <c r="D3179" s="2">
        <v>-6</v>
      </c>
      <c r="E3179" s="5">
        <v>25.32</v>
      </c>
      <c r="F3179" s="5">
        <v>25.3</v>
      </c>
      <c r="G3179" s="5">
        <v>3.69</v>
      </c>
      <c r="H3179" s="5">
        <v>15.84</v>
      </c>
      <c r="I3179" s="5">
        <v>17.14</v>
      </c>
      <c r="J3179" s="5">
        <v>4.29</v>
      </c>
      <c r="K3179" s="6">
        <f t="shared" si="162"/>
        <v>20.58</v>
      </c>
      <c r="L3179" s="6">
        <f t="shared" si="163"/>
        <v>9.48</v>
      </c>
      <c r="M3179" s="6">
        <f t="shared" si="164"/>
        <v>21.22</v>
      </c>
      <c r="N3179" s="5">
        <f t="shared" si="165"/>
        <v>2.8293197062191471</v>
      </c>
      <c r="O3179" s="6">
        <f t="shared" si="166"/>
        <v>8.16</v>
      </c>
      <c r="P3179" s="6">
        <f t="shared" si="167"/>
        <v>5.6586394124382942</v>
      </c>
      <c r="Q3179" s="6">
        <f t="shared" si="168"/>
        <v>-0.14953060880319299</v>
      </c>
      <c r="R3179" s="5">
        <f t="shared" si="169"/>
        <v>0.23327162305102869</v>
      </c>
      <c r="S3179" s="5">
        <f t="shared" si="170"/>
        <v>1.3200000000000003</v>
      </c>
      <c r="T3179" s="5">
        <f t="shared" si="171"/>
        <v>8.16</v>
      </c>
      <c r="U3179" s="5">
        <f t="shared" si="172"/>
        <v>1.4420427606790862</v>
      </c>
      <c r="V3179" s="5">
        <f t="shared" si="173"/>
        <v>0.22620278598887647</v>
      </c>
      <c r="W3179" s="5">
        <f t="shared" si="174"/>
        <v>0.64000000000000057</v>
      </c>
      <c r="X3179" s="5">
        <f t="shared" si="175"/>
        <v>21.22</v>
      </c>
      <c r="Y3179" s="5">
        <f t="shared" si="176"/>
        <v>7.5000361229436781</v>
      </c>
      <c r="Z3179" s="10">
        <f t="shared" si="177"/>
        <v>0.41758831401273677</v>
      </c>
      <c r="AA3179">
        <f t="shared" si="178"/>
        <v>9.48</v>
      </c>
    </row>
    <row r="3180" spans="1:27">
      <c r="A3180" s="1">
        <f t="shared" si="179"/>
        <v>9748</v>
      </c>
      <c r="B3180" s="1">
        <v>4</v>
      </c>
      <c r="C3180" s="1">
        <v>-5</v>
      </c>
      <c r="D3180" s="2">
        <v>-2</v>
      </c>
      <c r="E3180" s="5">
        <v>716.23</v>
      </c>
      <c r="F3180" s="5">
        <v>762.18</v>
      </c>
      <c r="G3180" s="5">
        <v>18.21</v>
      </c>
      <c r="H3180" s="5">
        <v>713.63</v>
      </c>
      <c r="I3180" s="5">
        <v>751.29</v>
      </c>
      <c r="J3180" s="5">
        <v>16.39</v>
      </c>
      <c r="K3180" s="6">
        <f t="shared" si="162"/>
        <v>714.93000000000006</v>
      </c>
      <c r="L3180" s="6">
        <f t="shared" si="163"/>
        <v>2.6000000000000227</v>
      </c>
      <c r="M3180" s="6">
        <f t="shared" si="164"/>
        <v>756.7349999999999</v>
      </c>
      <c r="N3180" s="5">
        <f t="shared" si="165"/>
        <v>12.249859182864103</v>
      </c>
      <c r="O3180" s="6">
        <f t="shared" si="166"/>
        <v>10.889999999999986</v>
      </c>
      <c r="P3180" s="6">
        <f t="shared" si="167"/>
        <v>24.499718365728206</v>
      </c>
      <c r="Q3180" s="6">
        <f t="shared" si="168"/>
        <v>0.10491203296302351</v>
      </c>
      <c r="R3180" s="5">
        <f t="shared" si="169"/>
        <v>0.33837123660966456</v>
      </c>
      <c r="S3180" s="5">
        <f t="shared" si="170"/>
        <v>8.2899999999999636</v>
      </c>
      <c r="T3180" s="5">
        <f t="shared" si="171"/>
        <v>10.889999999999986</v>
      </c>
      <c r="U3180" s="5">
        <f t="shared" si="172"/>
        <v>0.44449490551016391</v>
      </c>
      <c r="V3180" s="5">
        <f t="shared" si="173"/>
        <v>3.4126922910656297</v>
      </c>
      <c r="W3180" s="5">
        <f t="shared" si="174"/>
        <v>41.804999999999836</v>
      </c>
      <c r="X3180" s="5">
        <f t="shared" si="175"/>
        <v>756.7349999999999</v>
      </c>
      <c r="Y3180" s="5">
        <f t="shared" si="176"/>
        <v>61.774995834937421</v>
      </c>
      <c r="Z3180" s="10">
        <f t="shared" si="177"/>
        <v>0.41852001146898576</v>
      </c>
      <c r="AA3180">
        <f t="shared" si="178"/>
        <v>2.6000000000000227</v>
      </c>
    </row>
    <row r="3181" spans="1:27">
      <c r="A3181" s="1">
        <f t="shared" si="179"/>
        <v>2795</v>
      </c>
      <c r="B3181" s="1">
        <v>1</v>
      </c>
      <c r="C3181" s="1">
        <v>6</v>
      </c>
      <c r="D3181" s="2">
        <v>-5</v>
      </c>
      <c r="E3181" s="5">
        <v>133.09</v>
      </c>
      <c r="F3181" s="5">
        <v>128.75</v>
      </c>
      <c r="G3181" s="5">
        <v>7.66</v>
      </c>
      <c r="H3181" s="5">
        <v>162.9</v>
      </c>
      <c r="I3181" s="5">
        <v>156.85</v>
      </c>
      <c r="J3181" s="5">
        <v>7.88</v>
      </c>
      <c r="K3181" s="6">
        <f t="shared" ref="K3181:K3244" si="180" xml:space="preserve"> 0.5*(E3181+H3181)</f>
        <v>147.995</v>
      </c>
      <c r="L3181" s="6">
        <f t="shared" ref="L3181:L3244" si="181">E3181-H3181</f>
        <v>-29.810000000000002</v>
      </c>
      <c r="M3181" s="6">
        <f t="shared" ref="M3181:M3244" si="182">0.5*(F3181+I3181)</f>
        <v>142.80000000000001</v>
      </c>
      <c r="N3181" s="5">
        <f t="shared" ref="N3181:N3244" si="183">0.5*P3181</f>
        <v>5.4947702408744989</v>
      </c>
      <c r="O3181" s="6">
        <f t="shared" ref="O3181:O3244" si="184">F3181-I3181</f>
        <v>-28.099999999999994</v>
      </c>
      <c r="P3181" s="6">
        <f t="shared" ref="P3181:P3244" si="185">SQRT(G3181*G3181+J3181*J3181)</f>
        <v>10.989540481748998</v>
      </c>
      <c r="Q3181" s="6">
        <f t="shared" ref="Q3181:Q3244" si="186">(G3181*G3181-J3181*J3181)/(G3181*G3181+J3181*J3181)</f>
        <v>-2.8308354723855237E-2</v>
      </c>
      <c r="R3181" s="5">
        <f t="shared" ref="R3181:R3244" si="187">ABS(O3181-L3181)/P3181</f>
        <v>0.1556025024740488</v>
      </c>
      <c r="S3181" s="5">
        <f t="shared" ref="S3181:S3244" si="188">ABS(O3181-L3181)</f>
        <v>1.710000000000008</v>
      </c>
      <c r="T3181" s="5">
        <f t="shared" ref="T3181:T3244" si="189">ABS(O3181)</f>
        <v>28.099999999999994</v>
      </c>
      <c r="U3181" s="5">
        <f t="shared" ref="U3181:U3244" si="190">ABS(O3181)/P3181</f>
        <v>2.5569767950413742</v>
      </c>
      <c r="V3181" s="5">
        <f t="shared" ref="V3181:V3244" si="191">ABS(M3181-K3181)/N3181</f>
        <v>0.94544444485693413</v>
      </c>
      <c r="W3181" s="5">
        <f t="shared" ref="W3181:W3244" si="192">ABS(M3181-K3181)</f>
        <v>5.1949999999999932</v>
      </c>
      <c r="X3181" s="5">
        <f t="shared" ref="X3181:X3244" si="193">ABS(M3181)</f>
        <v>142.80000000000001</v>
      </c>
      <c r="Y3181" s="5">
        <f t="shared" ref="Y3181:Y3244" si="194">ABS(M3181)/N3181</f>
        <v>25.988347781630488</v>
      </c>
      <c r="Z3181" s="10">
        <f t="shared" ref="Z3181:Z3244" si="195">SQRT(0.004559*B3181*B3181+0.002671*C3181*C3181+0.001998*D3181*D3181-0.001585*B3181*C3181-0.00105*C3181*D3181-0.000781*D3181*B3181)</f>
        <v>0.42019043301817333</v>
      </c>
      <c r="AA3181">
        <f t="shared" si="178"/>
        <v>29.810000000000002</v>
      </c>
    </row>
    <row r="3182" spans="1:27">
      <c r="A3182" s="1">
        <f t="shared" si="179"/>
        <v>4694</v>
      </c>
      <c r="B3182" s="1">
        <v>2</v>
      </c>
      <c r="C3182" s="1">
        <v>-6</v>
      </c>
      <c r="D3182" s="2">
        <v>-6</v>
      </c>
      <c r="E3182" s="5">
        <v>995.78</v>
      </c>
      <c r="F3182" s="5">
        <v>1023.62</v>
      </c>
      <c r="G3182" s="5">
        <v>19.46</v>
      </c>
      <c r="H3182" s="5">
        <v>977.18</v>
      </c>
      <c r="I3182" s="5">
        <v>996.26</v>
      </c>
      <c r="J3182" s="5">
        <v>21.59</v>
      </c>
      <c r="K3182" s="6">
        <f t="shared" si="180"/>
        <v>986.48</v>
      </c>
      <c r="L3182" s="6">
        <f t="shared" si="181"/>
        <v>18.600000000000023</v>
      </c>
      <c r="M3182" s="6">
        <f t="shared" si="182"/>
        <v>1009.94</v>
      </c>
      <c r="N3182" s="5">
        <f t="shared" si="183"/>
        <v>14.532891143884619</v>
      </c>
      <c r="O3182" s="6">
        <f t="shared" si="184"/>
        <v>27.360000000000014</v>
      </c>
      <c r="P3182" s="6">
        <f t="shared" si="185"/>
        <v>29.065782287769238</v>
      </c>
      <c r="Q3182" s="6">
        <f t="shared" si="186"/>
        <v>-0.1034972314210949</v>
      </c>
      <c r="R3182" s="5">
        <f t="shared" si="187"/>
        <v>0.30138531670231916</v>
      </c>
      <c r="S3182" s="5">
        <f t="shared" si="188"/>
        <v>8.7599999999999909</v>
      </c>
      <c r="T3182" s="5">
        <f t="shared" si="189"/>
        <v>27.360000000000014</v>
      </c>
      <c r="U3182" s="5">
        <f t="shared" si="190"/>
        <v>0.94131304394697091</v>
      </c>
      <c r="V3182" s="5">
        <f t="shared" si="191"/>
        <v>1.6142692990494123</v>
      </c>
      <c r="W3182" s="5">
        <f t="shared" si="192"/>
        <v>23.460000000000036</v>
      </c>
      <c r="X3182" s="5">
        <f t="shared" si="193"/>
        <v>1009.94</v>
      </c>
      <c r="Y3182" s="5">
        <f t="shared" si="194"/>
        <v>69.493398801447611</v>
      </c>
      <c r="Z3182" s="10">
        <f t="shared" si="195"/>
        <v>0.42060908216537601</v>
      </c>
      <c r="AA3182">
        <f t="shared" ref="AA3182:AA3245" si="196">ABS(L3182)</f>
        <v>18.600000000000023</v>
      </c>
    </row>
    <row r="3183" spans="1:27">
      <c r="A3183" s="1">
        <f t="shared" si="179"/>
        <v>142</v>
      </c>
      <c r="B3183" s="1">
        <v>0</v>
      </c>
      <c r="C3183" s="1">
        <v>3</v>
      </c>
      <c r="D3183" s="2">
        <v>-8</v>
      </c>
      <c r="E3183" s="5">
        <v>277.68</v>
      </c>
      <c r="F3183" s="5">
        <v>292.61</v>
      </c>
      <c r="G3183" s="5">
        <v>10.76</v>
      </c>
      <c r="H3183" s="5">
        <v>289.32</v>
      </c>
      <c r="I3183" s="5">
        <v>314.18</v>
      </c>
      <c r="J3183" s="5">
        <v>6.28</v>
      </c>
      <c r="K3183" s="6">
        <f t="shared" si="180"/>
        <v>283.5</v>
      </c>
      <c r="L3183" s="6">
        <f t="shared" si="181"/>
        <v>-11.639999999999986</v>
      </c>
      <c r="M3183" s="6">
        <f t="shared" si="182"/>
        <v>303.39499999999998</v>
      </c>
      <c r="N3183" s="5">
        <f t="shared" si="183"/>
        <v>6.2292856733336608</v>
      </c>
      <c r="O3183" s="6">
        <f t="shared" si="184"/>
        <v>-21.569999999999993</v>
      </c>
      <c r="P3183" s="6">
        <f t="shared" si="185"/>
        <v>12.458571346667322</v>
      </c>
      <c r="Q3183" s="6">
        <f t="shared" si="186"/>
        <v>0.49182558499123791</v>
      </c>
      <c r="R3183" s="5">
        <f t="shared" si="187"/>
        <v>0.79704162890685615</v>
      </c>
      <c r="S3183" s="5">
        <f t="shared" si="188"/>
        <v>9.9300000000000068</v>
      </c>
      <c r="T3183" s="5">
        <f t="shared" si="189"/>
        <v>21.569999999999993</v>
      </c>
      <c r="U3183" s="5">
        <f t="shared" si="190"/>
        <v>1.7313381606768248</v>
      </c>
      <c r="V3183" s="5">
        <f t="shared" si="191"/>
        <v>3.1937851373820498</v>
      </c>
      <c r="W3183" s="5">
        <f t="shared" si="192"/>
        <v>19.894999999999982</v>
      </c>
      <c r="X3183" s="5">
        <f t="shared" si="193"/>
        <v>303.39499999999998</v>
      </c>
      <c r="Y3183" s="5">
        <f t="shared" si="194"/>
        <v>48.704621349888306</v>
      </c>
      <c r="Z3183" s="10">
        <f t="shared" si="195"/>
        <v>0.42084557737963696</v>
      </c>
      <c r="AA3183">
        <f t="shared" si="196"/>
        <v>11.639999999999986</v>
      </c>
    </row>
    <row r="3184" spans="1:27">
      <c r="A3184" s="1">
        <f t="shared" si="179"/>
        <v>357</v>
      </c>
      <c r="B3184" s="1">
        <v>0</v>
      </c>
      <c r="C3184" s="1">
        <v>7</v>
      </c>
      <c r="D3184" s="2">
        <v>7</v>
      </c>
      <c r="E3184" s="5">
        <v>107.45</v>
      </c>
      <c r="F3184" s="5">
        <v>114.15</v>
      </c>
      <c r="G3184" s="5">
        <v>3.94</v>
      </c>
      <c r="H3184" s="5">
        <v>102.48</v>
      </c>
      <c r="I3184" s="5">
        <v>104.73</v>
      </c>
      <c r="J3184" s="5">
        <v>4.75</v>
      </c>
      <c r="K3184" s="6">
        <f t="shared" si="180"/>
        <v>104.965</v>
      </c>
      <c r="L3184" s="6">
        <f t="shared" si="181"/>
        <v>4.9699999999999989</v>
      </c>
      <c r="M3184" s="6">
        <f t="shared" si="182"/>
        <v>109.44</v>
      </c>
      <c r="N3184" s="5">
        <f t="shared" si="183"/>
        <v>3.0856968418819113</v>
      </c>
      <c r="O3184" s="6">
        <f t="shared" si="184"/>
        <v>9.4200000000000017</v>
      </c>
      <c r="P3184" s="6">
        <f t="shared" si="185"/>
        <v>6.1713936837638226</v>
      </c>
      <c r="Q3184" s="6">
        <f t="shared" si="186"/>
        <v>-0.1848154576078937</v>
      </c>
      <c r="R3184" s="5">
        <f t="shared" si="187"/>
        <v>0.7210688910849109</v>
      </c>
      <c r="S3184" s="5">
        <f t="shared" si="188"/>
        <v>4.4500000000000028</v>
      </c>
      <c r="T3184" s="5">
        <f t="shared" si="189"/>
        <v>9.4200000000000017</v>
      </c>
      <c r="U3184" s="5">
        <f t="shared" si="190"/>
        <v>1.5263975177572713</v>
      </c>
      <c r="V3184" s="5">
        <f t="shared" si="191"/>
        <v>1.4502396798224584</v>
      </c>
      <c r="W3184" s="5">
        <f t="shared" si="192"/>
        <v>4.4749999999999943</v>
      </c>
      <c r="X3184" s="5">
        <f t="shared" si="193"/>
        <v>109.44</v>
      </c>
      <c r="Y3184" s="5">
        <f t="shared" si="194"/>
        <v>35.466867164194426</v>
      </c>
      <c r="Z3184" s="10">
        <f t="shared" si="195"/>
        <v>0.42110687479546099</v>
      </c>
      <c r="AA3184">
        <f t="shared" si="196"/>
        <v>4.9699999999999989</v>
      </c>
    </row>
    <row r="3185" spans="1:27">
      <c r="A3185" s="1">
        <f t="shared" si="179"/>
        <v>405</v>
      </c>
      <c r="B3185" s="1">
        <v>0</v>
      </c>
      <c r="C3185" s="1">
        <v>8</v>
      </c>
      <c r="D3185" s="2">
        <v>5</v>
      </c>
      <c r="E3185" s="5">
        <v>869.04</v>
      </c>
      <c r="F3185" s="5">
        <v>895.08</v>
      </c>
      <c r="G3185" s="5">
        <v>19.5</v>
      </c>
      <c r="H3185" s="5">
        <v>864.29</v>
      </c>
      <c r="I3185" s="5">
        <v>887.61</v>
      </c>
      <c r="J3185" s="5">
        <v>15.89</v>
      </c>
      <c r="K3185" s="6">
        <f t="shared" si="180"/>
        <v>866.66499999999996</v>
      </c>
      <c r="L3185" s="6">
        <f t="shared" si="181"/>
        <v>4.75</v>
      </c>
      <c r="M3185" s="6">
        <f t="shared" si="182"/>
        <v>891.34500000000003</v>
      </c>
      <c r="N3185" s="5">
        <f t="shared" si="183"/>
        <v>12.577182713151622</v>
      </c>
      <c r="O3185" s="6">
        <f t="shared" si="184"/>
        <v>7.4700000000000273</v>
      </c>
      <c r="P3185" s="6">
        <f t="shared" si="185"/>
        <v>25.154365426303244</v>
      </c>
      <c r="Q3185" s="6">
        <f t="shared" si="186"/>
        <v>0.20191148968908496</v>
      </c>
      <c r="R3185" s="5">
        <f t="shared" si="187"/>
        <v>0.10813232430645205</v>
      </c>
      <c r="S3185" s="5">
        <f t="shared" si="188"/>
        <v>2.7200000000000273</v>
      </c>
      <c r="T3185" s="5">
        <f t="shared" si="189"/>
        <v>7.4700000000000273</v>
      </c>
      <c r="U3185" s="5">
        <f t="shared" si="190"/>
        <v>0.29696634653279103</v>
      </c>
      <c r="V3185" s="5">
        <f t="shared" si="191"/>
        <v>1.9622836499141298</v>
      </c>
      <c r="W3185" s="5">
        <f t="shared" si="192"/>
        <v>24.680000000000064</v>
      </c>
      <c r="X3185" s="5">
        <f t="shared" si="193"/>
        <v>891.34500000000003</v>
      </c>
      <c r="Y3185" s="5">
        <f t="shared" si="194"/>
        <v>70.870004859509947</v>
      </c>
      <c r="Z3185" s="10">
        <f t="shared" si="195"/>
        <v>0.42295862681827401</v>
      </c>
      <c r="AA3185">
        <f t="shared" si="196"/>
        <v>4.75</v>
      </c>
    </row>
    <row r="3186" spans="1:27">
      <c r="A3186" s="1">
        <f t="shared" si="179"/>
        <v>2144</v>
      </c>
      <c r="B3186" s="1">
        <v>1</v>
      </c>
      <c r="C3186" s="1">
        <v>-7</v>
      </c>
      <c r="D3186" s="2">
        <v>-6</v>
      </c>
      <c r="E3186" s="5">
        <v>21.21</v>
      </c>
      <c r="F3186" s="5">
        <v>20.420000000000002</v>
      </c>
      <c r="G3186" s="5">
        <v>3.21</v>
      </c>
      <c r="H3186" s="5">
        <v>44.36</v>
      </c>
      <c r="I3186" s="5">
        <v>42.18</v>
      </c>
      <c r="J3186" s="5">
        <v>5.0999999999999996</v>
      </c>
      <c r="K3186" s="6">
        <f t="shared" si="180"/>
        <v>32.784999999999997</v>
      </c>
      <c r="L3186" s="6">
        <f t="shared" si="181"/>
        <v>-23.15</v>
      </c>
      <c r="M3186" s="6">
        <f t="shared" si="182"/>
        <v>31.3</v>
      </c>
      <c r="N3186" s="5">
        <f t="shared" si="183"/>
        <v>3.0130590767523957</v>
      </c>
      <c r="O3186" s="6">
        <f t="shared" si="184"/>
        <v>-21.759999999999998</v>
      </c>
      <c r="P3186" s="6">
        <f t="shared" si="185"/>
        <v>6.0261181535047914</v>
      </c>
      <c r="Q3186" s="6">
        <f t="shared" si="186"/>
        <v>-0.43250142506629657</v>
      </c>
      <c r="R3186" s="5">
        <f t="shared" si="187"/>
        <v>0.2306625865262161</v>
      </c>
      <c r="S3186" s="5">
        <f t="shared" si="188"/>
        <v>1.3900000000000006</v>
      </c>
      <c r="T3186" s="5">
        <f t="shared" si="189"/>
        <v>21.759999999999998</v>
      </c>
      <c r="U3186" s="5">
        <f t="shared" si="190"/>
        <v>3.6109481171298272</v>
      </c>
      <c r="V3186" s="5">
        <f t="shared" si="191"/>
        <v>0.49285459135457527</v>
      </c>
      <c r="W3186" s="5">
        <f t="shared" si="192"/>
        <v>1.4849999999999959</v>
      </c>
      <c r="X3186" s="5">
        <f t="shared" si="193"/>
        <v>31.3</v>
      </c>
      <c r="Y3186" s="5">
        <f t="shared" si="194"/>
        <v>10.38811360902239</v>
      </c>
      <c r="Z3186" s="10">
        <f t="shared" si="195"/>
        <v>0.42313945691698385</v>
      </c>
      <c r="AA3186">
        <f t="shared" si="196"/>
        <v>23.15</v>
      </c>
    </row>
    <row r="3187" spans="1:27">
      <c r="A3187" s="1">
        <f t="shared" si="179"/>
        <v>2906</v>
      </c>
      <c r="B3187" s="1">
        <v>1</v>
      </c>
      <c r="C3187" s="1">
        <v>8</v>
      </c>
      <c r="D3187" s="2">
        <v>6</v>
      </c>
      <c r="E3187" s="5">
        <v>885.74</v>
      </c>
      <c r="F3187" s="5">
        <v>897.25</v>
      </c>
      <c r="G3187" s="5">
        <v>12.04</v>
      </c>
      <c r="H3187" s="5">
        <v>892.92</v>
      </c>
      <c r="I3187" s="5">
        <v>899.5</v>
      </c>
      <c r="J3187" s="5">
        <v>13.92</v>
      </c>
      <c r="K3187" s="6">
        <f t="shared" si="180"/>
        <v>889.32999999999993</v>
      </c>
      <c r="L3187" s="6">
        <f t="shared" si="181"/>
        <v>-7.17999999999995</v>
      </c>
      <c r="M3187" s="6">
        <f t="shared" si="182"/>
        <v>898.375</v>
      </c>
      <c r="N3187" s="5">
        <f t="shared" si="183"/>
        <v>9.2022823255972757</v>
      </c>
      <c r="O3187" s="6">
        <f t="shared" si="184"/>
        <v>-2.25</v>
      </c>
      <c r="P3187" s="6">
        <f t="shared" si="185"/>
        <v>18.404564651194551</v>
      </c>
      <c r="Q3187" s="6">
        <f t="shared" si="186"/>
        <v>-0.14408256772395561</v>
      </c>
      <c r="R3187" s="5">
        <f t="shared" si="187"/>
        <v>0.26786833013623973</v>
      </c>
      <c r="S3187" s="5">
        <f t="shared" si="188"/>
        <v>4.92999999999995</v>
      </c>
      <c r="T3187" s="5">
        <f t="shared" si="189"/>
        <v>2.25</v>
      </c>
      <c r="U3187" s="5">
        <f t="shared" si="190"/>
        <v>0.12225228048814311</v>
      </c>
      <c r="V3187" s="5">
        <f t="shared" si="191"/>
        <v>0.98290833512467846</v>
      </c>
      <c r="W3187" s="5">
        <f t="shared" si="192"/>
        <v>9.0450000000000728</v>
      </c>
      <c r="X3187" s="5">
        <f t="shared" si="193"/>
        <v>898.375</v>
      </c>
      <c r="Y3187" s="5">
        <f t="shared" si="194"/>
        <v>97.625237763142721</v>
      </c>
      <c r="Z3187" s="10">
        <f t="shared" si="195"/>
        <v>0.42386908356236602</v>
      </c>
      <c r="AA3187">
        <f t="shared" si="196"/>
        <v>7.17999999999995</v>
      </c>
    </row>
    <row r="3188" spans="1:27">
      <c r="A3188" s="1">
        <f t="shared" si="179"/>
        <v>12396</v>
      </c>
      <c r="B3188" s="1">
        <v>5</v>
      </c>
      <c r="C3188" s="1">
        <v>-2</v>
      </c>
      <c r="D3188" s="2">
        <v>-4</v>
      </c>
      <c r="E3188" s="5">
        <v>163.58000000000001</v>
      </c>
      <c r="F3188" s="5">
        <v>163.66999999999999</v>
      </c>
      <c r="G3188" s="5">
        <v>4.76</v>
      </c>
      <c r="H3188" s="5">
        <v>153.43</v>
      </c>
      <c r="I3188" s="5">
        <v>158.76</v>
      </c>
      <c r="J3188" s="5">
        <v>8.2799999999999994</v>
      </c>
      <c r="K3188" s="6">
        <f t="shared" si="180"/>
        <v>158.505</v>
      </c>
      <c r="L3188" s="6">
        <f t="shared" si="181"/>
        <v>10.150000000000006</v>
      </c>
      <c r="M3188" s="6">
        <f t="shared" si="182"/>
        <v>161.21499999999997</v>
      </c>
      <c r="N3188" s="5">
        <f t="shared" si="183"/>
        <v>4.7753533900644465</v>
      </c>
      <c r="O3188" s="6">
        <f t="shared" si="184"/>
        <v>4.9099999999999966</v>
      </c>
      <c r="P3188" s="6">
        <f t="shared" si="185"/>
        <v>9.550706780128893</v>
      </c>
      <c r="Q3188" s="6">
        <f t="shared" si="186"/>
        <v>-0.50320996316435707</v>
      </c>
      <c r="R3188" s="5">
        <f t="shared" si="187"/>
        <v>0.54865049473640026</v>
      </c>
      <c r="S3188" s="5">
        <f t="shared" si="188"/>
        <v>5.2400000000000091</v>
      </c>
      <c r="T3188" s="5">
        <f t="shared" si="189"/>
        <v>4.9099999999999966</v>
      </c>
      <c r="U3188" s="5">
        <f t="shared" si="190"/>
        <v>0.51409807808315244</v>
      </c>
      <c r="V3188" s="5">
        <f t="shared" si="191"/>
        <v>0.56749726745634765</v>
      </c>
      <c r="W3188" s="5">
        <f t="shared" si="192"/>
        <v>2.7099999999999795</v>
      </c>
      <c r="X3188" s="5">
        <f t="shared" si="193"/>
        <v>161.21499999999997</v>
      </c>
      <c r="Y3188" s="5">
        <f t="shared" si="194"/>
        <v>33.759805156079615</v>
      </c>
      <c r="Z3188" s="10">
        <f t="shared" si="195"/>
        <v>0.4239068293858923</v>
      </c>
      <c r="AA3188">
        <f t="shared" si="196"/>
        <v>10.150000000000006</v>
      </c>
    </row>
    <row r="3189" spans="1:27">
      <c r="A3189" s="1">
        <f t="shared" si="179"/>
        <v>5092</v>
      </c>
      <c r="B3189" s="1">
        <v>2</v>
      </c>
      <c r="C3189" s="1">
        <v>2</v>
      </c>
      <c r="D3189" s="2">
        <v>-8</v>
      </c>
      <c r="E3189" s="5">
        <v>88.31</v>
      </c>
      <c r="F3189" s="5">
        <v>76.209999999999994</v>
      </c>
      <c r="G3189" s="5">
        <v>5.83</v>
      </c>
      <c r="H3189" s="5">
        <v>72.59</v>
      </c>
      <c r="I3189" s="5">
        <v>72.87</v>
      </c>
      <c r="J3189" s="5">
        <v>4.05</v>
      </c>
      <c r="K3189" s="6">
        <f t="shared" si="180"/>
        <v>80.45</v>
      </c>
      <c r="L3189" s="6">
        <f t="shared" si="181"/>
        <v>15.719999999999999</v>
      </c>
      <c r="M3189" s="6">
        <f t="shared" si="182"/>
        <v>74.539999999999992</v>
      </c>
      <c r="N3189" s="5">
        <f t="shared" si="183"/>
        <v>3.5493450099983237</v>
      </c>
      <c r="O3189" s="6">
        <f t="shared" si="184"/>
        <v>3.3399999999999892</v>
      </c>
      <c r="P3189" s="6">
        <f t="shared" si="185"/>
        <v>7.0986900199966474</v>
      </c>
      <c r="Q3189" s="6">
        <f t="shared" si="186"/>
        <v>0.34899605885131191</v>
      </c>
      <c r="R3189" s="5">
        <f t="shared" si="187"/>
        <v>1.7439837442015613</v>
      </c>
      <c r="S3189" s="5">
        <f t="shared" si="188"/>
        <v>12.38000000000001</v>
      </c>
      <c r="T3189" s="5">
        <f t="shared" si="189"/>
        <v>3.3399999999999892</v>
      </c>
      <c r="U3189" s="5">
        <f t="shared" si="190"/>
        <v>0.47050934617392498</v>
      </c>
      <c r="V3189" s="5">
        <f t="shared" si="191"/>
        <v>1.6650959496334796</v>
      </c>
      <c r="W3189" s="5">
        <f t="shared" si="192"/>
        <v>5.9100000000000108</v>
      </c>
      <c r="X3189" s="5">
        <f t="shared" si="193"/>
        <v>74.539999999999992</v>
      </c>
      <c r="Y3189" s="5">
        <f t="shared" si="194"/>
        <v>21.001057882517653</v>
      </c>
      <c r="Z3189" s="10">
        <f t="shared" si="195"/>
        <v>0.42396697984630832</v>
      </c>
      <c r="AA3189">
        <f t="shared" si="196"/>
        <v>15.719999999999999</v>
      </c>
    </row>
    <row r="3190" spans="1:27">
      <c r="A3190" s="1">
        <f t="shared" si="179"/>
        <v>4646</v>
      </c>
      <c r="B3190" s="1">
        <v>2</v>
      </c>
      <c r="C3190" s="1">
        <v>-7</v>
      </c>
      <c r="D3190" s="2">
        <v>-4</v>
      </c>
      <c r="E3190" s="5">
        <v>111.72</v>
      </c>
      <c r="F3190" s="5">
        <v>108.84</v>
      </c>
      <c r="G3190" s="5">
        <v>6.4</v>
      </c>
      <c r="H3190" s="5">
        <v>110.61</v>
      </c>
      <c r="I3190" s="5">
        <v>111.48</v>
      </c>
      <c r="J3190" s="5">
        <v>6.56</v>
      </c>
      <c r="K3190" s="6">
        <f t="shared" si="180"/>
        <v>111.16499999999999</v>
      </c>
      <c r="L3190" s="6">
        <f t="shared" si="181"/>
        <v>1.1099999999999994</v>
      </c>
      <c r="M3190" s="6">
        <f t="shared" si="182"/>
        <v>110.16</v>
      </c>
      <c r="N3190" s="5">
        <f t="shared" si="183"/>
        <v>4.5824011173182999</v>
      </c>
      <c r="O3190" s="6">
        <f t="shared" si="184"/>
        <v>-2.6400000000000006</v>
      </c>
      <c r="P3190" s="6">
        <f t="shared" si="185"/>
        <v>9.1648022346365998</v>
      </c>
      <c r="Q3190" s="6">
        <f t="shared" si="186"/>
        <v>-2.4687595245351846E-2</v>
      </c>
      <c r="R3190" s="5">
        <f t="shared" si="187"/>
        <v>0.40917413207538722</v>
      </c>
      <c r="S3190" s="5">
        <f t="shared" si="188"/>
        <v>3.75</v>
      </c>
      <c r="T3190" s="5">
        <f t="shared" si="189"/>
        <v>2.6400000000000006</v>
      </c>
      <c r="U3190" s="5">
        <f t="shared" si="190"/>
        <v>0.28805858898107267</v>
      </c>
      <c r="V3190" s="5">
        <f t="shared" si="191"/>
        <v>0.21931733479240656</v>
      </c>
      <c r="W3190" s="5">
        <f t="shared" si="192"/>
        <v>1.0049999999999955</v>
      </c>
      <c r="X3190" s="5">
        <f t="shared" si="193"/>
        <v>110.16</v>
      </c>
      <c r="Y3190" s="5">
        <f t="shared" si="194"/>
        <v>24.03979860769315</v>
      </c>
      <c r="Z3190" s="10">
        <f t="shared" si="195"/>
        <v>0.4244066446228193</v>
      </c>
      <c r="AA3190">
        <f t="shared" si="196"/>
        <v>1.1099999999999994</v>
      </c>
    </row>
    <row r="3191" spans="1:27">
      <c r="A3191" s="1">
        <f t="shared" si="179"/>
        <v>2358</v>
      </c>
      <c r="B3191" s="1">
        <v>1</v>
      </c>
      <c r="C3191" s="1">
        <v>-3</v>
      </c>
      <c r="D3191" s="2">
        <v>8</v>
      </c>
      <c r="E3191" s="5">
        <v>1035.78</v>
      </c>
      <c r="F3191" s="5">
        <v>1078.1300000000001</v>
      </c>
      <c r="G3191" s="5">
        <v>22.42</v>
      </c>
      <c r="H3191" s="5">
        <v>1006.85</v>
      </c>
      <c r="I3191" s="5">
        <v>1066.0999999999999</v>
      </c>
      <c r="J3191" s="5">
        <v>21.48</v>
      </c>
      <c r="K3191" s="6">
        <f t="shared" si="180"/>
        <v>1021.3150000000001</v>
      </c>
      <c r="L3191" s="6">
        <f t="shared" si="181"/>
        <v>28.92999999999995</v>
      </c>
      <c r="M3191" s="6">
        <f t="shared" si="182"/>
        <v>1072.115</v>
      </c>
      <c r="N3191" s="5">
        <f t="shared" si="183"/>
        <v>15.524551523313001</v>
      </c>
      <c r="O3191" s="6">
        <f t="shared" si="184"/>
        <v>12.0300000000002</v>
      </c>
      <c r="P3191" s="6">
        <f t="shared" si="185"/>
        <v>31.049103046626001</v>
      </c>
      <c r="Q3191" s="6">
        <f t="shared" si="186"/>
        <v>4.2804975858018589E-2</v>
      </c>
      <c r="R3191" s="5">
        <f t="shared" si="187"/>
        <v>0.54429913722857814</v>
      </c>
      <c r="S3191" s="5">
        <f t="shared" si="188"/>
        <v>16.89999999999975</v>
      </c>
      <c r="T3191" s="5">
        <f t="shared" si="189"/>
        <v>12.0300000000002</v>
      </c>
      <c r="U3191" s="5">
        <f t="shared" si="190"/>
        <v>0.38745080596804737</v>
      </c>
      <c r="V3191" s="5">
        <f t="shared" si="191"/>
        <v>3.2722362332795449</v>
      </c>
      <c r="W3191" s="5">
        <f t="shared" si="192"/>
        <v>50.799999999999955</v>
      </c>
      <c r="X3191" s="5">
        <f t="shared" si="193"/>
        <v>1072.115</v>
      </c>
      <c r="Y3191" s="5">
        <f t="shared" si="194"/>
        <v>69.059321835482336</v>
      </c>
      <c r="Z3191" s="10">
        <f t="shared" si="195"/>
        <v>0.42447261395760272</v>
      </c>
      <c r="AA3191">
        <f t="shared" si="196"/>
        <v>28.92999999999995</v>
      </c>
    </row>
    <row r="3192" spans="1:27">
      <c r="A3192" s="1">
        <f t="shared" si="179"/>
        <v>2098</v>
      </c>
      <c r="B3192" s="1">
        <v>1</v>
      </c>
      <c r="C3192" s="1">
        <v>-8</v>
      </c>
      <c r="D3192" s="2">
        <v>-2</v>
      </c>
      <c r="E3192" s="5">
        <v>70.78</v>
      </c>
      <c r="F3192" s="5">
        <v>75.87</v>
      </c>
      <c r="G3192" s="5">
        <v>6.3</v>
      </c>
      <c r="H3192" s="5">
        <v>63.94</v>
      </c>
      <c r="I3192" s="5">
        <v>59.41</v>
      </c>
      <c r="J3192" s="5">
        <v>4.4400000000000004</v>
      </c>
      <c r="K3192" s="6">
        <f t="shared" si="180"/>
        <v>67.36</v>
      </c>
      <c r="L3192" s="6">
        <f t="shared" si="181"/>
        <v>6.8400000000000034</v>
      </c>
      <c r="M3192" s="6">
        <f t="shared" si="182"/>
        <v>67.64</v>
      </c>
      <c r="N3192" s="5">
        <f t="shared" si="183"/>
        <v>3.8536865466719008</v>
      </c>
      <c r="O3192" s="6">
        <f t="shared" si="184"/>
        <v>16.460000000000008</v>
      </c>
      <c r="P3192" s="6">
        <f t="shared" si="185"/>
        <v>7.7073730933438016</v>
      </c>
      <c r="Q3192" s="6">
        <f t="shared" si="186"/>
        <v>0.33628264953639164</v>
      </c>
      <c r="R3192" s="5">
        <f t="shared" si="187"/>
        <v>1.2481554848185532</v>
      </c>
      <c r="S3192" s="5">
        <f t="shared" si="188"/>
        <v>9.6200000000000045</v>
      </c>
      <c r="T3192" s="5">
        <f t="shared" si="189"/>
        <v>16.460000000000008</v>
      </c>
      <c r="U3192" s="5">
        <f t="shared" si="190"/>
        <v>2.135617388785175</v>
      </c>
      <c r="V3192" s="5">
        <f t="shared" si="191"/>
        <v>7.2657699739957615E-2</v>
      </c>
      <c r="W3192" s="5">
        <f t="shared" si="192"/>
        <v>0.28000000000000114</v>
      </c>
      <c r="X3192" s="5">
        <f t="shared" si="193"/>
        <v>67.64</v>
      </c>
      <c r="Y3192" s="5">
        <f t="shared" si="194"/>
        <v>17.552024322895406</v>
      </c>
      <c r="Z3192" s="10">
        <f t="shared" si="195"/>
        <v>0.42536690045183351</v>
      </c>
      <c r="AA3192">
        <f t="shared" si="196"/>
        <v>6.8400000000000034</v>
      </c>
    </row>
    <row r="3193" spans="1:27">
      <c r="A3193" s="1">
        <f t="shared" si="179"/>
        <v>4959</v>
      </c>
      <c r="B3193" s="1">
        <v>2</v>
      </c>
      <c r="C3193" s="1">
        <v>-1</v>
      </c>
      <c r="D3193" s="2">
        <v>9</v>
      </c>
      <c r="E3193" s="5">
        <v>944.08</v>
      </c>
      <c r="F3193" s="5">
        <v>929.19</v>
      </c>
      <c r="G3193" s="5">
        <v>12.35</v>
      </c>
      <c r="H3193" s="5">
        <v>924.63</v>
      </c>
      <c r="I3193" s="5">
        <v>930.84</v>
      </c>
      <c r="J3193" s="5">
        <v>19.190000000000001</v>
      </c>
      <c r="K3193" s="6">
        <f t="shared" si="180"/>
        <v>934.35500000000002</v>
      </c>
      <c r="L3193" s="6">
        <f t="shared" si="181"/>
        <v>19.450000000000045</v>
      </c>
      <c r="M3193" s="6">
        <f t="shared" si="182"/>
        <v>930.0150000000001</v>
      </c>
      <c r="N3193" s="5">
        <f t="shared" si="183"/>
        <v>11.410287025311854</v>
      </c>
      <c r="O3193" s="6">
        <f t="shared" si="184"/>
        <v>-1.6499999999999773</v>
      </c>
      <c r="P3193" s="6">
        <f t="shared" si="185"/>
        <v>22.820574050623708</v>
      </c>
      <c r="Q3193" s="6">
        <f t="shared" si="186"/>
        <v>-0.4142520449188965</v>
      </c>
      <c r="R3193" s="5">
        <f t="shared" si="187"/>
        <v>0.92460426075142221</v>
      </c>
      <c r="S3193" s="5">
        <f t="shared" si="188"/>
        <v>21.100000000000023</v>
      </c>
      <c r="T3193" s="5">
        <f t="shared" si="189"/>
        <v>1.6499999999999773</v>
      </c>
      <c r="U3193" s="5">
        <f t="shared" si="190"/>
        <v>7.2303176788617252E-2</v>
      </c>
      <c r="V3193" s="5">
        <f t="shared" si="191"/>
        <v>0.38035853001526942</v>
      </c>
      <c r="W3193" s="5">
        <f t="shared" si="192"/>
        <v>4.3399999999999181</v>
      </c>
      <c r="X3193" s="5">
        <f t="shared" si="193"/>
        <v>930.0150000000001</v>
      </c>
      <c r="Y3193" s="5">
        <f t="shared" si="194"/>
        <v>81.506713892202185</v>
      </c>
      <c r="Z3193" s="10">
        <f t="shared" si="195"/>
        <v>0.42580159699089903</v>
      </c>
      <c r="AA3193">
        <f t="shared" si="196"/>
        <v>19.450000000000045</v>
      </c>
    </row>
    <row r="3194" spans="1:27">
      <c r="A3194" s="1">
        <f t="shared" si="179"/>
        <v>399</v>
      </c>
      <c r="B3194" s="1">
        <v>0</v>
      </c>
      <c r="C3194" s="1">
        <v>8</v>
      </c>
      <c r="D3194" s="2">
        <v>-1</v>
      </c>
      <c r="E3194" s="5">
        <v>191.6</v>
      </c>
      <c r="F3194" s="5">
        <v>188.53</v>
      </c>
      <c r="G3194" s="5">
        <v>5.45</v>
      </c>
      <c r="H3194" s="5">
        <v>189.27</v>
      </c>
      <c r="I3194" s="5">
        <v>185.54</v>
      </c>
      <c r="J3194" s="5">
        <v>9.0500000000000007</v>
      </c>
      <c r="K3194" s="6">
        <f t="shared" si="180"/>
        <v>190.435</v>
      </c>
      <c r="L3194" s="6">
        <f t="shared" si="181"/>
        <v>2.3299999999999841</v>
      </c>
      <c r="M3194" s="6">
        <f t="shared" si="182"/>
        <v>187.035</v>
      </c>
      <c r="N3194" s="5">
        <f t="shared" si="183"/>
        <v>5.2821633825545389</v>
      </c>
      <c r="O3194" s="6">
        <f t="shared" si="184"/>
        <v>2.9900000000000091</v>
      </c>
      <c r="P3194" s="6">
        <f t="shared" si="185"/>
        <v>10.564326765109078</v>
      </c>
      <c r="Q3194" s="6">
        <f t="shared" si="186"/>
        <v>-0.46772098024282072</v>
      </c>
      <c r="R3194" s="5">
        <f t="shared" si="187"/>
        <v>6.247440226667491E-2</v>
      </c>
      <c r="S3194" s="5">
        <f t="shared" si="188"/>
        <v>0.66000000000002501</v>
      </c>
      <c r="T3194" s="5">
        <f t="shared" si="189"/>
        <v>2.9900000000000091</v>
      </c>
      <c r="U3194" s="5">
        <f t="shared" si="190"/>
        <v>0.283027973905078</v>
      </c>
      <c r="V3194" s="5">
        <f t="shared" si="191"/>
        <v>0.64367565971723339</v>
      </c>
      <c r="W3194" s="5">
        <f t="shared" si="192"/>
        <v>3.4000000000000057</v>
      </c>
      <c r="X3194" s="5">
        <f t="shared" si="193"/>
        <v>187.035</v>
      </c>
      <c r="Y3194" s="5">
        <f t="shared" si="194"/>
        <v>35.408787357415449</v>
      </c>
      <c r="Z3194" s="10">
        <f t="shared" si="195"/>
        <v>0.42584269396104474</v>
      </c>
      <c r="AA3194">
        <f t="shared" si="196"/>
        <v>2.3299999999999841</v>
      </c>
    </row>
    <row r="3195" spans="1:27">
      <c r="A3195" s="1">
        <f t="shared" si="179"/>
        <v>259</v>
      </c>
      <c r="B3195" s="1">
        <v>0</v>
      </c>
      <c r="C3195" s="1">
        <v>5</v>
      </c>
      <c r="D3195" s="2">
        <v>9</v>
      </c>
      <c r="E3195" s="5">
        <v>9.33</v>
      </c>
      <c r="F3195" s="5">
        <v>10.64</v>
      </c>
      <c r="G3195" s="5">
        <v>2.19</v>
      </c>
      <c r="H3195" s="5">
        <v>15.42</v>
      </c>
      <c r="I3195" s="5">
        <v>18.84</v>
      </c>
      <c r="J3195" s="5">
        <v>2.66</v>
      </c>
      <c r="K3195" s="6">
        <f t="shared" si="180"/>
        <v>12.375</v>
      </c>
      <c r="L3195" s="6">
        <f t="shared" si="181"/>
        <v>-6.09</v>
      </c>
      <c r="M3195" s="6">
        <f t="shared" si="182"/>
        <v>14.74</v>
      </c>
      <c r="N3195" s="5">
        <f t="shared" si="183"/>
        <v>1.7227666702139324</v>
      </c>
      <c r="O3195" s="6">
        <f t="shared" si="184"/>
        <v>-8.1999999999999993</v>
      </c>
      <c r="P3195" s="6">
        <f t="shared" si="185"/>
        <v>3.4455333404278647</v>
      </c>
      <c r="Q3195" s="6">
        <f t="shared" si="186"/>
        <v>-0.19201125365364693</v>
      </c>
      <c r="R3195" s="5">
        <f t="shared" si="187"/>
        <v>0.61238705057428955</v>
      </c>
      <c r="S3195" s="5">
        <f t="shared" si="188"/>
        <v>2.1099999999999994</v>
      </c>
      <c r="T3195" s="5">
        <f t="shared" si="189"/>
        <v>8.1999999999999993</v>
      </c>
      <c r="U3195" s="5">
        <f t="shared" si="190"/>
        <v>2.3798928031797035</v>
      </c>
      <c r="V3195" s="5">
        <f t="shared" si="191"/>
        <v>1.3727918242731707</v>
      </c>
      <c r="W3195" s="5">
        <f t="shared" si="192"/>
        <v>2.3650000000000002</v>
      </c>
      <c r="X3195" s="5">
        <f t="shared" si="193"/>
        <v>14.74</v>
      </c>
      <c r="Y3195" s="5">
        <f t="shared" si="194"/>
        <v>8.5560048582606925</v>
      </c>
      <c r="Z3195" s="10">
        <f t="shared" si="195"/>
        <v>0.4258673502394848</v>
      </c>
      <c r="AA3195">
        <f t="shared" si="196"/>
        <v>6.09</v>
      </c>
    </row>
    <row r="3196" spans="1:27">
      <c r="A3196" s="1">
        <f t="shared" si="179"/>
        <v>7196</v>
      </c>
      <c r="B3196" s="1">
        <v>3</v>
      </c>
      <c r="C3196" s="1">
        <v>-6</v>
      </c>
      <c r="D3196" s="2">
        <v>-4</v>
      </c>
      <c r="E3196" s="5">
        <v>219.37</v>
      </c>
      <c r="F3196" s="5">
        <v>205.51</v>
      </c>
      <c r="G3196" s="5">
        <v>8.7100000000000009</v>
      </c>
      <c r="H3196" s="5">
        <v>216.27</v>
      </c>
      <c r="I3196" s="5">
        <v>207.52</v>
      </c>
      <c r="J3196" s="5">
        <v>8.91</v>
      </c>
      <c r="K3196" s="6">
        <f t="shared" si="180"/>
        <v>217.82</v>
      </c>
      <c r="L3196" s="6">
        <f t="shared" si="181"/>
        <v>3.0999999999999943</v>
      </c>
      <c r="M3196" s="6">
        <f t="shared" si="182"/>
        <v>206.51499999999999</v>
      </c>
      <c r="N3196" s="5">
        <f t="shared" si="183"/>
        <v>6.2300120385116431</v>
      </c>
      <c r="O3196" s="6">
        <f t="shared" si="184"/>
        <v>-2.0100000000000193</v>
      </c>
      <c r="P3196" s="6">
        <f t="shared" si="185"/>
        <v>12.460024077023286</v>
      </c>
      <c r="Q3196" s="6">
        <f t="shared" si="186"/>
        <v>-2.2698551131642489E-2</v>
      </c>
      <c r="R3196" s="5">
        <f t="shared" si="187"/>
        <v>0.41011156707337587</v>
      </c>
      <c r="S3196" s="5">
        <f t="shared" si="188"/>
        <v>5.1100000000000136</v>
      </c>
      <c r="T3196" s="5">
        <f t="shared" si="189"/>
        <v>2.0100000000000193</v>
      </c>
      <c r="U3196" s="5">
        <f t="shared" si="190"/>
        <v>0.16131590015997871</v>
      </c>
      <c r="V3196" s="5">
        <f t="shared" si="191"/>
        <v>1.8146032351328785</v>
      </c>
      <c r="W3196" s="5">
        <f t="shared" si="192"/>
        <v>11.305000000000007</v>
      </c>
      <c r="X3196" s="5">
        <f t="shared" si="193"/>
        <v>206.51499999999999</v>
      </c>
      <c r="Y3196" s="5">
        <f t="shared" si="194"/>
        <v>33.148411066206648</v>
      </c>
      <c r="Z3196" s="10">
        <f t="shared" si="195"/>
        <v>0.42644694863488003</v>
      </c>
      <c r="AA3196">
        <f t="shared" si="196"/>
        <v>3.0999999999999943</v>
      </c>
    </row>
    <row r="3197" spans="1:27">
      <c r="A3197" s="1">
        <f t="shared" si="179"/>
        <v>5244</v>
      </c>
      <c r="B3197" s="1">
        <v>2</v>
      </c>
      <c r="C3197" s="1">
        <v>5</v>
      </c>
      <c r="D3197" s="2">
        <v>-6</v>
      </c>
      <c r="E3197" s="5">
        <v>40.51</v>
      </c>
      <c r="F3197" s="5">
        <v>41.71</v>
      </c>
      <c r="G3197" s="5">
        <v>6.28</v>
      </c>
      <c r="H3197" s="5">
        <v>34.69</v>
      </c>
      <c r="I3197" s="5">
        <v>34.28</v>
      </c>
      <c r="J3197" s="5">
        <v>4.3099999999999996</v>
      </c>
      <c r="K3197" s="6">
        <f t="shared" si="180"/>
        <v>37.599999999999994</v>
      </c>
      <c r="L3197" s="6">
        <f t="shared" si="181"/>
        <v>5.82</v>
      </c>
      <c r="M3197" s="6">
        <f t="shared" si="182"/>
        <v>37.995000000000005</v>
      </c>
      <c r="N3197" s="5">
        <f t="shared" si="183"/>
        <v>3.8083625090056747</v>
      </c>
      <c r="O3197" s="6">
        <f t="shared" si="184"/>
        <v>7.43</v>
      </c>
      <c r="P3197" s="6">
        <f t="shared" si="185"/>
        <v>7.6167250180113495</v>
      </c>
      <c r="Q3197" s="6">
        <f t="shared" si="186"/>
        <v>0.35960492635461833</v>
      </c>
      <c r="R3197" s="5">
        <f t="shared" si="187"/>
        <v>0.2113769364382744</v>
      </c>
      <c r="S3197" s="5">
        <f t="shared" si="188"/>
        <v>1.6099999999999994</v>
      </c>
      <c r="T3197" s="5">
        <f t="shared" si="189"/>
        <v>7.43</v>
      </c>
      <c r="U3197" s="5">
        <f t="shared" si="190"/>
        <v>0.97548486815924174</v>
      </c>
      <c r="V3197" s="5">
        <f t="shared" si="191"/>
        <v>0.10371911787965289</v>
      </c>
      <c r="W3197" s="5">
        <f t="shared" si="192"/>
        <v>0.39500000000001023</v>
      </c>
      <c r="X3197" s="5">
        <f t="shared" si="193"/>
        <v>37.995000000000005</v>
      </c>
      <c r="Y3197" s="5">
        <f t="shared" si="194"/>
        <v>9.9767288198412913</v>
      </c>
      <c r="Z3197" s="10">
        <f t="shared" si="195"/>
        <v>0.42656886900007135</v>
      </c>
      <c r="AA3197">
        <f t="shared" si="196"/>
        <v>5.82</v>
      </c>
    </row>
    <row r="3198" spans="1:27">
      <c r="A3198" s="1">
        <f t="shared" si="179"/>
        <v>12347</v>
      </c>
      <c r="B3198" s="1">
        <v>5</v>
      </c>
      <c r="C3198" s="1">
        <v>-3</v>
      </c>
      <c r="D3198" s="2">
        <v>-3</v>
      </c>
      <c r="E3198" s="5">
        <v>876.08</v>
      </c>
      <c r="F3198" s="5">
        <v>889.69</v>
      </c>
      <c r="G3198" s="5">
        <v>20.8</v>
      </c>
      <c r="H3198" s="5">
        <v>925.58</v>
      </c>
      <c r="I3198" s="5">
        <v>932.47</v>
      </c>
      <c r="J3198" s="5">
        <v>20.49</v>
      </c>
      <c r="K3198" s="6">
        <f t="shared" si="180"/>
        <v>900.83</v>
      </c>
      <c r="L3198" s="6">
        <f t="shared" si="181"/>
        <v>-49.5</v>
      </c>
      <c r="M3198" s="6">
        <f t="shared" si="182"/>
        <v>911.08</v>
      </c>
      <c r="N3198" s="5">
        <f t="shared" si="183"/>
        <v>14.598630928960427</v>
      </c>
      <c r="O3198" s="6">
        <f t="shared" si="184"/>
        <v>-42.779999999999973</v>
      </c>
      <c r="P3198" s="6">
        <f t="shared" si="185"/>
        <v>29.197261857920854</v>
      </c>
      <c r="Q3198" s="6">
        <f t="shared" si="186"/>
        <v>1.5014895948890881E-2</v>
      </c>
      <c r="R3198" s="5">
        <f t="shared" si="187"/>
        <v>0.23015856872814855</v>
      </c>
      <c r="S3198" s="5">
        <f t="shared" si="188"/>
        <v>6.7200000000000273</v>
      </c>
      <c r="T3198" s="5">
        <f t="shared" si="189"/>
        <v>42.779999999999973</v>
      </c>
      <c r="U3198" s="5">
        <f t="shared" si="190"/>
        <v>1.4652058884211532</v>
      </c>
      <c r="V3198" s="5">
        <f t="shared" si="191"/>
        <v>0.70212063376890277</v>
      </c>
      <c r="W3198" s="5">
        <f t="shared" si="192"/>
        <v>10.25</v>
      </c>
      <c r="X3198" s="5">
        <f t="shared" si="193"/>
        <v>911.08</v>
      </c>
      <c r="Y3198" s="5">
        <f t="shared" si="194"/>
        <v>62.408591903821652</v>
      </c>
      <c r="Z3198" s="10">
        <f t="shared" si="195"/>
        <v>0.42665677071857189</v>
      </c>
      <c r="AA3198">
        <f t="shared" si="196"/>
        <v>49.5</v>
      </c>
    </row>
    <row r="3199" spans="1:27">
      <c r="A3199" s="1">
        <f t="shared" si="179"/>
        <v>2099</v>
      </c>
      <c r="B3199" s="1">
        <v>1</v>
      </c>
      <c r="C3199" s="1">
        <v>-8</v>
      </c>
      <c r="D3199" s="2">
        <v>-1</v>
      </c>
      <c r="E3199" s="5">
        <v>426.72</v>
      </c>
      <c r="F3199" s="5">
        <v>415.98</v>
      </c>
      <c r="G3199" s="5">
        <v>12.3</v>
      </c>
      <c r="H3199" s="5">
        <v>448.44</v>
      </c>
      <c r="I3199" s="5">
        <v>440.01</v>
      </c>
      <c r="J3199" s="5">
        <v>10.77</v>
      </c>
      <c r="K3199" s="6">
        <f t="shared" si="180"/>
        <v>437.58000000000004</v>
      </c>
      <c r="L3199" s="6">
        <f t="shared" si="181"/>
        <v>-21.71999999999997</v>
      </c>
      <c r="M3199" s="6">
        <f t="shared" si="182"/>
        <v>427.995</v>
      </c>
      <c r="N3199" s="5">
        <f t="shared" si="183"/>
        <v>8.1743944729869753</v>
      </c>
      <c r="O3199" s="6">
        <f t="shared" si="184"/>
        <v>-24.029999999999973</v>
      </c>
      <c r="P3199" s="6">
        <f t="shared" si="185"/>
        <v>16.348788945973951</v>
      </c>
      <c r="Q3199" s="6">
        <f t="shared" si="186"/>
        <v>0.13205895326637065</v>
      </c>
      <c r="R3199" s="5">
        <f t="shared" si="187"/>
        <v>0.14129486946302908</v>
      </c>
      <c r="S3199" s="5">
        <f t="shared" si="188"/>
        <v>2.3100000000000023</v>
      </c>
      <c r="T3199" s="5">
        <f t="shared" si="189"/>
        <v>24.029999999999973</v>
      </c>
      <c r="U3199" s="5">
        <f t="shared" si="190"/>
        <v>1.4698336420764424</v>
      </c>
      <c r="V3199" s="5">
        <f t="shared" si="191"/>
        <v>1.1725639167126733</v>
      </c>
      <c r="W3199" s="5">
        <f t="shared" si="192"/>
        <v>9.5850000000000364</v>
      </c>
      <c r="X3199" s="5">
        <f t="shared" si="193"/>
        <v>427.995</v>
      </c>
      <c r="Y3199" s="5">
        <f t="shared" si="194"/>
        <v>52.358006628423439</v>
      </c>
      <c r="Z3199" s="10">
        <f t="shared" si="195"/>
        <v>0.42727274661508663</v>
      </c>
      <c r="AA3199">
        <f t="shared" si="196"/>
        <v>21.71999999999997</v>
      </c>
    </row>
    <row r="3200" spans="1:27">
      <c r="A3200" s="1">
        <f t="shared" si="179"/>
        <v>9747</v>
      </c>
      <c r="B3200" s="1">
        <v>4</v>
      </c>
      <c r="C3200" s="1">
        <v>-5</v>
      </c>
      <c r="D3200" s="2">
        <v>-3</v>
      </c>
      <c r="E3200" s="5">
        <v>64.34</v>
      </c>
      <c r="F3200" s="5">
        <v>64.02</v>
      </c>
      <c r="G3200" s="5">
        <v>5.45</v>
      </c>
      <c r="H3200" s="5">
        <v>52.76</v>
      </c>
      <c r="I3200" s="5">
        <v>46.27</v>
      </c>
      <c r="J3200" s="5">
        <v>4.8099999999999996</v>
      </c>
      <c r="K3200" s="6">
        <f t="shared" si="180"/>
        <v>58.55</v>
      </c>
      <c r="L3200" s="6">
        <f t="shared" si="181"/>
        <v>11.580000000000005</v>
      </c>
      <c r="M3200" s="6">
        <f t="shared" si="182"/>
        <v>55.144999999999996</v>
      </c>
      <c r="N3200" s="5">
        <f t="shared" si="183"/>
        <v>3.6345082198283718</v>
      </c>
      <c r="O3200" s="6">
        <f t="shared" si="184"/>
        <v>17.749999999999993</v>
      </c>
      <c r="P3200" s="6">
        <f t="shared" si="185"/>
        <v>7.2690164396567436</v>
      </c>
      <c r="Q3200" s="6">
        <f t="shared" si="186"/>
        <v>0.12427278542580623</v>
      </c>
      <c r="R3200" s="5">
        <f t="shared" si="187"/>
        <v>0.84880809545828273</v>
      </c>
      <c r="S3200" s="5">
        <f t="shared" si="188"/>
        <v>6.1699999999999875</v>
      </c>
      <c r="T3200" s="5">
        <f t="shared" si="189"/>
        <v>17.749999999999993</v>
      </c>
      <c r="U3200" s="5">
        <f t="shared" si="190"/>
        <v>2.4418709391222921</v>
      </c>
      <c r="V3200" s="5">
        <f t="shared" si="191"/>
        <v>0.93685301946044064</v>
      </c>
      <c r="W3200" s="5">
        <f t="shared" si="192"/>
        <v>3.4050000000000011</v>
      </c>
      <c r="X3200" s="5">
        <f t="shared" si="193"/>
        <v>55.144999999999996</v>
      </c>
      <c r="Y3200" s="5">
        <f t="shared" si="194"/>
        <v>15.172616669059025</v>
      </c>
      <c r="Z3200" s="10">
        <f t="shared" si="195"/>
        <v>0.42781187454300518</v>
      </c>
      <c r="AA3200">
        <f t="shared" si="196"/>
        <v>11.580000000000005</v>
      </c>
    </row>
    <row r="3201" spans="1:27">
      <c r="A3201" s="1">
        <f t="shared" si="179"/>
        <v>2610</v>
      </c>
      <c r="B3201" s="1">
        <v>1</v>
      </c>
      <c r="C3201" s="1">
        <v>2</v>
      </c>
      <c r="D3201" s="2">
        <v>10</v>
      </c>
      <c r="E3201" s="5">
        <v>94.54</v>
      </c>
      <c r="F3201" s="5">
        <v>83.68</v>
      </c>
      <c r="G3201" s="5">
        <v>5.6</v>
      </c>
      <c r="H3201" s="5">
        <v>105.92</v>
      </c>
      <c r="I3201" s="5">
        <v>93.44</v>
      </c>
      <c r="J3201" s="5">
        <v>5.47</v>
      </c>
      <c r="K3201" s="6">
        <f t="shared" si="180"/>
        <v>100.23</v>
      </c>
      <c r="L3201" s="6">
        <f t="shared" si="181"/>
        <v>-11.379999999999995</v>
      </c>
      <c r="M3201" s="6">
        <f t="shared" si="182"/>
        <v>88.56</v>
      </c>
      <c r="N3201" s="5">
        <f t="shared" si="183"/>
        <v>3.914105900457983</v>
      </c>
      <c r="O3201" s="6">
        <f t="shared" si="184"/>
        <v>-9.7599999999999909</v>
      </c>
      <c r="P3201" s="6">
        <f t="shared" si="185"/>
        <v>7.828211800915966</v>
      </c>
      <c r="Q3201" s="6">
        <f t="shared" si="186"/>
        <v>2.3483662935759757E-2</v>
      </c>
      <c r="R3201" s="5">
        <f t="shared" si="187"/>
        <v>0.20694381312095453</v>
      </c>
      <c r="S3201" s="5">
        <f t="shared" si="188"/>
        <v>1.6200000000000045</v>
      </c>
      <c r="T3201" s="5">
        <f t="shared" si="189"/>
        <v>9.7599999999999909</v>
      </c>
      <c r="U3201" s="5">
        <f t="shared" si="190"/>
        <v>1.2467726025064867</v>
      </c>
      <c r="V3201" s="5">
        <f t="shared" si="191"/>
        <v>2.9815238260759664</v>
      </c>
      <c r="W3201" s="5">
        <f t="shared" si="192"/>
        <v>11.670000000000002</v>
      </c>
      <c r="X3201" s="5">
        <f t="shared" si="193"/>
        <v>88.56</v>
      </c>
      <c r="Y3201" s="5">
        <f t="shared" si="194"/>
        <v>22.625856901224299</v>
      </c>
      <c r="Z3201" s="10">
        <f t="shared" si="195"/>
        <v>0.42785862150948883</v>
      </c>
      <c r="AA3201">
        <f t="shared" si="196"/>
        <v>11.379999999999995</v>
      </c>
    </row>
    <row r="3202" spans="1:27">
      <c r="A3202" s="1">
        <f t="shared" si="179"/>
        <v>2642</v>
      </c>
      <c r="B3202" s="1">
        <v>1</v>
      </c>
      <c r="C3202" s="1">
        <v>3</v>
      </c>
      <c r="D3202" s="2">
        <v>-8</v>
      </c>
      <c r="E3202" s="5">
        <v>2.39</v>
      </c>
      <c r="F3202" s="5">
        <v>1.87</v>
      </c>
      <c r="G3202" s="5">
        <v>1.33</v>
      </c>
      <c r="H3202" s="5">
        <v>9.58</v>
      </c>
      <c r="I3202" s="5">
        <v>5.13</v>
      </c>
      <c r="J3202" s="5">
        <v>1.82</v>
      </c>
      <c r="K3202" s="6">
        <f t="shared" si="180"/>
        <v>5.9850000000000003</v>
      </c>
      <c r="L3202" s="6">
        <f t="shared" si="181"/>
        <v>-7.1899999999999995</v>
      </c>
      <c r="M3202" s="6">
        <f t="shared" si="182"/>
        <v>3.5</v>
      </c>
      <c r="N3202" s="5">
        <f t="shared" si="183"/>
        <v>1.1270869531673233</v>
      </c>
      <c r="O3202" s="6">
        <f t="shared" si="184"/>
        <v>-3.26</v>
      </c>
      <c r="P3202" s="6">
        <f t="shared" si="185"/>
        <v>2.2541739063346466</v>
      </c>
      <c r="Q3202" s="6">
        <f t="shared" si="186"/>
        <v>-0.30376084860173574</v>
      </c>
      <c r="R3202" s="5">
        <f t="shared" si="187"/>
        <v>1.743432478282164</v>
      </c>
      <c r="S3202" s="5">
        <f t="shared" si="188"/>
        <v>3.9299999999999997</v>
      </c>
      <c r="T3202" s="5">
        <f t="shared" si="189"/>
        <v>3.26</v>
      </c>
      <c r="U3202" s="5">
        <f t="shared" si="190"/>
        <v>1.4462060761322786</v>
      </c>
      <c r="V3202" s="5">
        <f t="shared" si="191"/>
        <v>2.2047988338581059</v>
      </c>
      <c r="W3202" s="5">
        <f t="shared" si="192"/>
        <v>2.4850000000000003</v>
      </c>
      <c r="X3202" s="5">
        <f t="shared" si="193"/>
        <v>3.5</v>
      </c>
      <c r="Y3202" s="5">
        <f t="shared" si="194"/>
        <v>3.1053504702226844</v>
      </c>
      <c r="Z3202" s="10">
        <f t="shared" si="195"/>
        <v>0.42797546658657903</v>
      </c>
      <c r="AA3202">
        <f t="shared" si="196"/>
        <v>7.1899999999999995</v>
      </c>
    </row>
    <row r="3203" spans="1:27">
      <c r="A3203" s="1">
        <f t="shared" si="179"/>
        <v>2097</v>
      </c>
      <c r="B3203" s="1">
        <v>1</v>
      </c>
      <c r="C3203" s="1">
        <v>-8</v>
      </c>
      <c r="D3203" s="2">
        <v>-3</v>
      </c>
      <c r="E3203" s="5">
        <v>1414.19</v>
      </c>
      <c r="F3203" s="5">
        <v>1451.69</v>
      </c>
      <c r="G3203" s="5">
        <v>24.41</v>
      </c>
      <c r="H3203" s="5">
        <v>1440.7</v>
      </c>
      <c r="I3203" s="5">
        <v>1476.51</v>
      </c>
      <c r="J3203" s="5">
        <v>24.15</v>
      </c>
      <c r="K3203" s="6">
        <f t="shared" si="180"/>
        <v>1427.4450000000002</v>
      </c>
      <c r="L3203" s="6">
        <f t="shared" si="181"/>
        <v>-26.509999999999991</v>
      </c>
      <c r="M3203" s="6">
        <f t="shared" si="182"/>
        <v>1464.1</v>
      </c>
      <c r="N3203" s="5">
        <f t="shared" si="183"/>
        <v>17.16879873491445</v>
      </c>
      <c r="O3203" s="6">
        <f t="shared" si="184"/>
        <v>-24.819999999999936</v>
      </c>
      <c r="P3203" s="6">
        <f t="shared" si="185"/>
        <v>34.3375974698289</v>
      </c>
      <c r="Q3203" s="6">
        <f t="shared" si="186"/>
        <v>1.0708095002962568E-2</v>
      </c>
      <c r="R3203" s="5">
        <f t="shared" si="187"/>
        <v>4.9217188287124375E-2</v>
      </c>
      <c r="S3203" s="5">
        <f t="shared" si="188"/>
        <v>1.6900000000000546</v>
      </c>
      <c r="T3203" s="5">
        <f t="shared" si="189"/>
        <v>24.819999999999936</v>
      </c>
      <c r="U3203" s="5">
        <f t="shared" si="190"/>
        <v>0.72282284809845232</v>
      </c>
      <c r="V3203" s="5">
        <f t="shared" si="191"/>
        <v>2.1349775581828085</v>
      </c>
      <c r="W3203" s="5">
        <f t="shared" si="192"/>
        <v>36.654999999999745</v>
      </c>
      <c r="X3203" s="5">
        <f t="shared" si="193"/>
        <v>1464.1</v>
      </c>
      <c r="Y3203" s="5">
        <f t="shared" si="194"/>
        <v>85.276787421510619</v>
      </c>
      <c r="Z3203" s="10">
        <f t="shared" si="195"/>
        <v>0.42814483530693209</v>
      </c>
      <c r="AA3203">
        <f t="shared" si="196"/>
        <v>26.509999999999991</v>
      </c>
    </row>
    <row r="3204" spans="1:27">
      <c r="A3204" s="1">
        <f t="shared" si="179"/>
        <v>10159</v>
      </c>
      <c r="B3204" s="1">
        <v>4</v>
      </c>
      <c r="C3204" s="1">
        <v>3</v>
      </c>
      <c r="D3204" s="2">
        <v>9</v>
      </c>
      <c r="E3204" s="5">
        <v>36.72</v>
      </c>
      <c r="F3204" s="5">
        <v>44.3</v>
      </c>
      <c r="G3204" s="5">
        <v>5.82</v>
      </c>
      <c r="H3204" s="5">
        <v>30.97</v>
      </c>
      <c r="I3204" s="5">
        <v>32.659999999999997</v>
      </c>
      <c r="J3204" s="5">
        <v>3.18</v>
      </c>
      <c r="K3204" s="6">
        <f t="shared" si="180"/>
        <v>33.844999999999999</v>
      </c>
      <c r="L3204" s="6">
        <f t="shared" si="181"/>
        <v>5.75</v>
      </c>
      <c r="M3204" s="6">
        <f t="shared" si="182"/>
        <v>38.479999999999997</v>
      </c>
      <c r="N3204" s="5">
        <f t="shared" si="183"/>
        <v>3.3160518693168841</v>
      </c>
      <c r="O3204" s="6">
        <f t="shared" si="184"/>
        <v>11.64</v>
      </c>
      <c r="P3204" s="6">
        <f t="shared" si="185"/>
        <v>6.6321037386337682</v>
      </c>
      <c r="Q3204" s="6">
        <f t="shared" si="186"/>
        <v>0.54018660991979051</v>
      </c>
      <c r="R3204" s="5">
        <f t="shared" si="187"/>
        <v>0.88810432286955709</v>
      </c>
      <c r="S3204" s="5">
        <f t="shared" si="188"/>
        <v>5.8900000000000006</v>
      </c>
      <c r="T3204" s="5">
        <f t="shared" si="189"/>
        <v>11.64</v>
      </c>
      <c r="U3204" s="5">
        <f t="shared" si="190"/>
        <v>1.7550992051276135</v>
      </c>
      <c r="V3204" s="5">
        <f t="shared" si="191"/>
        <v>1.39774653191864</v>
      </c>
      <c r="W3204" s="5">
        <f t="shared" si="192"/>
        <v>4.634999999999998</v>
      </c>
      <c r="X3204" s="5">
        <f t="shared" si="193"/>
        <v>38.479999999999997</v>
      </c>
      <c r="Y3204" s="5">
        <f t="shared" si="194"/>
        <v>11.604161067579135</v>
      </c>
      <c r="Z3204" s="10">
        <f t="shared" si="195"/>
        <v>0.42817636553177474</v>
      </c>
      <c r="AA3204">
        <f t="shared" si="196"/>
        <v>5.75</v>
      </c>
    </row>
    <row r="3205" spans="1:27">
      <c r="A3205" s="1">
        <f t="shared" si="179"/>
        <v>12495</v>
      </c>
      <c r="B3205" s="1">
        <v>5</v>
      </c>
      <c r="C3205" s="1">
        <v>0</v>
      </c>
      <c r="D3205" s="2">
        <v>-5</v>
      </c>
      <c r="E3205" s="5">
        <v>873.11</v>
      </c>
      <c r="F3205" s="5">
        <v>872.78</v>
      </c>
      <c r="G3205" s="5">
        <v>20.23</v>
      </c>
      <c r="H3205" s="5">
        <v>933.29</v>
      </c>
      <c r="I3205" s="5">
        <v>925.06</v>
      </c>
      <c r="J3205" s="5">
        <v>20.65</v>
      </c>
      <c r="K3205" s="6">
        <f t="shared" si="180"/>
        <v>903.2</v>
      </c>
      <c r="L3205" s="6">
        <f t="shared" si="181"/>
        <v>-60.17999999999995</v>
      </c>
      <c r="M3205" s="6">
        <f t="shared" si="182"/>
        <v>898.92</v>
      </c>
      <c r="N3205" s="5">
        <f t="shared" si="183"/>
        <v>14.454025390872951</v>
      </c>
      <c r="O3205" s="6">
        <f t="shared" si="184"/>
        <v>-52.279999999999973</v>
      </c>
      <c r="P3205" s="6">
        <f t="shared" si="185"/>
        <v>28.908050781745903</v>
      </c>
      <c r="Q3205" s="6">
        <f t="shared" si="186"/>
        <v>-2.0545776506045225E-2</v>
      </c>
      <c r="R3205" s="5">
        <f t="shared" si="187"/>
        <v>0.27328027267021621</v>
      </c>
      <c r="S3205" s="5">
        <f t="shared" si="188"/>
        <v>7.8999999999999773</v>
      </c>
      <c r="T3205" s="5">
        <f t="shared" si="189"/>
        <v>52.279999999999973</v>
      </c>
      <c r="U3205" s="5">
        <f t="shared" si="190"/>
        <v>1.8084927411644225</v>
      </c>
      <c r="V3205" s="5">
        <f t="shared" si="191"/>
        <v>0.29611128279203858</v>
      </c>
      <c r="W3205" s="5">
        <f t="shared" si="192"/>
        <v>4.2800000000000864</v>
      </c>
      <c r="X3205" s="5">
        <f t="shared" si="193"/>
        <v>898.92</v>
      </c>
      <c r="Y3205" s="5">
        <f t="shared" si="194"/>
        <v>62.191671571825687</v>
      </c>
      <c r="Z3205" s="10">
        <f t="shared" si="195"/>
        <v>0.42831063493684113</v>
      </c>
      <c r="AA3205">
        <f t="shared" si="196"/>
        <v>60.17999999999995</v>
      </c>
    </row>
    <row r="3206" spans="1:27">
      <c r="A3206" s="1">
        <f t="shared" si="179"/>
        <v>2541</v>
      </c>
      <c r="B3206" s="1">
        <v>1</v>
      </c>
      <c r="C3206" s="1">
        <v>1</v>
      </c>
      <c r="D3206" s="2">
        <v>-9</v>
      </c>
      <c r="E3206" s="5">
        <v>146.27000000000001</v>
      </c>
      <c r="F3206" s="5">
        <v>149.69999999999999</v>
      </c>
      <c r="G3206" s="5">
        <v>7.77</v>
      </c>
      <c r="H3206" s="5">
        <v>140.59</v>
      </c>
      <c r="I3206" s="5">
        <v>139.94999999999999</v>
      </c>
      <c r="J3206" s="5">
        <v>5.15</v>
      </c>
      <c r="K3206" s="6">
        <f t="shared" si="180"/>
        <v>143.43</v>
      </c>
      <c r="L3206" s="6">
        <f t="shared" si="181"/>
        <v>5.6800000000000068</v>
      </c>
      <c r="M3206" s="6">
        <f t="shared" si="182"/>
        <v>144.82499999999999</v>
      </c>
      <c r="N3206" s="5">
        <f t="shared" si="183"/>
        <v>4.6608851090753136</v>
      </c>
      <c r="O3206" s="6">
        <f t="shared" si="184"/>
        <v>9.75</v>
      </c>
      <c r="P3206" s="6">
        <f t="shared" si="185"/>
        <v>9.3217702181506272</v>
      </c>
      <c r="Q3206" s="6">
        <f t="shared" si="186"/>
        <v>0.38955341709687735</v>
      </c>
      <c r="R3206" s="5">
        <f t="shared" si="187"/>
        <v>0.43661234988127096</v>
      </c>
      <c r="S3206" s="5">
        <f t="shared" si="188"/>
        <v>4.0699999999999932</v>
      </c>
      <c r="T3206" s="5">
        <f t="shared" si="189"/>
        <v>9.75</v>
      </c>
      <c r="U3206" s="5">
        <f t="shared" si="190"/>
        <v>1.0459386760055034</v>
      </c>
      <c r="V3206" s="5">
        <f t="shared" si="191"/>
        <v>0.29929937498003245</v>
      </c>
      <c r="W3206" s="5">
        <f t="shared" si="192"/>
        <v>1.3949999999999818</v>
      </c>
      <c r="X3206" s="5">
        <f t="shared" si="193"/>
        <v>144.82499999999999</v>
      </c>
      <c r="Y3206" s="5">
        <f t="shared" si="194"/>
        <v>31.072424359486568</v>
      </c>
      <c r="Z3206" s="10">
        <f t="shared" si="195"/>
        <v>0.42890791552499941</v>
      </c>
      <c r="AA3206">
        <f t="shared" si="196"/>
        <v>5.6800000000000068</v>
      </c>
    </row>
    <row r="3207" spans="1:27">
      <c r="A3207" s="1">
        <f t="shared" si="179"/>
        <v>2660</v>
      </c>
      <c r="B3207" s="1">
        <v>1</v>
      </c>
      <c r="C3207" s="1">
        <v>3</v>
      </c>
      <c r="D3207" s="2">
        <v>10</v>
      </c>
      <c r="E3207" s="5">
        <v>36.119999999999997</v>
      </c>
      <c r="F3207" s="5">
        <v>33.35</v>
      </c>
      <c r="G3207" s="5">
        <v>3.42</v>
      </c>
      <c r="H3207" s="5">
        <v>39.46</v>
      </c>
      <c r="I3207" s="5">
        <v>32.270000000000003</v>
      </c>
      <c r="J3207" s="5">
        <v>3.59</v>
      </c>
      <c r="K3207" s="6">
        <f t="shared" si="180"/>
        <v>37.79</v>
      </c>
      <c r="L3207" s="6">
        <f t="shared" si="181"/>
        <v>-3.3400000000000034</v>
      </c>
      <c r="M3207" s="6">
        <f t="shared" si="182"/>
        <v>32.81</v>
      </c>
      <c r="N3207" s="5">
        <f t="shared" si="183"/>
        <v>2.4791379550158155</v>
      </c>
      <c r="O3207" s="6">
        <f t="shared" si="184"/>
        <v>1.0799999999999983</v>
      </c>
      <c r="P3207" s="6">
        <f t="shared" si="185"/>
        <v>4.9582759100316309</v>
      </c>
      <c r="Q3207" s="6">
        <f t="shared" si="186"/>
        <v>-4.8473631759848722E-2</v>
      </c>
      <c r="R3207" s="5">
        <f t="shared" si="187"/>
        <v>0.89143889533404463</v>
      </c>
      <c r="S3207" s="5">
        <f t="shared" si="188"/>
        <v>4.4200000000000017</v>
      </c>
      <c r="T3207" s="5">
        <f t="shared" si="189"/>
        <v>1.0799999999999983</v>
      </c>
      <c r="U3207" s="5">
        <f t="shared" si="190"/>
        <v>0.21781764863365752</v>
      </c>
      <c r="V3207" s="5">
        <f t="shared" si="191"/>
        <v>2.0087627596215101</v>
      </c>
      <c r="W3207" s="5">
        <f t="shared" si="192"/>
        <v>4.9799999999999969</v>
      </c>
      <c r="X3207" s="5">
        <f t="shared" si="193"/>
        <v>32.81</v>
      </c>
      <c r="Y3207" s="5">
        <f t="shared" si="194"/>
        <v>13.234438984574657</v>
      </c>
      <c r="Z3207" s="10">
        <f t="shared" si="195"/>
        <v>0.42934019145661173</v>
      </c>
      <c r="AA3207">
        <f t="shared" si="196"/>
        <v>3.3400000000000034</v>
      </c>
    </row>
    <row r="3208" spans="1:27">
      <c r="A3208" s="1">
        <f t="shared" si="179"/>
        <v>2291</v>
      </c>
      <c r="B3208" s="1">
        <v>1</v>
      </c>
      <c r="C3208" s="1">
        <v>-4</v>
      </c>
      <c r="D3208" s="2">
        <v>-9</v>
      </c>
      <c r="E3208" s="5">
        <v>1381.37</v>
      </c>
      <c r="F3208" s="5">
        <v>1398.32</v>
      </c>
      <c r="G3208" s="5">
        <v>22.9</v>
      </c>
      <c r="H3208" s="5">
        <v>1373.32</v>
      </c>
      <c r="I3208" s="5">
        <v>1415.25</v>
      </c>
      <c r="J3208" s="5">
        <v>17.07</v>
      </c>
      <c r="K3208" s="6">
        <f t="shared" si="180"/>
        <v>1377.3449999999998</v>
      </c>
      <c r="L3208" s="6">
        <f t="shared" si="181"/>
        <v>8.0499999999999545</v>
      </c>
      <c r="M3208" s="6">
        <f t="shared" si="182"/>
        <v>1406.7849999999999</v>
      </c>
      <c r="N3208" s="5">
        <f t="shared" si="183"/>
        <v>14.281061760247381</v>
      </c>
      <c r="O3208" s="6">
        <f t="shared" si="184"/>
        <v>-16.930000000000064</v>
      </c>
      <c r="P3208" s="6">
        <f t="shared" si="185"/>
        <v>28.562123520494762</v>
      </c>
      <c r="Q3208" s="6">
        <f t="shared" si="186"/>
        <v>0.28564177098925225</v>
      </c>
      <c r="R3208" s="5">
        <f t="shared" si="187"/>
        <v>0.87458483197426162</v>
      </c>
      <c r="S3208" s="5">
        <f t="shared" si="188"/>
        <v>24.980000000000018</v>
      </c>
      <c r="T3208" s="5">
        <f t="shared" si="189"/>
        <v>16.930000000000064</v>
      </c>
      <c r="U3208" s="5">
        <f t="shared" si="190"/>
        <v>0.59274304264708944</v>
      </c>
      <c r="V3208" s="5">
        <f t="shared" si="191"/>
        <v>2.0614713733644749</v>
      </c>
      <c r="W3208" s="5">
        <f t="shared" si="192"/>
        <v>29.440000000000055</v>
      </c>
      <c r="X3208" s="5">
        <f t="shared" si="193"/>
        <v>1406.7849999999999</v>
      </c>
      <c r="Y3208" s="5">
        <f t="shared" si="194"/>
        <v>98.507031453075314</v>
      </c>
      <c r="Z3208" s="10">
        <f t="shared" si="195"/>
        <v>0.42976970577275458</v>
      </c>
      <c r="AA3208">
        <f t="shared" si="196"/>
        <v>8.0499999999999545</v>
      </c>
    </row>
    <row r="3209" spans="1:27">
      <c r="A3209" s="1">
        <f t="shared" si="179"/>
        <v>5160</v>
      </c>
      <c r="B3209" s="1">
        <v>2</v>
      </c>
      <c r="C3209" s="1">
        <v>3</v>
      </c>
      <c r="D3209" s="2">
        <v>10</v>
      </c>
      <c r="E3209" s="5">
        <v>946.44</v>
      </c>
      <c r="F3209" s="5">
        <v>1001.16</v>
      </c>
      <c r="G3209" s="5">
        <v>14.88</v>
      </c>
      <c r="H3209" s="5">
        <v>947.43</v>
      </c>
      <c r="I3209" s="5">
        <v>1024.17</v>
      </c>
      <c r="J3209" s="5">
        <v>17.05</v>
      </c>
      <c r="K3209" s="6">
        <f t="shared" si="180"/>
        <v>946.93499999999995</v>
      </c>
      <c r="L3209" s="6">
        <f t="shared" si="181"/>
        <v>-0.98999999999989541</v>
      </c>
      <c r="M3209" s="6">
        <f t="shared" si="182"/>
        <v>1012.665</v>
      </c>
      <c r="N3209" s="5">
        <f t="shared" si="183"/>
        <v>11.315000000000001</v>
      </c>
      <c r="O3209" s="6">
        <f t="shared" si="184"/>
        <v>-23.010000000000105</v>
      </c>
      <c r="P3209" s="6">
        <f t="shared" si="185"/>
        <v>22.630000000000003</v>
      </c>
      <c r="Q3209" s="6">
        <f t="shared" si="186"/>
        <v>-0.13529742916119347</v>
      </c>
      <c r="R3209" s="5">
        <f t="shared" si="187"/>
        <v>0.97304463102077798</v>
      </c>
      <c r="S3209" s="5">
        <f t="shared" si="188"/>
        <v>22.020000000000209</v>
      </c>
      <c r="T3209" s="5">
        <f t="shared" si="189"/>
        <v>23.010000000000105</v>
      </c>
      <c r="U3209" s="5">
        <f t="shared" si="190"/>
        <v>1.0167918692001812</v>
      </c>
      <c r="V3209" s="5">
        <f t="shared" si="191"/>
        <v>5.8091029606716758</v>
      </c>
      <c r="W3209" s="5">
        <f t="shared" si="192"/>
        <v>65.730000000000018</v>
      </c>
      <c r="X3209" s="5">
        <f t="shared" si="193"/>
        <v>1012.665</v>
      </c>
      <c r="Y3209" s="5">
        <f t="shared" si="194"/>
        <v>89.497569597878908</v>
      </c>
      <c r="Z3209" s="10">
        <f t="shared" si="195"/>
        <v>0.43063325463786473</v>
      </c>
      <c r="AA3209">
        <f t="shared" si="196"/>
        <v>0.98999999999989541</v>
      </c>
    </row>
    <row r="3210" spans="1:27">
      <c r="A3210" s="1">
        <f t="shared" si="179"/>
        <v>9795</v>
      </c>
      <c r="B3210" s="1">
        <v>4</v>
      </c>
      <c r="C3210" s="1">
        <v>-4</v>
      </c>
      <c r="D3210" s="2">
        <v>-5</v>
      </c>
      <c r="E3210" s="5">
        <v>132.69</v>
      </c>
      <c r="F3210" s="5">
        <v>135.87</v>
      </c>
      <c r="G3210" s="5">
        <v>7.45</v>
      </c>
      <c r="H3210" s="5">
        <v>115.27</v>
      </c>
      <c r="I3210" s="5">
        <v>117.13</v>
      </c>
      <c r="J3210" s="5">
        <v>7.49</v>
      </c>
      <c r="K3210" s="6">
        <f t="shared" si="180"/>
        <v>123.97999999999999</v>
      </c>
      <c r="L3210" s="6">
        <f t="shared" si="181"/>
        <v>17.420000000000002</v>
      </c>
      <c r="M3210" s="6">
        <f t="shared" si="182"/>
        <v>126.5</v>
      </c>
      <c r="N3210" s="5">
        <f t="shared" si="183"/>
        <v>5.2821065873380482</v>
      </c>
      <c r="O3210" s="6">
        <f t="shared" si="184"/>
        <v>18.740000000000009</v>
      </c>
      <c r="P3210" s="6">
        <f t="shared" si="185"/>
        <v>10.564213174676096</v>
      </c>
      <c r="Q3210" s="6">
        <f t="shared" si="186"/>
        <v>-5.3547139582769566E-3</v>
      </c>
      <c r="R3210" s="5">
        <f t="shared" si="187"/>
        <v>0.12495014803035524</v>
      </c>
      <c r="S3210" s="5">
        <f t="shared" si="188"/>
        <v>1.3200000000000074</v>
      </c>
      <c r="T3210" s="5">
        <f t="shared" si="189"/>
        <v>18.740000000000009</v>
      </c>
      <c r="U3210" s="5">
        <f t="shared" si="190"/>
        <v>1.7739134652188222</v>
      </c>
      <c r="V3210" s="5">
        <f t="shared" si="191"/>
        <v>0.47708238338862841</v>
      </c>
      <c r="W3210" s="5">
        <f t="shared" si="192"/>
        <v>2.5200000000000102</v>
      </c>
      <c r="X3210" s="5">
        <f t="shared" si="193"/>
        <v>126.5</v>
      </c>
      <c r="Y3210" s="5">
        <f t="shared" si="194"/>
        <v>23.948778372484622</v>
      </c>
      <c r="Z3210" s="10">
        <f t="shared" si="195"/>
        <v>0.43082479037307031</v>
      </c>
      <c r="AA3210">
        <f t="shared" si="196"/>
        <v>17.420000000000002</v>
      </c>
    </row>
    <row r="3211" spans="1:27">
      <c r="A3211" s="1">
        <f t="shared" si="179"/>
        <v>5110</v>
      </c>
      <c r="B3211" s="1">
        <v>2</v>
      </c>
      <c r="C3211" s="1">
        <v>2</v>
      </c>
      <c r="D3211" s="2">
        <v>10</v>
      </c>
      <c r="E3211" s="5">
        <v>215.44</v>
      </c>
      <c r="F3211" s="5">
        <v>211.59</v>
      </c>
      <c r="G3211" s="5">
        <v>6.51</v>
      </c>
      <c r="H3211" s="5">
        <v>227.88</v>
      </c>
      <c r="I3211" s="5">
        <v>219.58</v>
      </c>
      <c r="J3211" s="5">
        <v>7.67</v>
      </c>
      <c r="K3211" s="6">
        <f t="shared" si="180"/>
        <v>221.66</v>
      </c>
      <c r="L3211" s="6">
        <f t="shared" si="181"/>
        <v>-12.439999999999998</v>
      </c>
      <c r="M3211" s="6">
        <f t="shared" si="182"/>
        <v>215.58500000000001</v>
      </c>
      <c r="N3211" s="5">
        <f t="shared" si="183"/>
        <v>5.0301341930409773</v>
      </c>
      <c r="O3211" s="6">
        <f t="shared" si="184"/>
        <v>-7.9900000000000091</v>
      </c>
      <c r="P3211" s="6">
        <f t="shared" si="185"/>
        <v>10.060268386081955</v>
      </c>
      <c r="Q3211" s="6">
        <f t="shared" si="186"/>
        <v>-0.1625230957721151</v>
      </c>
      <c r="R3211" s="5">
        <f t="shared" si="187"/>
        <v>0.44233412362600733</v>
      </c>
      <c r="S3211" s="5">
        <f t="shared" si="188"/>
        <v>4.4499999999999886</v>
      </c>
      <c r="T3211" s="5">
        <f t="shared" si="189"/>
        <v>7.9900000000000091</v>
      </c>
      <c r="U3211" s="5">
        <f t="shared" si="190"/>
        <v>0.79421340399366558</v>
      </c>
      <c r="V3211" s="5">
        <f t="shared" si="191"/>
        <v>1.2077212588889872</v>
      </c>
      <c r="W3211" s="5">
        <f t="shared" si="192"/>
        <v>6.0749999999999886</v>
      </c>
      <c r="X3211" s="5">
        <f t="shared" si="193"/>
        <v>215.58500000000001</v>
      </c>
      <c r="Y3211" s="5">
        <f t="shared" si="194"/>
        <v>42.85869754692721</v>
      </c>
      <c r="Z3211" s="10">
        <f t="shared" si="195"/>
        <v>0.43099883990563131</v>
      </c>
      <c r="AA3211">
        <f t="shared" si="196"/>
        <v>12.439999999999998</v>
      </c>
    </row>
    <row r="3212" spans="1:27">
      <c r="A3212" s="1">
        <f t="shared" si="179"/>
        <v>7244</v>
      </c>
      <c r="B3212" s="1">
        <v>3</v>
      </c>
      <c r="C3212" s="1">
        <v>-5</v>
      </c>
      <c r="D3212" s="2">
        <v>-6</v>
      </c>
      <c r="E3212" s="5">
        <v>137.68</v>
      </c>
      <c r="F3212" s="5">
        <v>135.69</v>
      </c>
      <c r="G3212" s="5">
        <v>7.07</v>
      </c>
      <c r="H3212" s="5">
        <v>128.06</v>
      </c>
      <c r="I3212" s="5">
        <v>119.24</v>
      </c>
      <c r="J3212" s="5">
        <v>7.17</v>
      </c>
      <c r="K3212" s="6">
        <f t="shared" si="180"/>
        <v>132.87</v>
      </c>
      <c r="L3212" s="6">
        <f t="shared" si="181"/>
        <v>9.6200000000000045</v>
      </c>
      <c r="M3212" s="6">
        <f t="shared" si="182"/>
        <v>127.465</v>
      </c>
      <c r="N3212" s="5">
        <f t="shared" si="183"/>
        <v>5.0347244214554587</v>
      </c>
      <c r="O3212" s="6">
        <f t="shared" si="184"/>
        <v>16.450000000000003</v>
      </c>
      <c r="P3212" s="6">
        <f t="shared" si="185"/>
        <v>10.069448842910917</v>
      </c>
      <c r="Q3212" s="6">
        <f t="shared" si="186"/>
        <v>-1.4044251226406273E-2</v>
      </c>
      <c r="R3212" s="5">
        <f t="shared" si="187"/>
        <v>0.6782893588866532</v>
      </c>
      <c r="S3212" s="5">
        <f t="shared" si="188"/>
        <v>6.8299999999999983</v>
      </c>
      <c r="T3212" s="5">
        <f t="shared" si="189"/>
        <v>16.450000000000003</v>
      </c>
      <c r="U3212" s="5">
        <f t="shared" si="190"/>
        <v>1.6336544588119253</v>
      </c>
      <c r="V3212" s="5">
        <f t="shared" si="191"/>
        <v>1.0735443586478366</v>
      </c>
      <c r="W3212" s="5">
        <f t="shared" si="192"/>
        <v>5.4050000000000011</v>
      </c>
      <c r="X3212" s="5">
        <f t="shared" si="193"/>
        <v>127.465</v>
      </c>
      <c r="Y3212" s="5">
        <f t="shared" si="194"/>
        <v>25.3171751480197</v>
      </c>
      <c r="Z3212" s="10">
        <f t="shared" si="195"/>
        <v>0.43135484232821586</v>
      </c>
      <c r="AA3212">
        <f t="shared" si="196"/>
        <v>9.6200000000000045</v>
      </c>
    </row>
    <row r="3213" spans="1:27">
      <c r="A3213" s="1">
        <f t="shared" si="179"/>
        <v>5193</v>
      </c>
      <c r="B3213" s="1">
        <v>2</v>
      </c>
      <c r="C3213" s="1">
        <v>4</v>
      </c>
      <c r="D3213" s="2">
        <v>-7</v>
      </c>
      <c r="E3213" s="5">
        <v>20.34</v>
      </c>
      <c r="F3213" s="5">
        <v>18.78</v>
      </c>
      <c r="G3213" s="5">
        <v>3.91</v>
      </c>
      <c r="H3213" s="5">
        <v>9.61</v>
      </c>
      <c r="I3213" s="5">
        <v>10.54</v>
      </c>
      <c r="J3213" s="5">
        <v>3.93</v>
      </c>
      <c r="K3213" s="6">
        <f t="shared" si="180"/>
        <v>14.975</v>
      </c>
      <c r="L3213" s="6">
        <f t="shared" si="181"/>
        <v>10.73</v>
      </c>
      <c r="M3213" s="6">
        <f t="shared" si="182"/>
        <v>14.66</v>
      </c>
      <c r="N3213" s="5">
        <f t="shared" si="183"/>
        <v>2.7718676014557406</v>
      </c>
      <c r="O3213" s="6">
        <f t="shared" si="184"/>
        <v>8.240000000000002</v>
      </c>
      <c r="P3213" s="6">
        <f t="shared" si="185"/>
        <v>5.5437352029114813</v>
      </c>
      <c r="Q3213" s="6">
        <f t="shared" si="186"/>
        <v>-5.1020076139654015E-3</v>
      </c>
      <c r="R3213" s="5">
        <f t="shared" si="187"/>
        <v>0.44915565207593072</v>
      </c>
      <c r="S3213" s="5">
        <f t="shared" si="188"/>
        <v>2.4899999999999984</v>
      </c>
      <c r="T3213" s="5">
        <f t="shared" si="189"/>
        <v>8.240000000000002</v>
      </c>
      <c r="U3213" s="5">
        <f t="shared" si="190"/>
        <v>1.4863624791589045</v>
      </c>
      <c r="V3213" s="5">
        <f t="shared" si="191"/>
        <v>0.1136417914890908</v>
      </c>
      <c r="W3213" s="5">
        <f t="shared" si="192"/>
        <v>0.3149999999999995</v>
      </c>
      <c r="X3213" s="5">
        <f t="shared" si="193"/>
        <v>14.66</v>
      </c>
      <c r="Y3213" s="5">
        <f t="shared" si="194"/>
        <v>5.288852899143091</v>
      </c>
      <c r="Z3213" s="10">
        <f t="shared" si="195"/>
        <v>0.43188887459623226</v>
      </c>
      <c r="AA3213">
        <f t="shared" si="196"/>
        <v>10.73</v>
      </c>
    </row>
    <row r="3214" spans="1:27">
      <c r="A3214" s="1">
        <f t="shared" si="179"/>
        <v>7442</v>
      </c>
      <c r="B3214" s="1">
        <v>3</v>
      </c>
      <c r="C3214" s="1">
        <v>-1</v>
      </c>
      <c r="D3214" s="2">
        <v>-8</v>
      </c>
      <c r="E3214" s="5">
        <v>416.74</v>
      </c>
      <c r="F3214" s="5">
        <v>402</v>
      </c>
      <c r="G3214" s="5">
        <v>12.71</v>
      </c>
      <c r="H3214" s="5">
        <v>403.98</v>
      </c>
      <c r="I3214" s="5">
        <v>404.9</v>
      </c>
      <c r="J3214" s="5">
        <v>10.7</v>
      </c>
      <c r="K3214" s="6">
        <f t="shared" si="180"/>
        <v>410.36</v>
      </c>
      <c r="L3214" s="6">
        <f t="shared" si="181"/>
        <v>12.759999999999991</v>
      </c>
      <c r="M3214" s="6">
        <f t="shared" si="182"/>
        <v>403.45</v>
      </c>
      <c r="N3214" s="5">
        <f t="shared" si="183"/>
        <v>8.3071369917679814</v>
      </c>
      <c r="O3214" s="6">
        <f t="shared" si="184"/>
        <v>-2.8999999999999773</v>
      </c>
      <c r="P3214" s="6">
        <f t="shared" si="185"/>
        <v>16.614273983535963</v>
      </c>
      <c r="Q3214" s="6">
        <f t="shared" si="186"/>
        <v>0.17046480851460033</v>
      </c>
      <c r="R3214" s="5">
        <f t="shared" si="187"/>
        <v>0.94256300428886397</v>
      </c>
      <c r="S3214" s="5">
        <f t="shared" si="188"/>
        <v>15.659999999999968</v>
      </c>
      <c r="T3214" s="5">
        <f t="shared" si="189"/>
        <v>2.8999999999999773</v>
      </c>
      <c r="U3214" s="5">
        <f t="shared" si="190"/>
        <v>0.17454870449793675</v>
      </c>
      <c r="V3214" s="5">
        <f t="shared" si="191"/>
        <v>0.83181486074534949</v>
      </c>
      <c r="W3214" s="5">
        <f t="shared" si="192"/>
        <v>6.910000000000025</v>
      </c>
      <c r="X3214" s="5">
        <f t="shared" si="193"/>
        <v>403.45</v>
      </c>
      <c r="Y3214" s="5">
        <f t="shared" si="194"/>
        <v>48.566672296340094</v>
      </c>
      <c r="Z3214" s="10">
        <f t="shared" si="195"/>
        <v>0.43205670924081252</v>
      </c>
      <c r="AA3214">
        <f t="shared" si="196"/>
        <v>12.759999999999991</v>
      </c>
    </row>
    <row r="3215" spans="1:27">
      <c r="A3215" s="1">
        <f t="shared" si="179"/>
        <v>2560</v>
      </c>
      <c r="B3215" s="1">
        <v>1</v>
      </c>
      <c r="C3215" s="1">
        <v>1</v>
      </c>
      <c r="D3215" s="2">
        <v>10</v>
      </c>
      <c r="E3215" s="5">
        <v>865.95</v>
      </c>
      <c r="F3215" s="5">
        <v>871.75</v>
      </c>
      <c r="G3215" s="5">
        <v>13.2</v>
      </c>
      <c r="H3215" s="5">
        <v>867.15</v>
      </c>
      <c r="I3215" s="5">
        <v>871.58</v>
      </c>
      <c r="J3215" s="5">
        <v>17.829999999999998</v>
      </c>
      <c r="K3215" s="6">
        <f t="shared" si="180"/>
        <v>866.55</v>
      </c>
      <c r="L3215" s="6">
        <f t="shared" si="181"/>
        <v>-1.1999999999999318</v>
      </c>
      <c r="M3215" s="6">
        <f t="shared" si="182"/>
        <v>871.66499999999996</v>
      </c>
      <c r="N3215" s="5">
        <f t="shared" si="183"/>
        <v>11.092214612060117</v>
      </c>
      <c r="O3215" s="6">
        <f t="shared" si="184"/>
        <v>0.16999999999995907</v>
      </c>
      <c r="P3215" s="6">
        <f t="shared" si="185"/>
        <v>22.184429224120233</v>
      </c>
      <c r="Q3215" s="6">
        <f t="shared" si="186"/>
        <v>-0.29192161152854351</v>
      </c>
      <c r="R3215" s="5">
        <f t="shared" si="187"/>
        <v>6.1755025840842692E-2</v>
      </c>
      <c r="S3215" s="5">
        <f t="shared" si="188"/>
        <v>1.3699999999998909</v>
      </c>
      <c r="T3215" s="5">
        <f t="shared" si="189"/>
        <v>0.16999999999995907</v>
      </c>
      <c r="U3215" s="5">
        <f t="shared" si="190"/>
        <v>7.6630324036069831E-3</v>
      </c>
      <c r="V3215" s="5">
        <f t="shared" si="191"/>
        <v>0.46113424405246145</v>
      </c>
      <c r="W3215" s="5">
        <f t="shared" si="192"/>
        <v>5.1150000000000091</v>
      </c>
      <c r="X3215" s="5">
        <f t="shared" si="193"/>
        <v>871.66499999999996</v>
      </c>
      <c r="Y3215" s="5">
        <f t="shared" si="194"/>
        <v>78.583495765784576</v>
      </c>
      <c r="Z3215" s="10">
        <f t="shared" si="195"/>
        <v>0.43259103088251838</v>
      </c>
      <c r="AA3215">
        <f t="shared" si="196"/>
        <v>1.1999999999999318</v>
      </c>
    </row>
    <row r="3216" spans="1:27">
      <c r="A3216" s="1">
        <f t="shared" si="179"/>
        <v>7643</v>
      </c>
      <c r="B3216" s="1">
        <v>3</v>
      </c>
      <c r="C3216" s="1">
        <v>3</v>
      </c>
      <c r="D3216" s="2">
        <v>-7</v>
      </c>
      <c r="E3216" s="5">
        <v>4.4000000000000004</v>
      </c>
      <c r="F3216" s="5">
        <v>4.75</v>
      </c>
      <c r="G3216" s="5">
        <v>3.43</v>
      </c>
      <c r="H3216" s="5">
        <v>22.84</v>
      </c>
      <c r="I3216" s="5">
        <v>23.23</v>
      </c>
      <c r="J3216" s="5">
        <v>4.28</v>
      </c>
      <c r="K3216" s="6">
        <f t="shared" si="180"/>
        <v>13.620000000000001</v>
      </c>
      <c r="L3216" s="6">
        <f t="shared" si="181"/>
        <v>-18.439999999999998</v>
      </c>
      <c r="M3216" s="6">
        <f t="shared" si="182"/>
        <v>13.99</v>
      </c>
      <c r="N3216" s="5">
        <f t="shared" si="183"/>
        <v>2.7424122593074878</v>
      </c>
      <c r="O3216" s="6">
        <f t="shared" si="184"/>
        <v>-18.48</v>
      </c>
      <c r="P3216" s="6">
        <f t="shared" si="185"/>
        <v>5.4848245186149756</v>
      </c>
      <c r="Q3216" s="6">
        <f t="shared" si="186"/>
        <v>-0.21784511672589107</v>
      </c>
      <c r="R3216" s="5">
        <f t="shared" si="187"/>
        <v>7.2928495459146387E-3</v>
      </c>
      <c r="S3216" s="5">
        <f t="shared" si="188"/>
        <v>4.00000000000027E-2</v>
      </c>
      <c r="T3216" s="5">
        <f t="shared" si="189"/>
        <v>18.48</v>
      </c>
      <c r="U3216" s="5">
        <f t="shared" si="190"/>
        <v>3.3692964902123355</v>
      </c>
      <c r="V3216" s="5">
        <f t="shared" si="191"/>
        <v>0.13491771659941143</v>
      </c>
      <c r="W3216" s="5">
        <f t="shared" si="192"/>
        <v>0.36999999999999922</v>
      </c>
      <c r="X3216" s="5">
        <f t="shared" si="193"/>
        <v>13.99</v>
      </c>
      <c r="Y3216" s="5">
        <f t="shared" si="194"/>
        <v>5.1013482573669453</v>
      </c>
      <c r="Z3216" s="10">
        <f t="shared" si="195"/>
        <v>0.43261761406581678</v>
      </c>
      <c r="AA3216">
        <f t="shared" si="196"/>
        <v>18.439999999999998</v>
      </c>
    </row>
    <row r="3217" spans="1:27">
      <c r="A3217" s="1">
        <f t="shared" si="179"/>
        <v>7492</v>
      </c>
      <c r="B3217" s="1">
        <v>3</v>
      </c>
      <c r="C3217" s="1">
        <v>0</v>
      </c>
      <c r="D3217" s="2">
        <v>-8</v>
      </c>
      <c r="E3217" s="5">
        <v>857.23</v>
      </c>
      <c r="F3217" s="5">
        <v>883.03</v>
      </c>
      <c r="G3217" s="5">
        <v>19.829999999999998</v>
      </c>
      <c r="H3217" s="5">
        <v>893.94</v>
      </c>
      <c r="I3217" s="5">
        <v>899.62</v>
      </c>
      <c r="J3217" s="5">
        <v>13.48</v>
      </c>
      <c r="K3217" s="6">
        <f t="shared" si="180"/>
        <v>875.58500000000004</v>
      </c>
      <c r="L3217" s="6">
        <f t="shared" si="181"/>
        <v>-36.710000000000036</v>
      </c>
      <c r="M3217" s="6">
        <f t="shared" si="182"/>
        <v>891.32500000000005</v>
      </c>
      <c r="N3217" s="5">
        <f t="shared" si="183"/>
        <v>11.988945950332749</v>
      </c>
      <c r="O3217" s="6">
        <f t="shared" si="184"/>
        <v>-16.590000000000032</v>
      </c>
      <c r="P3217" s="6">
        <f t="shared" si="185"/>
        <v>23.977891900665497</v>
      </c>
      <c r="Q3217" s="6">
        <f t="shared" si="186"/>
        <v>0.36789709800669379</v>
      </c>
      <c r="R3217" s="5">
        <f t="shared" si="187"/>
        <v>0.8391062935537541</v>
      </c>
      <c r="S3217" s="5">
        <f t="shared" si="188"/>
        <v>20.120000000000005</v>
      </c>
      <c r="T3217" s="5">
        <f t="shared" si="189"/>
        <v>16.590000000000032</v>
      </c>
      <c r="U3217" s="5">
        <f t="shared" si="190"/>
        <v>0.69188734642429439</v>
      </c>
      <c r="V3217" s="5">
        <f t="shared" si="191"/>
        <v>1.3128760497550789</v>
      </c>
      <c r="W3217" s="5">
        <f t="shared" si="192"/>
        <v>15.740000000000009</v>
      </c>
      <c r="X3217" s="5">
        <f t="shared" si="193"/>
        <v>891.32500000000005</v>
      </c>
      <c r="Y3217" s="5">
        <f t="shared" si="194"/>
        <v>74.345568300377707</v>
      </c>
      <c r="Z3217" s="10">
        <f t="shared" si="195"/>
        <v>0.43318240961516435</v>
      </c>
      <c r="AA3217">
        <f t="shared" si="196"/>
        <v>36.710000000000036</v>
      </c>
    </row>
    <row r="3218" spans="1:27">
      <c r="A3218" s="1">
        <f t="shared" si="179"/>
        <v>7293</v>
      </c>
      <c r="B3218" s="1">
        <v>3</v>
      </c>
      <c r="C3218" s="1">
        <v>-4</v>
      </c>
      <c r="D3218" s="2">
        <v>-7</v>
      </c>
      <c r="E3218" s="5">
        <v>90.37</v>
      </c>
      <c r="F3218" s="5">
        <v>96.72</v>
      </c>
      <c r="G3218" s="5">
        <v>6.28</v>
      </c>
      <c r="H3218" s="5">
        <v>87.13</v>
      </c>
      <c r="I3218" s="5">
        <v>86.77</v>
      </c>
      <c r="J3218" s="5">
        <v>6.49</v>
      </c>
      <c r="K3218" s="6">
        <f t="shared" si="180"/>
        <v>88.75</v>
      </c>
      <c r="L3218" s="6">
        <f t="shared" si="181"/>
        <v>3.2400000000000091</v>
      </c>
      <c r="M3218" s="6">
        <f t="shared" si="182"/>
        <v>91.745000000000005</v>
      </c>
      <c r="N3218" s="5">
        <f t="shared" si="183"/>
        <v>4.51548723838303</v>
      </c>
      <c r="O3218" s="6">
        <f t="shared" si="184"/>
        <v>9.9500000000000028</v>
      </c>
      <c r="P3218" s="6">
        <f t="shared" si="185"/>
        <v>9.03097447676606</v>
      </c>
      <c r="Q3218" s="6">
        <f t="shared" si="186"/>
        <v>-3.2880692999503414E-2</v>
      </c>
      <c r="R3218" s="5">
        <f t="shared" si="187"/>
        <v>0.74299844576715113</v>
      </c>
      <c r="S3218" s="5">
        <f t="shared" si="188"/>
        <v>6.7099999999999937</v>
      </c>
      <c r="T3218" s="5">
        <f t="shared" si="189"/>
        <v>9.9500000000000028</v>
      </c>
      <c r="U3218" s="5">
        <f t="shared" si="190"/>
        <v>1.1017637161524834</v>
      </c>
      <c r="V3218" s="5">
        <f t="shared" si="191"/>
        <v>0.66327283012596816</v>
      </c>
      <c r="W3218" s="5">
        <f t="shared" si="192"/>
        <v>2.9950000000000045</v>
      </c>
      <c r="X3218" s="5">
        <f t="shared" si="193"/>
        <v>91.745000000000005</v>
      </c>
      <c r="Y3218" s="5">
        <f t="shared" si="194"/>
        <v>20.317851686112473</v>
      </c>
      <c r="Z3218" s="10">
        <f t="shared" si="195"/>
        <v>0.43323203944306798</v>
      </c>
      <c r="AA3218">
        <f t="shared" si="196"/>
        <v>3.2400000000000091</v>
      </c>
    </row>
    <row r="3219" spans="1:27">
      <c r="A3219" s="1">
        <f t="shared" si="179"/>
        <v>9844</v>
      </c>
      <c r="B3219" s="1">
        <v>4</v>
      </c>
      <c r="C3219" s="1">
        <v>-3</v>
      </c>
      <c r="D3219" s="2">
        <v>-6</v>
      </c>
      <c r="E3219" s="5">
        <v>129</v>
      </c>
      <c r="F3219" s="5">
        <v>149.72999999999999</v>
      </c>
      <c r="G3219" s="5">
        <v>7.99</v>
      </c>
      <c r="H3219" s="5">
        <v>148.16999999999999</v>
      </c>
      <c r="I3219" s="5">
        <v>164.39</v>
      </c>
      <c r="J3219" s="5">
        <v>8.75</v>
      </c>
      <c r="K3219" s="6">
        <f t="shared" si="180"/>
        <v>138.58499999999998</v>
      </c>
      <c r="L3219" s="6">
        <f t="shared" si="181"/>
        <v>-19.169999999999987</v>
      </c>
      <c r="M3219" s="6">
        <f t="shared" si="182"/>
        <v>157.06</v>
      </c>
      <c r="N3219" s="5">
        <f t="shared" si="183"/>
        <v>5.9245801539012026</v>
      </c>
      <c r="O3219" s="6">
        <f t="shared" si="184"/>
        <v>-14.659999999999997</v>
      </c>
      <c r="P3219" s="6">
        <f t="shared" si="185"/>
        <v>11.849160307802405</v>
      </c>
      <c r="Q3219" s="6">
        <f t="shared" si="186"/>
        <v>-9.0613706583781164E-2</v>
      </c>
      <c r="R3219" s="5">
        <f t="shared" si="187"/>
        <v>0.38061768790740874</v>
      </c>
      <c r="S3219" s="5">
        <f t="shared" si="188"/>
        <v>4.5099999999999909</v>
      </c>
      <c r="T3219" s="5">
        <f t="shared" si="189"/>
        <v>14.659999999999997</v>
      </c>
      <c r="U3219" s="5">
        <f t="shared" si="190"/>
        <v>1.2372184711136633</v>
      </c>
      <c r="V3219" s="5">
        <f t="shared" si="191"/>
        <v>3.1183644275341016</v>
      </c>
      <c r="W3219" s="5">
        <f t="shared" si="192"/>
        <v>18.475000000000023</v>
      </c>
      <c r="X3219" s="5">
        <f t="shared" si="193"/>
        <v>157.06</v>
      </c>
      <c r="Y3219" s="5">
        <f t="shared" si="194"/>
        <v>26.509895371502321</v>
      </c>
      <c r="Z3219" s="10">
        <f t="shared" si="195"/>
        <v>0.43333012819327488</v>
      </c>
      <c r="AA3219">
        <f t="shared" si="196"/>
        <v>19.169999999999987</v>
      </c>
    </row>
    <row r="3220" spans="1:27">
      <c r="A3220" s="1">
        <f t="shared" si="179"/>
        <v>2100</v>
      </c>
      <c r="B3220" s="1">
        <v>1</v>
      </c>
      <c r="C3220" s="1">
        <v>-8</v>
      </c>
      <c r="D3220" s="2">
        <v>0</v>
      </c>
      <c r="E3220" s="5">
        <v>37.04</v>
      </c>
      <c r="F3220" s="5">
        <v>45.56</v>
      </c>
      <c r="G3220" s="5">
        <v>5.21</v>
      </c>
      <c r="H3220" s="5">
        <v>29.23</v>
      </c>
      <c r="I3220" s="5">
        <v>34.729999999999997</v>
      </c>
      <c r="J3220" s="5">
        <v>2.99</v>
      </c>
      <c r="K3220" s="6">
        <f t="shared" si="180"/>
        <v>33.134999999999998</v>
      </c>
      <c r="L3220" s="6">
        <f t="shared" si="181"/>
        <v>7.8099999999999987</v>
      </c>
      <c r="M3220" s="6">
        <f t="shared" si="182"/>
        <v>40.144999999999996</v>
      </c>
      <c r="N3220" s="5">
        <f t="shared" si="183"/>
        <v>3.0035062843283677</v>
      </c>
      <c r="O3220" s="6">
        <f t="shared" si="184"/>
        <v>10.830000000000005</v>
      </c>
      <c r="P3220" s="6">
        <f t="shared" si="185"/>
        <v>6.0070125686567355</v>
      </c>
      <c r="Q3220" s="6">
        <f t="shared" si="186"/>
        <v>0.50448672826333962</v>
      </c>
      <c r="R3220" s="5">
        <f t="shared" si="187"/>
        <v>0.50274574349281365</v>
      </c>
      <c r="S3220" s="5">
        <f t="shared" si="188"/>
        <v>3.0200000000000067</v>
      </c>
      <c r="T3220" s="5">
        <f t="shared" si="189"/>
        <v>10.830000000000005</v>
      </c>
      <c r="U3220" s="5">
        <f t="shared" si="190"/>
        <v>1.8028928483533651</v>
      </c>
      <c r="V3220" s="5">
        <f t="shared" si="191"/>
        <v>2.3339388489302086</v>
      </c>
      <c r="W3220" s="5">
        <f t="shared" si="192"/>
        <v>7.009999999999998</v>
      </c>
      <c r="X3220" s="5">
        <f t="shared" si="193"/>
        <v>40.144999999999996</v>
      </c>
      <c r="Y3220" s="5">
        <f t="shared" si="194"/>
        <v>13.366044948688051</v>
      </c>
      <c r="Z3220" s="10">
        <f t="shared" si="195"/>
        <v>0.43380064545825658</v>
      </c>
      <c r="AA3220">
        <f t="shared" si="196"/>
        <v>7.8099999999999987</v>
      </c>
    </row>
    <row r="3221" spans="1:27">
      <c r="A3221" s="1">
        <f t="shared" si="179"/>
        <v>12445</v>
      </c>
      <c r="B3221" s="1">
        <v>5</v>
      </c>
      <c r="C3221" s="1">
        <v>-1</v>
      </c>
      <c r="D3221" s="2">
        <v>-5</v>
      </c>
      <c r="E3221" s="5">
        <v>57.32</v>
      </c>
      <c r="F3221" s="5">
        <v>59.01</v>
      </c>
      <c r="G3221" s="5">
        <v>5.63</v>
      </c>
      <c r="H3221" s="5">
        <v>48.55</v>
      </c>
      <c r="I3221" s="5">
        <v>47.76</v>
      </c>
      <c r="J3221" s="5">
        <v>5.63</v>
      </c>
      <c r="K3221" s="6">
        <f t="shared" si="180"/>
        <v>52.935000000000002</v>
      </c>
      <c r="L3221" s="6">
        <f t="shared" si="181"/>
        <v>8.7700000000000031</v>
      </c>
      <c r="M3221" s="6">
        <f t="shared" si="182"/>
        <v>53.384999999999998</v>
      </c>
      <c r="N3221" s="5">
        <f t="shared" si="183"/>
        <v>3.9810111780802626</v>
      </c>
      <c r="O3221" s="6">
        <f t="shared" si="184"/>
        <v>11.25</v>
      </c>
      <c r="P3221" s="6">
        <f t="shared" si="185"/>
        <v>7.9620223561605252</v>
      </c>
      <c r="Q3221" s="6">
        <f t="shared" si="186"/>
        <v>0</v>
      </c>
      <c r="R3221" s="5">
        <f t="shared" si="187"/>
        <v>0.31147865316920703</v>
      </c>
      <c r="S3221" s="5">
        <f t="shared" si="188"/>
        <v>2.4799999999999969</v>
      </c>
      <c r="T3221" s="5">
        <f t="shared" si="189"/>
        <v>11.25</v>
      </c>
      <c r="U3221" s="5">
        <f t="shared" si="190"/>
        <v>1.4129576000619288</v>
      </c>
      <c r="V3221" s="5">
        <f t="shared" si="191"/>
        <v>0.11303660800495324</v>
      </c>
      <c r="W3221" s="5">
        <f t="shared" si="192"/>
        <v>0.44999999999999574</v>
      </c>
      <c r="X3221" s="5">
        <f t="shared" si="193"/>
        <v>53.384999999999998</v>
      </c>
      <c r="Y3221" s="5">
        <f t="shared" si="194"/>
        <v>13.409909596321079</v>
      </c>
      <c r="Z3221" s="10">
        <f t="shared" si="195"/>
        <v>0.4345066167505392</v>
      </c>
      <c r="AA3221">
        <f t="shared" si="196"/>
        <v>8.7700000000000031</v>
      </c>
    </row>
    <row r="3222" spans="1:27">
      <c r="A3222" s="1">
        <f t="shared" si="179"/>
        <v>110</v>
      </c>
      <c r="B3222" s="1">
        <v>0</v>
      </c>
      <c r="C3222" s="1">
        <v>2</v>
      </c>
      <c r="D3222" s="2">
        <v>10</v>
      </c>
      <c r="E3222" s="5">
        <v>2982.04</v>
      </c>
      <c r="F3222" s="5">
        <v>3121.69</v>
      </c>
      <c r="G3222" s="5">
        <v>44.71</v>
      </c>
      <c r="H3222" s="5">
        <v>2959.31</v>
      </c>
      <c r="I3222" s="5">
        <v>3085.47</v>
      </c>
      <c r="J3222" s="5">
        <v>45.33</v>
      </c>
      <c r="K3222" s="6">
        <f t="shared" si="180"/>
        <v>2970.6750000000002</v>
      </c>
      <c r="L3222" s="6">
        <f t="shared" si="181"/>
        <v>22.730000000000018</v>
      </c>
      <c r="M3222" s="6">
        <f t="shared" si="182"/>
        <v>3103.58</v>
      </c>
      <c r="N3222" s="5">
        <f t="shared" si="183"/>
        <v>31.834701977559018</v>
      </c>
      <c r="O3222" s="6">
        <f t="shared" si="184"/>
        <v>36.220000000000255</v>
      </c>
      <c r="P3222" s="6">
        <f t="shared" si="185"/>
        <v>63.669403955118035</v>
      </c>
      <c r="Q3222" s="6">
        <f t="shared" si="186"/>
        <v>-1.3771004094190272E-2</v>
      </c>
      <c r="R3222" s="5">
        <f t="shared" si="187"/>
        <v>0.21187570735717323</v>
      </c>
      <c r="S3222" s="5">
        <f t="shared" si="188"/>
        <v>13.490000000000236</v>
      </c>
      <c r="T3222" s="5">
        <f t="shared" si="189"/>
        <v>36.220000000000255</v>
      </c>
      <c r="U3222" s="5">
        <f t="shared" si="190"/>
        <v>0.56887606526884604</v>
      </c>
      <c r="V3222" s="5">
        <f t="shared" si="191"/>
        <v>4.1748466844039376</v>
      </c>
      <c r="W3222" s="5">
        <f t="shared" si="192"/>
        <v>132.90499999999975</v>
      </c>
      <c r="X3222" s="5">
        <f t="shared" si="193"/>
        <v>3103.58</v>
      </c>
      <c r="Y3222" s="5">
        <f t="shared" si="194"/>
        <v>97.49046817487978</v>
      </c>
      <c r="Z3222" s="10">
        <f t="shared" si="195"/>
        <v>0.43529759935014578</v>
      </c>
      <c r="AA3222">
        <f t="shared" si="196"/>
        <v>22.730000000000018</v>
      </c>
    </row>
    <row r="3223" spans="1:27">
      <c r="A3223" s="1">
        <f t="shared" si="179"/>
        <v>2096</v>
      </c>
      <c r="B3223" s="1">
        <v>1</v>
      </c>
      <c r="C3223" s="1">
        <v>-8</v>
      </c>
      <c r="D3223" s="2">
        <v>-4</v>
      </c>
      <c r="E3223" s="5">
        <v>50.47</v>
      </c>
      <c r="F3223" s="5">
        <v>56.59</v>
      </c>
      <c r="G3223" s="5">
        <v>5.0199999999999996</v>
      </c>
      <c r="H3223" s="5">
        <v>42.4</v>
      </c>
      <c r="I3223" s="5">
        <v>40.520000000000003</v>
      </c>
      <c r="J3223" s="5">
        <v>4.53</v>
      </c>
      <c r="K3223" s="6">
        <f t="shared" si="180"/>
        <v>46.435000000000002</v>
      </c>
      <c r="L3223" s="6">
        <f t="shared" si="181"/>
        <v>8.07</v>
      </c>
      <c r="M3223" s="6">
        <f t="shared" si="182"/>
        <v>48.555000000000007</v>
      </c>
      <c r="N3223" s="5">
        <f t="shared" si="183"/>
        <v>3.3808763656779881</v>
      </c>
      <c r="O3223" s="6">
        <f t="shared" si="184"/>
        <v>16.07</v>
      </c>
      <c r="P3223" s="6">
        <f t="shared" si="185"/>
        <v>6.7617527313559762</v>
      </c>
      <c r="Q3223" s="6">
        <f t="shared" si="186"/>
        <v>0.10234835842375423</v>
      </c>
      <c r="R3223" s="5">
        <f t="shared" si="187"/>
        <v>1.1831251922156152</v>
      </c>
      <c r="S3223" s="5">
        <f t="shared" si="188"/>
        <v>8</v>
      </c>
      <c r="T3223" s="5">
        <f t="shared" si="189"/>
        <v>16.07</v>
      </c>
      <c r="U3223" s="5">
        <f t="shared" si="190"/>
        <v>2.3766027298631172</v>
      </c>
      <c r="V3223" s="5">
        <f t="shared" si="191"/>
        <v>0.62705635187427733</v>
      </c>
      <c r="W3223" s="5">
        <f t="shared" si="192"/>
        <v>2.1200000000000045</v>
      </c>
      <c r="X3223" s="5">
        <f t="shared" si="193"/>
        <v>48.555000000000007</v>
      </c>
      <c r="Y3223" s="5">
        <f t="shared" si="194"/>
        <v>14.3616609270073</v>
      </c>
      <c r="Z3223" s="10">
        <f t="shared" si="195"/>
        <v>0.43551693422873927</v>
      </c>
      <c r="AA3223">
        <f t="shared" si="196"/>
        <v>8.07</v>
      </c>
    </row>
    <row r="3224" spans="1:27">
      <c r="A3224" s="1">
        <f t="shared" si="179"/>
        <v>12299</v>
      </c>
      <c r="B3224" s="1">
        <v>5</v>
      </c>
      <c r="C3224" s="1">
        <v>-4</v>
      </c>
      <c r="D3224" s="2">
        <v>-1</v>
      </c>
      <c r="E3224" s="5">
        <v>7.6</v>
      </c>
      <c r="F3224" s="5">
        <v>7.57</v>
      </c>
      <c r="G3224" s="5">
        <v>3.27</v>
      </c>
      <c r="H3224" s="5">
        <v>27.65</v>
      </c>
      <c r="I3224" s="5">
        <v>27.15</v>
      </c>
      <c r="J3224" s="5">
        <v>4.34</v>
      </c>
      <c r="K3224" s="6">
        <f t="shared" si="180"/>
        <v>17.625</v>
      </c>
      <c r="L3224" s="6">
        <f t="shared" si="181"/>
        <v>-20.049999999999997</v>
      </c>
      <c r="M3224" s="6">
        <f t="shared" si="182"/>
        <v>17.36</v>
      </c>
      <c r="N3224" s="5">
        <f t="shared" si="183"/>
        <v>2.7170066249459164</v>
      </c>
      <c r="O3224" s="6">
        <f t="shared" si="184"/>
        <v>-19.579999999999998</v>
      </c>
      <c r="P3224" s="6">
        <f t="shared" si="185"/>
        <v>5.4340132498918328</v>
      </c>
      <c r="Q3224" s="6">
        <f t="shared" si="186"/>
        <v>-0.27575731920009477</v>
      </c>
      <c r="R3224" s="5">
        <f t="shared" si="187"/>
        <v>8.6492244016768721E-2</v>
      </c>
      <c r="S3224" s="5">
        <f t="shared" si="188"/>
        <v>0.46999999999999886</v>
      </c>
      <c r="T3224" s="5">
        <f t="shared" si="189"/>
        <v>19.579999999999998</v>
      </c>
      <c r="U3224" s="5">
        <f t="shared" si="190"/>
        <v>3.6032300805283737</v>
      </c>
      <c r="V3224" s="5">
        <f t="shared" si="191"/>
        <v>9.7533807082739649E-2</v>
      </c>
      <c r="W3224" s="5">
        <f t="shared" si="192"/>
        <v>0.26500000000000057</v>
      </c>
      <c r="X3224" s="5">
        <f t="shared" si="193"/>
        <v>17.36</v>
      </c>
      <c r="Y3224" s="5">
        <f t="shared" si="194"/>
        <v>6.3893844941749309</v>
      </c>
      <c r="Z3224" s="10">
        <f t="shared" si="195"/>
        <v>0.43602064171321059</v>
      </c>
      <c r="AA3224">
        <f t="shared" si="196"/>
        <v>20.049999999999997</v>
      </c>
    </row>
    <row r="3225" spans="1:27">
      <c r="A3225" s="1">
        <f t="shared" si="179"/>
        <v>5210</v>
      </c>
      <c r="B3225" s="1">
        <v>2</v>
      </c>
      <c r="C3225" s="1">
        <v>4</v>
      </c>
      <c r="D3225" s="2">
        <v>10</v>
      </c>
      <c r="E3225" s="5">
        <v>30.82</v>
      </c>
      <c r="F3225" s="5">
        <v>27.93</v>
      </c>
      <c r="G3225" s="5">
        <v>3.17</v>
      </c>
      <c r="H3225" s="5">
        <v>37.46</v>
      </c>
      <c r="I3225" s="5">
        <v>32.409999999999997</v>
      </c>
      <c r="J3225" s="5">
        <v>3.03</v>
      </c>
      <c r="K3225" s="6">
        <f t="shared" si="180"/>
        <v>34.14</v>
      </c>
      <c r="L3225" s="6">
        <f t="shared" si="181"/>
        <v>-6.6400000000000006</v>
      </c>
      <c r="M3225" s="6">
        <f t="shared" si="182"/>
        <v>30.169999999999998</v>
      </c>
      <c r="N3225" s="5">
        <f t="shared" si="183"/>
        <v>2.1925897929161304</v>
      </c>
      <c r="O3225" s="6">
        <f t="shared" si="184"/>
        <v>-4.4799999999999969</v>
      </c>
      <c r="P3225" s="6">
        <f t="shared" si="185"/>
        <v>4.3851795858322609</v>
      </c>
      <c r="Q3225" s="6">
        <f t="shared" si="186"/>
        <v>4.5138274969058464E-2</v>
      </c>
      <c r="R3225" s="5">
        <f t="shared" si="187"/>
        <v>0.49256819651778488</v>
      </c>
      <c r="S3225" s="5">
        <f t="shared" si="188"/>
        <v>2.1600000000000037</v>
      </c>
      <c r="T3225" s="5">
        <f t="shared" si="189"/>
        <v>4.4799999999999969</v>
      </c>
      <c r="U3225" s="5">
        <f t="shared" si="190"/>
        <v>1.0216229261109588</v>
      </c>
      <c r="V3225" s="5">
        <f t="shared" si="191"/>
        <v>1.8106442038663</v>
      </c>
      <c r="W3225" s="5">
        <f t="shared" si="192"/>
        <v>3.9700000000000024</v>
      </c>
      <c r="X3225" s="5">
        <f t="shared" si="193"/>
        <v>30.169999999999998</v>
      </c>
      <c r="Y3225" s="5">
        <f t="shared" si="194"/>
        <v>13.759983786056985</v>
      </c>
      <c r="Z3225" s="10">
        <f t="shared" si="195"/>
        <v>0.4364309796519949</v>
      </c>
      <c r="AA3225">
        <f t="shared" si="196"/>
        <v>6.6400000000000006</v>
      </c>
    </row>
    <row r="3226" spans="1:27">
      <c r="A3226" s="1">
        <f t="shared" si="179"/>
        <v>4941</v>
      </c>
      <c r="B3226" s="1">
        <v>2</v>
      </c>
      <c r="C3226" s="1">
        <v>-1</v>
      </c>
      <c r="D3226" s="2">
        <v>-9</v>
      </c>
      <c r="E3226" s="5">
        <v>15.36</v>
      </c>
      <c r="F3226" s="5">
        <v>13.24</v>
      </c>
      <c r="G3226" s="5">
        <v>3.59</v>
      </c>
      <c r="H3226" s="5">
        <v>18.39</v>
      </c>
      <c r="I3226" s="5">
        <v>19.05</v>
      </c>
      <c r="J3226" s="5">
        <v>2.5</v>
      </c>
      <c r="K3226" s="6">
        <f t="shared" si="180"/>
        <v>16.875</v>
      </c>
      <c r="L3226" s="6">
        <f t="shared" si="181"/>
        <v>-3.0300000000000011</v>
      </c>
      <c r="M3226" s="6">
        <f t="shared" si="182"/>
        <v>16.145</v>
      </c>
      <c r="N3226" s="5">
        <f t="shared" si="183"/>
        <v>2.1873557095269165</v>
      </c>
      <c r="O3226" s="6">
        <f t="shared" si="184"/>
        <v>-5.8100000000000005</v>
      </c>
      <c r="P3226" s="6">
        <f t="shared" si="185"/>
        <v>4.374711419053833</v>
      </c>
      <c r="Q3226" s="6">
        <f t="shared" si="186"/>
        <v>0.34685261337332335</v>
      </c>
      <c r="R3226" s="5">
        <f t="shared" si="187"/>
        <v>0.63547048792563798</v>
      </c>
      <c r="S3226" s="5">
        <f t="shared" si="188"/>
        <v>2.7799999999999994</v>
      </c>
      <c r="T3226" s="5">
        <f t="shared" si="189"/>
        <v>5.8100000000000005</v>
      </c>
      <c r="U3226" s="5">
        <f t="shared" si="190"/>
        <v>1.3280876024632942</v>
      </c>
      <c r="V3226" s="5">
        <f t="shared" si="191"/>
        <v>0.33373629941418426</v>
      </c>
      <c r="W3226" s="5">
        <f t="shared" si="192"/>
        <v>0.73000000000000043</v>
      </c>
      <c r="X3226" s="5">
        <f t="shared" si="193"/>
        <v>16.145</v>
      </c>
      <c r="Y3226" s="5">
        <f t="shared" si="194"/>
        <v>7.3810582932082207</v>
      </c>
      <c r="Z3226" s="10">
        <f t="shared" si="195"/>
        <v>0.4364894042242034</v>
      </c>
      <c r="AA3226">
        <f t="shared" si="196"/>
        <v>3.0300000000000011</v>
      </c>
    </row>
    <row r="3227" spans="1:27">
      <c r="A3227" s="1">
        <f t="shared" si="179"/>
        <v>2710</v>
      </c>
      <c r="B3227" s="1">
        <v>1</v>
      </c>
      <c r="C3227" s="1">
        <v>4</v>
      </c>
      <c r="D3227" s="2">
        <v>10</v>
      </c>
      <c r="E3227" s="5">
        <v>1134.94</v>
      </c>
      <c r="F3227" s="5">
        <v>1164.47</v>
      </c>
      <c r="G3227" s="5">
        <v>17.07</v>
      </c>
      <c r="H3227" s="5">
        <v>1144.8800000000001</v>
      </c>
      <c r="I3227" s="5">
        <v>1179.18</v>
      </c>
      <c r="J3227" s="5">
        <v>20.239999999999998</v>
      </c>
      <c r="K3227" s="6">
        <f t="shared" si="180"/>
        <v>1139.9100000000001</v>
      </c>
      <c r="L3227" s="6">
        <f t="shared" si="181"/>
        <v>-9.9400000000000546</v>
      </c>
      <c r="M3227" s="6">
        <f t="shared" si="182"/>
        <v>1171.825</v>
      </c>
      <c r="N3227" s="5">
        <f t="shared" si="183"/>
        <v>13.238603589502935</v>
      </c>
      <c r="O3227" s="6">
        <f t="shared" si="184"/>
        <v>-14.710000000000036</v>
      </c>
      <c r="P3227" s="6">
        <f t="shared" si="185"/>
        <v>26.47720717900587</v>
      </c>
      <c r="Q3227" s="6">
        <f t="shared" si="186"/>
        <v>-0.16870974298990421</v>
      </c>
      <c r="R3227" s="5">
        <f t="shared" si="187"/>
        <v>0.18015495243705984</v>
      </c>
      <c r="S3227" s="5">
        <f t="shared" si="188"/>
        <v>4.7699999999999818</v>
      </c>
      <c r="T3227" s="5">
        <f t="shared" si="189"/>
        <v>14.710000000000036</v>
      </c>
      <c r="U3227" s="5">
        <f t="shared" si="190"/>
        <v>0.55557219084888199</v>
      </c>
      <c r="V3227" s="5">
        <f t="shared" si="191"/>
        <v>2.4107527492783145</v>
      </c>
      <c r="W3227" s="5">
        <f t="shared" si="192"/>
        <v>31.914999999999964</v>
      </c>
      <c r="X3227" s="5">
        <f t="shared" si="193"/>
        <v>1171.825</v>
      </c>
      <c r="Y3227" s="5">
        <f t="shared" si="194"/>
        <v>88.515755614070628</v>
      </c>
      <c r="Z3227" s="10">
        <f t="shared" si="195"/>
        <v>0.43697253918295598</v>
      </c>
      <c r="AA3227">
        <f t="shared" si="196"/>
        <v>9.9400000000000546</v>
      </c>
    </row>
    <row r="3228" spans="1:27">
      <c r="A3228" s="1">
        <f t="shared" ref="A3228:A3291" si="197">2500*B3228+50*C3228+D3228</f>
        <v>7392</v>
      </c>
      <c r="B3228" s="1">
        <v>3</v>
      </c>
      <c r="C3228" s="1">
        <v>-2</v>
      </c>
      <c r="D3228" s="2">
        <v>-8</v>
      </c>
      <c r="E3228" s="5">
        <v>475.23</v>
      </c>
      <c r="F3228" s="5">
        <v>491.14</v>
      </c>
      <c r="G3228" s="5">
        <v>14.67</v>
      </c>
      <c r="H3228" s="5">
        <v>467.37</v>
      </c>
      <c r="I3228" s="5">
        <v>481.45</v>
      </c>
      <c r="J3228" s="5">
        <v>9.5399999999999991</v>
      </c>
      <c r="K3228" s="6">
        <f t="shared" si="180"/>
        <v>471.3</v>
      </c>
      <c r="L3228" s="6">
        <f t="shared" si="181"/>
        <v>7.8600000000000136</v>
      </c>
      <c r="M3228" s="6">
        <f t="shared" si="182"/>
        <v>486.29499999999996</v>
      </c>
      <c r="N3228" s="5">
        <f t="shared" si="183"/>
        <v>8.7495785612793942</v>
      </c>
      <c r="O3228" s="6">
        <f t="shared" si="184"/>
        <v>9.6899999999999977</v>
      </c>
      <c r="P3228" s="6">
        <f t="shared" si="185"/>
        <v>17.499157122558788</v>
      </c>
      <c r="Q3228" s="6">
        <f t="shared" si="186"/>
        <v>0.4055812723184764</v>
      </c>
      <c r="R3228" s="5">
        <f t="shared" si="187"/>
        <v>0.10457646543677614</v>
      </c>
      <c r="S3228" s="5">
        <f t="shared" si="188"/>
        <v>1.8299999999999841</v>
      </c>
      <c r="T3228" s="5">
        <f t="shared" si="189"/>
        <v>9.6899999999999977</v>
      </c>
      <c r="U3228" s="5">
        <f t="shared" si="190"/>
        <v>0.55374095632916354</v>
      </c>
      <c r="V3228" s="5">
        <f t="shared" si="191"/>
        <v>1.7137968297535151</v>
      </c>
      <c r="W3228" s="5">
        <f t="shared" si="192"/>
        <v>14.994999999999948</v>
      </c>
      <c r="X3228" s="5">
        <f t="shared" si="193"/>
        <v>486.29499999999996</v>
      </c>
      <c r="Y3228" s="5">
        <f t="shared" si="194"/>
        <v>55.579248371122937</v>
      </c>
      <c r="Z3228" s="10">
        <f t="shared" si="195"/>
        <v>0.43708237209935613</v>
      </c>
      <c r="AA3228">
        <f t="shared" si="196"/>
        <v>7.8600000000000136</v>
      </c>
    </row>
    <row r="3229" spans="1:27">
      <c r="A3229" s="1">
        <f t="shared" si="197"/>
        <v>5060</v>
      </c>
      <c r="B3229" s="1">
        <v>2</v>
      </c>
      <c r="C3229" s="1">
        <v>1</v>
      </c>
      <c r="D3229" s="2">
        <v>10</v>
      </c>
      <c r="E3229" s="5">
        <v>163.49</v>
      </c>
      <c r="F3229" s="5">
        <v>156.28</v>
      </c>
      <c r="G3229" s="5">
        <v>5.58</v>
      </c>
      <c r="H3229" s="5">
        <v>163.43</v>
      </c>
      <c r="I3229" s="5">
        <v>159.88</v>
      </c>
      <c r="J3229" s="5">
        <v>7.36</v>
      </c>
      <c r="K3229" s="6">
        <f t="shared" si="180"/>
        <v>163.46</v>
      </c>
      <c r="L3229" s="6">
        <f t="shared" si="181"/>
        <v>6.0000000000002274E-2</v>
      </c>
      <c r="M3229" s="6">
        <f t="shared" si="182"/>
        <v>158.07999999999998</v>
      </c>
      <c r="N3229" s="5">
        <f t="shared" si="183"/>
        <v>4.6180623642389245</v>
      </c>
      <c r="O3229" s="6">
        <f t="shared" si="184"/>
        <v>-3.5999999999999943</v>
      </c>
      <c r="P3229" s="6">
        <f t="shared" si="185"/>
        <v>9.2361247284778489</v>
      </c>
      <c r="Q3229" s="6">
        <f t="shared" si="186"/>
        <v>-0.2700067990528216</v>
      </c>
      <c r="R3229" s="5">
        <f t="shared" si="187"/>
        <v>0.39627009244635653</v>
      </c>
      <c r="S3229" s="5">
        <f t="shared" si="188"/>
        <v>3.6599999999999966</v>
      </c>
      <c r="T3229" s="5">
        <f t="shared" si="189"/>
        <v>3.5999999999999943</v>
      </c>
      <c r="U3229" s="5">
        <f t="shared" si="190"/>
        <v>0.38977386142264547</v>
      </c>
      <c r="V3229" s="5">
        <f t="shared" si="191"/>
        <v>1.1649907635854697</v>
      </c>
      <c r="W3229" s="5">
        <f t="shared" si="192"/>
        <v>5.3800000000000239</v>
      </c>
      <c r="X3229" s="5">
        <f t="shared" si="193"/>
        <v>158.07999999999998</v>
      </c>
      <c r="Y3229" s="5">
        <f t="shared" si="194"/>
        <v>34.230806674273275</v>
      </c>
      <c r="Z3229" s="10">
        <f t="shared" si="195"/>
        <v>0.43751228554178911</v>
      </c>
      <c r="AA3229">
        <f t="shared" si="196"/>
        <v>6.0000000000002274E-2</v>
      </c>
    </row>
    <row r="3230" spans="1:27">
      <c r="A3230" s="1">
        <f t="shared" si="197"/>
        <v>91</v>
      </c>
      <c r="B3230" s="1">
        <v>0</v>
      </c>
      <c r="C3230" s="1">
        <v>2</v>
      </c>
      <c r="D3230" s="2">
        <v>-9</v>
      </c>
      <c r="E3230" s="5">
        <v>47.83</v>
      </c>
      <c r="F3230" s="5">
        <v>41.7</v>
      </c>
      <c r="G3230" s="5">
        <v>4.55</v>
      </c>
      <c r="H3230" s="5">
        <v>46.44</v>
      </c>
      <c r="I3230" s="5">
        <v>40.17</v>
      </c>
      <c r="J3230" s="5">
        <v>2.92</v>
      </c>
      <c r="K3230" s="6">
        <f t="shared" si="180"/>
        <v>47.134999999999998</v>
      </c>
      <c r="L3230" s="6">
        <f t="shared" si="181"/>
        <v>1.3900000000000006</v>
      </c>
      <c r="M3230" s="6">
        <f t="shared" si="182"/>
        <v>40.935000000000002</v>
      </c>
      <c r="N3230" s="5">
        <f t="shared" si="183"/>
        <v>2.7031879327934267</v>
      </c>
      <c r="O3230" s="6">
        <f t="shared" si="184"/>
        <v>1.5300000000000011</v>
      </c>
      <c r="P3230" s="6">
        <f t="shared" si="185"/>
        <v>5.4063758655868535</v>
      </c>
      <c r="Q3230" s="6">
        <f t="shared" si="186"/>
        <v>0.41657742850398066</v>
      </c>
      <c r="R3230" s="5">
        <f t="shared" si="187"/>
        <v>2.5895350874722025E-2</v>
      </c>
      <c r="S3230" s="5">
        <f t="shared" si="188"/>
        <v>0.14000000000000057</v>
      </c>
      <c r="T3230" s="5">
        <f t="shared" si="189"/>
        <v>1.5300000000000011</v>
      </c>
      <c r="U3230" s="5">
        <f t="shared" si="190"/>
        <v>0.28299919170231835</v>
      </c>
      <c r="V3230" s="5">
        <f t="shared" si="191"/>
        <v>2.2935882203325111</v>
      </c>
      <c r="W3230" s="5">
        <f t="shared" si="192"/>
        <v>6.1999999999999957</v>
      </c>
      <c r="X3230" s="5">
        <f t="shared" si="193"/>
        <v>40.935000000000002</v>
      </c>
      <c r="Y3230" s="5">
        <f t="shared" si="194"/>
        <v>15.143231257953454</v>
      </c>
      <c r="Z3230" s="10">
        <f t="shared" si="195"/>
        <v>0.43751799962972954</v>
      </c>
      <c r="AA3230">
        <f t="shared" si="196"/>
        <v>1.3900000000000006</v>
      </c>
    </row>
    <row r="3231" spans="1:27">
      <c r="A3231" s="1">
        <f t="shared" si="197"/>
        <v>60</v>
      </c>
      <c r="B3231" s="1">
        <v>0</v>
      </c>
      <c r="C3231" s="1">
        <v>1</v>
      </c>
      <c r="D3231" s="2">
        <v>10</v>
      </c>
      <c r="E3231" s="5">
        <v>2.52</v>
      </c>
      <c r="F3231" s="5">
        <v>4.59</v>
      </c>
      <c r="G3231" s="5">
        <v>1.66</v>
      </c>
      <c r="H3231" s="5">
        <v>7.6</v>
      </c>
      <c r="I3231" s="5">
        <v>11.76</v>
      </c>
      <c r="J3231" s="5">
        <v>3.42</v>
      </c>
      <c r="K3231" s="6">
        <f t="shared" si="180"/>
        <v>5.0599999999999996</v>
      </c>
      <c r="L3231" s="6">
        <f t="shared" si="181"/>
        <v>-5.08</v>
      </c>
      <c r="M3231" s="6">
        <f t="shared" si="182"/>
        <v>8.1750000000000007</v>
      </c>
      <c r="N3231" s="5">
        <f t="shared" si="183"/>
        <v>1.9007893097342481</v>
      </c>
      <c r="O3231" s="6">
        <f t="shared" si="184"/>
        <v>-7.17</v>
      </c>
      <c r="P3231" s="6">
        <f t="shared" si="185"/>
        <v>3.8015786194684962</v>
      </c>
      <c r="Q3231" s="6">
        <f t="shared" si="186"/>
        <v>-0.61865485745917526</v>
      </c>
      <c r="R3231" s="5">
        <f t="shared" si="187"/>
        <v>0.54977161048222789</v>
      </c>
      <c r="S3231" s="5">
        <f t="shared" si="188"/>
        <v>2.09</v>
      </c>
      <c r="T3231" s="5">
        <f t="shared" si="189"/>
        <v>7.17</v>
      </c>
      <c r="U3231" s="5">
        <f t="shared" si="190"/>
        <v>1.8860585871567341</v>
      </c>
      <c r="V3231" s="5">
        <f t="shared" si="191"/>
        <v>1.63879288674846</v>
      </c>
      <c r="W3231" s="5">
        <f t="shared" si="192"/>
        <v>3.1150000000000011</v>
      </c>
      <c r="X3231" s="5">
        <f t="shared" si="193"/>
        <v>8.1750000000000007</v>
      </c>
      <c r="Y3231" s="5">
        <f t="shared" si="194"/>
        <v>4.3008448953992477</v>
      </c>
      <c r="Z3231" s="10">
        <f t="shared" si="195"/>
        <v>0.43814495318330438</v>
      </c>
      <c r="AA3231">
        <f t="shared" si="196"/>
        <v>5.08</v>
      </c>
    </row>
    <row r="3232" spans="1:27">
      <c r="A3232" s="1">
        <f t="shared" si="197"/>
        <v>2409</v>
      </c>
      <c r="B3232" s="1">
        <v>1</v>
      </c>
      <c r="C3232" s="1">
        <v>-2</v>
      </c>
      <c r="D3232" s="2">
        <v>9</v>
      </c>
      <c r="E3232" s="5">
        <v>12.77</v>
      </c>
      <c r="F3232" s="5">
        <v>12.43</v>
      </c>
      <c r="G3232" s="5">
        <v>1.83</v>
      </c>
      <c r="H3232" s="5">
        <v>23.23</v>
      </c>
      <c r="I3232" s="5">
        <v>17.72</v>
      </c>
      <c r="J3232" s="5">
        <v>3.48</v>
      </c>
      <c r="K3232" s="6">
        <f t="shared" si="180"/>
        <v>18</v>
      </c>
      <c r="L3232" s="6">
        <f t="shared" si="181"/>
        <v>-10.46</v>
      </c>
      <c r="M3232" s="6">
        <f t="shared" si="182"/>
        <v>15.074999999999999</v>
      </c>
      <c r="N3232" s="5">
        <f t="shared" si="183"/>
        <v>1.9659158171193394</v>
      </c>
      <c r="O3232" s="6">
        <f t="shared" si="184"/>
        <v>-5.2899999999999991</v>
      </c>
      <c r="P3232" s="6">
        <f t="shared" si="185"/>
        <v>3.9318316342386788</v>
      </c>
      <c r="Q3232" s="6">
        <f t="shared" si="186"/>
        <v>-0.56674623042440464</v>
      </c>
      <c r="R3232" s="5">
        <f t="shared" si="187"/>
        <v>1.314908795936037</v>
      </c>
      <c r="S3232" s="5">
        <f t="shared" si="188"/>
        <v>5.1700000000000017</v>
      </c>
      <c r="T3232" s="5">
        <f t="shared" si="189"/>
        <v>5.2899999999999991</v>
      </c>
      <c r="U3232" s="5">
        <f t="shared" si="190"/>
        <v>1.3454289227275884</v>
      </c>
      <c r="V3232" s="5">
        <f t="shared" si="191"/>
        <v>1.4878561810881654</v>
      </c>
      <c r="W3232" s="5">
        <f t="shared" si="192"/>
        <v>2.9250000000000007</v>
      </c>
      <c r="X3232" s="5">
        <f t="shared" si="193"/>
        <v>15.074999999999999</v>
      </c>
      <c r="Y3232" s="5">
        <f t="shared" si="194"/>
        <v>7.6681818563774664</v>
      </c>
      <c r="Z3232" s="10">
        <f t="shared" si="195"/>
        <v>0.43831723671331935</v>
      </c>
      <c r="AA3232">
        <f t="shared" si="196"/>
        <v>10.46</v>
      </c>
    </row>
    <row r="3233" spans="1:27">
      <c r="A3233" s="1">
        <f t="shared" si="197"/>
        <v>4891</v>
      </c>
      <c r="B3233" s="1">
        <v>2</v>
      </c>
      <c r="C3233" s="1">
        <v>-2</v>
      </c>
      <c r="D3233" s="2">
        <v>-9</v>
      </c>
      <c r="E3233" s="5">
        <v>6.68</v>
      </c>
      <c r="F3233" s="5">
        <v>6.07</v>
      </c>
      <c r="G3233" s="5">
        <v>2.17</v>
      </c>
      <c r="H3233" s="5">
        <v>4.0199999999999996</v>
      </c>
      <c r="I3233" s="5">
        <v>7.22</v>
      </c>
      <c r="J3233" s="5">
        <v>1.66</v>
      </c>
      <c r="K3233" s="6">
        <f t="shared" si="180"/>
        <v>5.35</v>
      </c>
      <c r="L3233" s="6">
        <f t="shared" si="181"/>
        <v>2.66</v>
      </c>
      <c r="M3233" s="6">
        <f t="shared" si="182"/>
        <v>6.6449999999999996</v>
      </c>
      <c r="N3233" s="5">
        <f t="shared" si="183"/>
        <v>1.3660618580430388</v>
      </c>
      <c r="O3233" s="6">
        <f t="shared" si="184"/>
        <v>-1.1499999999999995</v>
      </c>
      <c r="P3233" s="6">
        <f t="shared" si="185"/>
        <v>2.7321237160860776</v>
      </c>
      <c r="Q3233" s="6">
        <f t="shared" si="186"/>
        <v>0.2616786120972604</v>
      </c>
      <c r="R3233" s="5">
        <f t="shared" si="187"/>
        <v>1.394519573754164</v>
      </c>
      <c r="S3233" s="5">
        <f t="shared" si="188"/>
        <v>3.8099999999999996</v>
      </c>
      <c r="T3233" s="5">
        <f t="shared" si="189"/>
        <v>1.1499999999999995</v>
      </c>
      <c r="U3233" s="5">
        <f t="shared" si="190"/>
        <v>0.42091798157934068</v>
      </c>
      <c r="V3233" s="5">
        <f t="shared" si="191"/>
        <v>0.94798049764390679</v>
      </c>
      <c r="W3233" s="5">
        <f t="shared" si="192"/>
        <v>1.2949999999999999</v>
      </c>
      <c r="X3233" s="5">
        <f t="shared" si="193"/>
        <v>6.6449999999999996</v>
      </c>
      <c r="Y3233" s="5">
        <f t="shared" si="194"/>
        <v>4.8643478045125566</v>
      </c>
      <c r="Z3233" s="10">
        <f t="shared" si="195"/>
        <v>0.43847006739343114</v>
      </c>
      <c r="AA3233">
        <f t="shared" si="196"/>
        <v>2.66</v>
      </c>
    </row>
    <row r="3234" spans="1:27">
      <c r="A3234" s="1">
        <f t="shared" si="197"/>
        <v>4645</v>
      </c>
      <c r="B3234" s="1">
        <v>2</v>
      </c>
      <c r="C3234" s="1">
        <v>-7</v>
      </c>
      <c r="D3234" s="2">
        <v>-5</v>
      </c>
      <c r="E3234" s="5">
        <v>39.19</v>
      </c>
      <c r="F3234" s="5">
        <v>39.33</v>
      </c>
      <c r="G3234" s="5">
        <v>4.17</v>
      </c>
      <c r="H3234" s="5">
        <v>23.18</v>
      </c>
      <c r="I3234" s="5">
        <v>25.76</v>
      </c>
      <c r="J3234" s="5">
        <v>4.34</v>
      </c>
      <c r="K3234" s="6">
        <f t="shared" si="180"/>
        <v>31.184999999999999</v>
      </c>
      <c r="L3234" s="6">
        <f t="shared" si="181"/>
        <v>16.009999999999998</v>
      </c>
      <c r="M3234" s="6">
        <f t="shared" si="182"/>
        <v>32.545000000000002</v>
      </c>
      <c r="N3234" s="5">
        <f t="shared" si="183"/>
        <v>3.0093396285564049</v>
      </c>
      <c r="O3234" s="6">
        <f t="shared" si="184"/>
        <v>13.569999999999997</v>
      </c>
      <c r="P3234" s="6">
        <f t="shared" si="185"/>
        <v>6.0186792571128098</v>
      </c>
      <c r="Q3234" s="6">
        <f t="shared" si="186"/>
        <v>-3.9937059172659384E-2</v>
      </c>
      <c r="R3234" s="5">
        <f t="shared" si="187"/>
        <v>0.40540455733979108</v>
      </c>
      <c r="S3234" s="5">
        <f t="shared" si="188"/>
        <v>2.4400000000000013</v>
      </c>
      <c r="T3234" s="5">
        <f t="shared" si="189"/>
        <v>13.569999999999997</v>
      </c>
      <c r="U3234" s="5">
        <f t="shared" si="190"/>
        <v>2.2546474766807214</v>
      </c>
      <c r="V3234" s="5">
        <f t="shared" si="191"/>
        <v>0.45192639178862032</v>
      </c>
      <c r="W3234" s="5">
        <f t="shared" si="192"/>
        <v>1.360000000000003</v>
      </c>
      <c r="X3234" s="5">
        <f t="shared" si="193"/>
        <v>32.545000000000002</v>
      </c>
      <c r="Y3234" s="5">
        <f t="shared" si="194"/>
        <v>10.81466501526516</v>
      </c>
      <c r="Z3234" s="10">
        <f t="shared" si="195"/>
        <v>0.43853734162554509</v>
      </c>
      <c r="AA3234">
        <f t="shared" si="196"/>
        <v>16.009999999999998</v>
      </c>
    </row>
    <row r="3235" spans="1:27">
      <c r="A3235" s="1">
        <f t="shared" si="197"/>
        <v>160</v>
      </c>
      <c r="B3235" s="1">
        <v>0</v>
      </c>
      <c r="C3235" s="1">
        <v>3</v>
      </c>
      <c r="D3235" s="2">
        <v>10</v>
      </c>
      <c r="E3235" s="5">
        <v>406.81</v>
      </c>
      <c r="F3235" s="5">
        <v>422.79</v>
      </c>
      <c r="G3235" s="5">
        <v>9.2799999999999994</v>
      </c>
      <c r="H3235" s="5">
        <v>433.13</v>
      </c>
      <c r="I3235" s="5">
        <v>456.82</v>
      </c>
      <c r="J3235" s="5">
        <v>12.16</v>
      </c>
      <c r="K3235" s="6">
        <f t="shared" si="180"/>
        <v>419.97</v>
      </c>
      <c r="L3235" s="6">
        <f t="shared" si="181"/>
        <v>-26.319999999999993</v>
      </c>
      <c r="M3235" s="6">
        <f t="shared" si="182"/>
        <v>439.80500000000001</v>
      </c>
      <c r="N3235" s="5">
        <f t="shared" si="183"/>
        <v>7.6482677777389565</v>
      </c>
      <c r="O3235" s="6">
        <f t="shared" si="184"/>
        <v>-34.029999999999973</v>
      </c>
      <c r="P3235" s="6">
        <f t="shared" si="185"/>
        <v>15.296535555477913</v>
      </c>
      <c r="Q3235" s="6">
        <f t="shared" si="186"/>
        <v>-0.26389496717724292</v>
      </c>
      <c r="R3235" s="5">
        <f t="shared" si="187"/>
        <v>0.50403569958943517</v>
      </c>
      <c r="S3235" s="5">
        <f t="shared" si="188"/>
        <v>7.7099999999999795</v>
      </c>
      <c r="T3235" s="5">
        <f t="shared" si="189"/>
        <v>34.029999999999973</v>
      </c>
      <c r="U3235" s="5">
        <f t="shared" si="190"/>
        <v>2.2246867518843723</v>
      </c>
      <c r="V3235" s="5">
        <f t="shared" si="191"/>
        <v>2.593397691661858</v>
      </c>
      <c r="W3235" s="5">
        <f t="shared" si="192"/>
        <v>19.83499999999998</v>
      </c>
      <c r="X3235" s="5">
        <f t="shared" si="193"/>
        <v>439.80500000000001</v>
      </c>
      <c r="Y3235" s="5">
        <f t="shared" si="194"/>
        <v>57.503870520864368</v>
      </c>
      <c r="Z3235" s="10">
        <f t="shared" si="195"/>
        <v>0.43856470446218082</v>
      </c>
      <c r="AA3235">
        <f t="shared" si="196"/>
        <v>26.319999999999993</v>
      </c>
    </row>
    <row r="3236" spans="1:27">
      <c r="A3236" s="1">
        <f t="shared" si="197"/>
        <v>406</v>
      </c>
      <c r="B3236" s="1">
        <v>0</v>
      </c>
      <c r="C3236" s="1">
        <v>8</v>
      </c>
      <c r="D3236" s="2">
        <v>6</v>
      </c>
      <c r="E3236" s="5">
        <v>157.87</v>
      </c>
      <c r="F3236" s="5">
        <v>152.54</v>
      </c>
      <c r="G3236" s="5">
        <v>8.59</v>
      </c>
      <c r="H3236" s="5">
        <v>155.29</v>
      </c>
      <c r="I3236" s="5">
        <v>145.16</v>
      </c>
      <c r="J3236" s="5">
        <v>6.36</v>
      </c>
      <c r="K3236" s="6">
        <f t="shared" si="180"/>
        <v>156.57999999999998</v>
      </c>
      <c r="L3236" s="6">
        <f t="shared" si="181"/>
        <v>2.5800000000000125</v>
      </c>
      <c r="M3236" s="6">
        <f t="shared" si="182"/>
        <v>148.85</v>
      </c>
      <c r="N3236" s="5">
        <f t="shared" si="183"/>
        <v>5.3441018889987495</v>
      </c>
      <c r="O3236" s="6">
        <f t="shared" si="184"/>
        <v>7.3799999999999955</v>
      </c>
      <c r="P3236" s="6">
        <f t="shared" si="185"/>
        <v>10.688203777997499</v>
      </c>
      <c r="Q3236" s="6">
        <f t="shared" si="186"/>
        <v>0.29183448196173412</v>
      </c>
      <c r="R3236" s="5">
        <f t="shared" si="187"/>
        <v>0.4490932339708153</v>
      </c>
      <c r="S3236" s="5">
        <f t="shared" si="188"/>
        <v>4.7999999999999829</v>
      </c>
      <c r="T3236" s="5">
        <f t="shared" si="189"/>
        <v>7.3799999999999955</v>
      </c>
      <c r="U3236" s="5">
        <f t="shared" si="190"/>
        <v>0.69048084723013059</v>
      </c>
      <c r="V3236" s="5">
        <f t="shared" si="191"/>
        <v>1.4464544577476708</v>
      </c>
      <c r="W3236" s="5">
        <f t="shared" si="192"/>
        <v>7.7299999999999898</v>
      </c>
      <c r="X3236" s="5">
        <f t="shared" si="193"/>
        <v>148.85</v>
      </c>
      <c r="Y3236" s="5">
        <f t="shared" si="194"/>
        <v>27.853136615231705</v>
      </c>
      <c r="Z3236" s="10">
        <f t="shared" si="195"/>
        <v>0.43871630924778715</v>
      </c>
      <c r="AA3236">
        <f t="shared" si="196"/>
        <v>2.5800000000000125</v>
      </c>
    </row>
    <row r="3237" spans="1:27">
      <c r="A3237" s="1">
        <f t="shared" si="197"/>
        <v>2953</v>
      </c>
      <c r="B3237" s="1">
        <v>1</v>
      </c>
      <c r="C3237" s="1">
        <v>9</v>
      </c>
      <c r="D3237" s="2">
        <v>3</v>
      </c>
      <c r="E3237" s="5">
        <v>41.53</v>
      </c>
      <c r="F3237" s="5">
        <v>41.43</v>
      </c>
      <c r="G3237" s="5">
        <v>2.74</v>
      </c>
      <c r="H3237" s="5">
        <v>42.44</v>
      </c>
      <c r="I3237" s="5">
        <v>38.31</v>
      </c>
      <c r="J3237" s="5">
        <v>4.17</v>
      </c>
      <c r="K3237" s="6">
        <f t="shared" si="180"/>
        <v>41.984999999999999</v>
      </c>
      <c r="L3237" s="6">
        <f t="shared" si="181"/>
        <v>-0.90999999999999659</v>
      </c>
      <c r="M3237" s="6">
        <f t="shared" si="182"/>
        <v>39.870000000000005</v>
      </c>
      <c r="N3237" s="5">
        <f t="shared" si="183"/>
        <v>2.4948196327590497</v>
      </c>
      <c r="O3237" s="6">
        <f t="shared" si="184"/>
        <v>3.1199999999999974</v>
      </c>
      <c r="P3237" s="6">
        <f t="shared" si="185"/>
        <v>4.9896392655180994</v>
      </c>
      <c r="Q3237" s="6">
        <f t="shared" si="186"/>
        <v>-0.39689514590404273</v>
      </c>
      <c r="R3237" s="5">
        <f t="shared" si="187"/>
        <v>0.80767361838161633</v>
      </c>
      <c r="S3237" s="5">
        <f t="shared" si="188"/>
        <v>4.029999999999994</v>
      </c>
      <c r="T3237" s="5">
        <f t="shared" si="189"/>
        <v>3.1199999999999974</v>
      </c>
      <c r="U3237" s="5">
        <f t="shared" si="190"/>
        <v>0.62529570455350991</v>
      </c>
      <c r="V3237" s="5">
        <f t="shared" si="191"/>
        <v>0.84775667636581487</v>
      </c>
      <c r="W3237" s="5">
        <f t="shared" si="192"/>
        <v>2.1149999999999949</v>
      </c>
      <c r="X3237" s="5">
        <f t="shared" si="193"/>
        <v>39.870000000000005</v>
      </c>
      <c r="Y3237" s="5">
        <f t="shared" si="194"/>
        <v>15.981115218300296</v>
      </c>
      <c r="Z3237" s="10">
        <f t="shared" si="195"/>
        <v>0.44037938189701847</v>
      </c>
      <c r="AA3237">
        <f t="shared" si="196"/>
        <v>0.90999999999999659</v>
      </c>
    </row>
    <row r="3238" spans="1:27">
      <c r="A3238" s="1">
        <f t="shared" si="197"/>
        <v>2192</v>
      </c>
      <c r="B3238" s="1">
        <v>1</v>
      </c>
      <c r="C3238" s="1">
        <v>-6</v>
      </c>
      <c r="D3238" s="2">
        <v>-8</v>
      </c>
      <c r="E3238" s="5">
        <v>849.6</v>
      </c>
      <c r="F3238" s="5">
        <v>901.37</v>
      </c>
      <c r="G3238" s="5">
        <v>18.100000000000001</v>
      </c>
      <c r="H3238" s="5">
        <v>868.27</v>
      </c>
      <c r="I3238" s="5">
        <v>902.22</v>
      </c>
      <c r="J3238" s="5">
        <v>22.04</v>
      </c>
      <c r="K3238" s="6">
        <f t="shared" si="180"/>
        <v>858.93499999999995</v>
      </c>
      <c r="L3238" s="6">
        <f t="shared" si="181"/>
        <v>-18.669999999999959</v>
      </c>
      <c r="M3238" s="6">
        <f t="shared" si="182"/>
        <v>901.79500000000007</v>
      </c>
      <c r="N3238" s="5">
        <f t="shared" si="183"/>
        <v>14.259835202413807</v>
      </c>
      <c r="O3238" s="6">
        <f t="shared" si="184"/>
        <v>-0.85000000000002274</v>
      </c>
      <c r="P3238" s="6">
        <f t="shared" si="185"/>
        <v>28.519670404827615</v>
      </c>
      <c r="Q3238" s="6">
        <f t="shared" si="186"/>
        <v>-0.19443954030359545</v>
      </c>
      <c r="R3238" s="5">
        <f t="shared" si="187"/>
        <v>0.62483190538497557</v>
      </c>
      <c r="S3238" s="5">
        <f t="shared" si="188"/>
        <v>17.819999999999936</v>
      </c>
      <c r="T3238" s="5">
        <f t="shared" si="189"/>
        <v>0.85000000000002274</v>
      </c>
      <c r="U3238" s="5">
        <f t="shared" si="190"/>
        <v>2.9803990997600747E-2</v>
      </c>
      <c r="V3238" s="5">
        <f t="shared" si="191"/>
        <v>3.0056448333109125</v>
      </c>
      <c r="W3238" s="5">
        <f t="shared" si="192"/>
        <v>42.860000000000127</v>
      </c>
      <c r="X3238" s="5">
        <f t="shared" si="193"/>
        <v>901.79500000000007</v>
      </c>
      <c r="Y3238" s="5">
        <f t="shared" si="194"/>
        <v>63.240211909836823</v>
      </c>
      <c r="Z3238" s="10">
        <f t="shared" si="195"/>
        <v>0.44039187095131538</v>
      </c>
      <c r="AA3238">
        <f t="shared" si="196"/>
        <v>18.669999999999959</v>
      </c>
    </row>
    <row r="3239" spans="1:27">
      <c r="A3239" s="1">
        <f t="shared" si="197"/>
        <v>7542</v>
      </c>
      <c r="B3239" s="1">
        <v>3</v>
      </c>
      <c r="C3239" s="1">
        <v>1</v>
      </c>
      <c r="D3239" s="2">
        <v>-8</v>
      </c>
      <c r="E3239" s="5">
        <v>273.49</v>
      </c>
      <c r="F3239" s="5">
        <v>252.49</v>
      </c>
      <c r="G3239" s="5">
        <v>10.54</v>
      </c>
      <c r="H3239" s="5">
        <v>269.56</v>
      </c>
      <c r="I3239" s="5">
        <v>249.3</v>
      </c>
      <c r="J3239" s="5">
        <v>7.23</v>
      </c>
      <c r="K3239" s="6">
        <f t="shared" si="180"/>
        <v>271.52499999999998</v>
      </c>
      <c r="L3239" s="6">
        <f t="shared" si="181"/>
        <v>3.9300000000000068</v>
      </c>
      <c r="M3239" s="6">
        <f t="shared" si="182"/>
        <v>250.89500000000001</v>
      </c>
      <c r="N3239" s="5">
        <f t="shared" si="183"/>
        <v>6.3907061425166463</v>
      </c>
      <c r="O3239" s="6">
        <f t="shared" si="184"/>
        <v>3.1899999999999977</v>
      </c>
      <c r="P3239" s="6">
        <f t="shared" si="185"/>
        <v>12.781412285033293</v>
      </c>
      <c r="Q3239" s="6">
        <f t="shared" si="186"/>
        <v>0.36004578718142549</v>
      </c>
      <c r="R3239" s="5">
        <f t="shared" si="187"/>
        <v>5.7896575393826408E-2</v>
      </c>
      <c r="S3239" s="5">
        <f t="shared" si="188"/>
        <v>0.74000000000000909</v>
      </c>
      <c r="T3239" s="5">
        <f t="shared" si="189"/>
        <v>3.1899999999999977</v>
      </c>
      <c r="U3239" s="5">
        <f t="shared" si="190"/>
        <v>0.2495811831166268</v>
      </c>
      <c r="V3239" s="5">
        <f t="shared" si="191"/>
        <v>3.2281252712827628</v>
      </c>
      <c r="W3239" s="5">
        <f t="shared" si="192"/>
        <v>20.629999999999967</v>
      </c>
      <c r="X3239" s="5">
        <f t="shared" si="193"/>
        <v>250.89500000000001</v>
      </c>
      <c r="Y3239" s="5">
        <f t="shared" si="194"/>
        <v>39.259354820091616</v>
      </c>
      <c r="Z3239" s="10">
        <f t="shared" si="195"/>
        <v>0.44041230682168725</v>
      </c>
      <c r="AA3239">
        <f t="shared" si="196"/>
        <v>3.9300000000000068</v>
      </c>
    </row>
    <row r="3240" spans="1:27">
      <c r="A3240" s="1">
        <f t="shared" si="197"/>
        <v>4991</v>
      </c>
      <c r="B3240" s="1">
        <v>2</v>
      </c>
      <c r="C3240" s="1">
        <v>0</v>
      </c>
      <c r="D3240" s="2">
        <v>-9</v>
      </c>
      <c r="E3240" s="5">
        <v>106.45</v>
      </c>
      <c r="F3240" s="5">
        <v>106.85</v>
      </c>
      <c r="G3240" s="5">
        <v>6.74</v>
      </c>
      <c r="H3240" s="5">
        <v>120.82</v>
      </c>
      <c r="I3240" s="5">
        <v>117.3</v>
      </c>
      <c r="J3240" s="5">
        <v>5.07</v>
      </c>
      <c r="K3240" s="6">
        <f t="shared" si="180"/>
        <v>113.63499999999999</v>
      </c>
      <c r="L3240" s="6">
        <f t="shared" si="181"/>
        <v>-14.36999999999999</v>
      </c>
      <c r="M3240" s="6">
        <f t="shared" si="182"/>
        <v>112.07499999999999</v>
      </c>
      <c r="N3240" s="5">
        <f t="shared" si="183"/>
        <v>4.2170042684351179</v>
      </c>
      <c r="O3240" s="6">
        <f t="shared" si="184"/>
        <v>-10.450000000000003</v>
      </c>
      <c r="P3240" s="6">
        <f t="shared" si="185"/>
        <v>8.4340085368702358</v>
      </c>
      <c r="Q3240" s="6">
        <f t="shared" si="186"/>
        <v>0.27726707201349593</v>
      </c>
      <c r="R3240" s="5">
        <f t="shared" si="187"/>
        <v>0.46478492200514832</v>
      </c>
      <c r="S3240" s="5">
        <f t="shared" si="188"/>
        <v>3.9199999999999875</v>
      </c>
      <c r="T3240" s="5">
        <f t="shared" si="189"/>
        <v>10.450000000000003</v>
      </c>
      <c r="U3240" s="5">
        <f t="shared" si="190"/>
        <v>1.2390312334065858</v>
      </c>
      <c r="V3240" s="5">
        <f t="shared" si="191"/>
        <v>0.36993085628981365</v>
      </c>
      <c r="W3240" s="5">
        <f t="shared" si="192"/>
        <v>1.5600000000000023</v>
      </c>
      <c r="X3240" s="5">
        <f t="shared" si="193"/>
        <v>112.07499999999999</v>
      </c>
      <c r="Y3240" s="5">
        <f t="shared" si="194"/>
        <v>26.576923537615897</v>
      </c>
      <c r="Z3240" s="10">
        <f t="shared" si="195"/>
        <v>0.44060413071145854</v>
      </c>
      <c r="AA3240">
        <f t="shared" si="196"/>
        <v>14.36999999999999</v>
      </c>
    </row>
    <row r="3241" spans="1:27">
      <c r="A3241" s="1">
        <f t="shared" si="197"/>
        <v>2952</v>
      </c>
      <c r="B3241" s="1">
        <v>1</v>
      </c>
      <c r="C3241" s="1">
        <v>9</v>
      </c>
      <c r="D3241" s="2">
        <v>2</v>
      </c>
      <c r="E3241" s="5">
        <v>1985.99</v>
      </c>
      <c r="F3241" s="5">
        <v>2123.5300000000002</v>
      </c>
      <c r="G3241" s="5">
        <v>23.36</v>
      </c>
      <c r="H3241" s="5">
        <v>1977.93</v>
      </c>
      <c r="I3241" s="5">
        <v>2071.3000000000002</v>
      </c>
      <c r="J3241" s="5">
        <v>32.909999999999997</v>
      </c>
      <c r="K3241" s="6">
        <f t="shared" si="180"/>
        <v>1981.96</v>
      </c>
      <c r="L3241" s="6">
        <f t="shared" si="181"/>
        <v>8.0599999999999454</v>
      </c>
      <c r="M3241" s="6">
        <f t="shared" si="182"/>
        <v>2097.415</v>
      </c>
      <c r="N3241" s="5">
        <f t="shared" si="183"/>
        <v>20.178935180033655</v>
      </c>
      <c r="O3241" s="6">
        <f t="shared" si="184"/>
        <v>52.230000000000018</v>
      </c>
      <c r="P3241" s="6">
        <f t="shared" si="185"/>
        <v>40.357870360067309</v>
      </c>
      <c r="Q3241" s="6">
        <f t="shared" si="186"/>
        <v>-0.32993151774508872</v>
      </c>
      <c r="R3241" s="5">
        <f t="shared" si="187"/>
        <v>1.0944581467238352</v>
      </c>
      <c r="S3241" s="5">
        <f t="shared" si="188"/>
        <v>44.170000000000073</v>
      </c>
      <c r="T3241" s="5">
        <f t="shared" si="189"/>
        <v>52.230000000000018</v>
      </c>
      <c r="U3241" s="5">
        <f t="shared" si="190"/>
        <v>1.2941713607286811</v>
      </c>
      <c r="V3241" s="5">
        <f t="shared" si="191"/>
        <v>5.7215605764093329</v>
      </c>
      <c r="W3241" s="5">
        <f t="shared" si="192"/>
        <v>115.45499999999993</v>
      </c>
      <c r="X3241" s="5">
        <f t="shared" si="193"/>
        <v>2097.415</v>
      </c>
      <c r="Y3241" s="5">
        <f t="shared" si="194"/>
        <v>103.94081656376588</v>
      </c>
      <c r="Z3241" s="10">
        <f t="shared" si="195"/>
        <v>0.44065292464705147</v>
      </c>
      <c r="AA3241">
        <f t="shared" si="196"/>
        <v>8.0599999999999454</v>
      </c>
    </row>
    <row r="3242" spans="1:27">
      <c r="A3242" s="1">
        <f t="shared" si="197"/>
        <v>9943</v>
      </c>
      <c r="B3242" s="1">
        <v>4</v>
      </c>
      <c r="C3242" s="1">
        <v>-1</v>
      </c>
      <c r="D3242" s="2">
        <v>-7</v>
      </c>
      <c r="E3242" s="5">
        <v>430.89</v>
      </c>
      <c r="F3242" s="5">
        <v>434.07</v>
      </c>
      <c r="G3242" s="5">
        <v>13.97</v>
      </c>
      <c r="H3242" s="5">
        <v>397.06</v>
      </c>
      <c r="I3242" s="5">
        <v>397.12</v>
      </c>
      <c r="J3242" s="5">
        <v>13.48</v>
      </c>
      <c r="K3242" s="6">
        <f t="shared" si="180"/>
        <v>413.97500000000002</v>
      </c>
      <c r="L3242" s="6">
        <f t="shared" si="181"/>
        <v>33.829999999999984</v>
      </c>
      <c r="M3242" s="6">
        <f t="shared" si="182"/>
        <v>415.59500000000003</v>
      </c>
      <c r="N3242" s="5">
        <f t="shared" si="183"/>
        <v>9.7065866812180683</v>
      </c>
      <c r="O3242" s="6">
        <f t="shared" si="184"/>
        <v>36.949999999999989</v>
      </c>
      <c r="P3242" s="6">
        <f t="shared" si="185"/>
        <v>19.413173362436137</v>
      </c>
      <c r="Q3242" s="6">
        <f t="shared" si="186"/>
        <v>3.5689902627236418E-2</v>
      </c>
      <c r="R3242" s="5">
        <f t="shared" si="187"/>
        <v>0.16071561005255863</v>
      </c>
      <c r="S3242" s="5">
        <f t="shared" si="188"/>
        <v>3.1200000000000045</v>
      </c>
      <c r="T3242" s="5">
        <f t="shared" si="189"/>
        <v>36.949999999999989</v>
      </c>
      <c r="U3242" s="5">
        <f t="shared" si="190"/>
        <v>1.9033467280262919</v>
      </c>
      <c r="V3242" s="5">
        <f t="shared" si="191"/>
        <v>0.16689697966996495</v>
      </c>
      <c r="W3242" s="5">
        <f t="shared" si="192"/>
        <v>1.6200000000000045</v>
      </c>
      <c r="X3242" s="5">
        <f t="shared" si="193"/>
        <v>415.59500000000003</v>
      </c>
      <c r="Y3242" s="5">
        <f t="shared" si="194"/>
        <v>42.815771769098085</v>
      </c>
      <c r="Z3242" s="10">
        <f t="shared" si="195"/>
        <v>0.44087980221370998</v>
      </c>
      <c r="AA3242">
        <f t="shared" si="196"/>
        <v>33.829999999999984</v>
      </c>
    </row>
    <row r="3243" spans="1:27">
      <c r="A3243" s="1">
        <f t="shared" si="197"/>
        <v>9746</v>
      </c>
      <c r="B3243" s="1">
        <v>4</v>
      </c>
      <c r="C3243" s="1">
        <v>-5</v>
      </c>
      <c r="D3243" s="2">
        <v>-4</v>
      </c>
      <c r="E3243" s="5">
        <v>11.95</v>
      </c>
      <c r="F3243" s="5">
        <v>15.12</v>
      </c>
      <c r="G3243" s="5">
        <v>3.6</v>
      </c>
      <c r="H3243" s="5">
        <v>17.440000000000001</v>
      </c>
      <c r="I3243" s="5">
        <v>18.5</v>
      </c>
      <c r="J3243" s="5">
        <v>3.89</v>
      </c>
      <c r="K3243" s="6">
        <f t="shared" si="180"/>
        <v>14.695</v>
      </c>
      <c r="L3243" s="6">
        <f t="shared" si="181"/>
        <v>-5.490000000000002</v>
      </c>
      <c r="M3243" s="6">
        <f t="shared" si="182"/>
        <v>16.809999999999999</v>
      </c>
      <c r="N3243" s="5">
        <f t="shared" si="183"/>
        <v>2.6500990547524825</v>
      </c>
      <c r="O3243" s="6">
        <f t="shared" si="184"/>
        <v>-3.3800000000000008</v>
      </c>
      <c r="P3243" s="6">
        <f t="shared" si="185"/>
        <v>5.3001981095049651</v>
      </c>
      <c r="Q3243" s="6">
        <f t="shared" si="186"/>
        <v>-7.7320670224013163E-2</v>
      </c>
      <c r="R3243" s="5">
        <f t="shared" si="187"/>
        <v>0.398098326969343</v>
      </c>
      <c r="S3243" s="5">
        <f t="shared" si="188"/>
        <v>2.1100000000000012</v>
      </c>
      <c r="T3243" s="5">
        <f t="shared" si="189"/>
        <v>3.3800000000000008</v>
      </c>
      <c r="U3243" s="5">
        <f t="shared" si="190"/>
        <v>0.63771201192245441</v>
      </c>
      <c r="V3243" s="5">
        <f t="shared" si="191"/>
        <v>0.7980833758674496</v>
      </c>
      <c r="W3243" s="5">
        <f t="shared" si="192"/>
        <v>2.1149999999999984</v>
      </c>
      <c r="X3243" s="5">
        <f t="shared" si="193"/>
        <v>16.809999999999999</v>
      </c>
      <c r="Y3243" s="5">
        <f t="shared" si="194"/>
        <v>6.3431591245067782</v>
      </c>
      <c r="Z3243" s="10">
        <f t="shared" si="195"/>
        <v>0.44145554702597178</v>
      </c>
      <c r="AA3243">
        <f t="shared" si="196"/>
        <v>5.490000000000002</v>
      </c>
    </row>
    <row r="3244" spans="1:27">
      <c r="A3244" s="1">
        <f t="shared" si="197"/>
        <v>7660</v>
      </c>
      <c r="B3244" s="1">
        <v>3</v>
      </c>
      <c r="C3244" s="1">
        <v>3</v>
      </c>
      <c r="D3244" s="2">
        <v>10</v>
      </c>
      <c r="E3244" s="5">
        <v>388.28</v>
      </c>
      <c r="F3244" s="5">
        <v>402.69</v>
      </c>
      <c r="G3244" s="5">
        <v>10.56</v>
      </c>
      <c r="H3244" s="5">
        <v>406.63</v>
      </c>
      <c r="I3244" s="5">
        <v>433.3</v>
      </c>
      <c r="J3244" s="5">
        <v>10.5</v>
      </c>
      <c r="K3244" s="6">
        <f t="shared" si="180"/>
        <v>397.45499999999998</v>
      </c>
      <c r="L3244" s="6">
        <f t="shared" si="181"/>
        <v>-18.350000000000023</v>
      </c>
      <c r="M3244" s="6">
        <f t="shared" si="182"/>
        <v>417.995</v>
      </c>
      <c r="N3244" s="5">
        <f t="shared" si="183"/>
        <v>7.4458646240715387</v>
      </c>
      <c r="O3244" s="6">
        <f t="shared" si="184"/>
        <v>-30.610000000000014</v>
      </c>
      <c r="P3244" s="6">
        <f t="shared" si="185"/>
        <v>14.891729248143077</v>
      </c>
      <c r="Q3244" s="6">
        <f t="shared" si="186"/>
        <v>5.6979594487102979E-3</v>
      </c>
      <c r="R3244" s="5">
        <f t="shared" si="187"/>
        <v>0.82327577917311046</v>
      </c>
      <c r="S3244" s="5">
        <f t="shared" si="188"/>
        <v>12.259999999999991</v>
      </c>
      <c r="T3244" s="5">
        <f t="shared" si="189"/>
        <v>30.610000000000014</v>
      </c>
      <c r="U3244" s="5">
        <f t="shared" si="190"/>
        <v>2.0555033931883315</v>
      </c>
      <c r="V3244" s="5">
        <f t="shared" si="191"/>
        <v>2.7585782225474258</v>
      </c>
      <c r="W3244" s="5">
        <f t="shared" si="192"/>
        <v>20.54000000000002</v>
      </c>
      <c r="X3244" s="5">
        <f t="shared" si="193"/>
        <v>417.995</v>
      </c>
      <c r="Y3244" s="5">
        <f t="shared" si="194"/>
        <v>56.137872645263393</v>
      </c>
      <c r="Z3244" s="10">
        <f t="shared" si="195"/>
        <v>0.44235167005449405</v>
      </c>
      <c r="AA3244">
        <f t="shared" si="196"/>
        <v>18.350000000000023</v>
      </c>
    </row>
    <row r="3245" spans="1:27">
      <c r="A3245" s="1">
        <f t="shared" si="197"/>
        <v>12298</v>
      </c>
      <c r="B3245" s="1">
        <v>5</v>
      </c>
      <c r="C3245" s="1">
        <v>-4</v>
      </c>
      <c r="D3245" s="2">
        <v>-2</v>
      </c>
      <c r="E3245" s="5">
        <v>136.21</v>
      </c>
      <c r="F3245" s="5">
        <v>144.16</v>
      </c>
      <c r="G3245" s="5">
        <v>8.44</v>
      </c>
      <c r="H3245" s="5">
        <v>122.82</v>
      </c>
      <c r="I3245" s="5">
        <v>120.92</v>
      </c>
      <c r="J3245" s="5">
        <v>7.25</v>
      </c>
      <c r="K3245" s="6">
        <f t="shared" ref="K3245:K3308" si="198" xml:space="preserve"> 0.5*(E3245+H3245)</f>
        <v>129.51499999999999</v>
      </c>
      <c r="L3245" s="6">
        <f t="shared" ref="L3245:L3308" si="199">E3245-H3245</f>
        <v>13.390000000000015</v>
      </c>
      <c r="M3245" s="6">
        <f t="shared" ref="M3245:M3308" si="200">0.5*(F3245+I3245)</f>
        <v>132.54</v>
      </c>
      <c r="N3245" s="5">
        <f t="shared" ref="N3245:N3308" si="201">0.5*P3245</f>
        <v>5.563184789309088</v>
      </c>
      <c r="O3245" s="6">
        <f t="shared" ref="O3245:O3308" si="202">F3245-I3245</f>
        <v>23.239999999999995</v>
      </c>
      <c r="P3245" s="6">
        <f t="shared" ref="P3245:P3308" si="203">SQRT(G3245*G3245+J3245*J3245)</f>
        <v>11.126369578618176</v>
      </c>
      <c r="Q3245" s="6">
        <f t="shared" ref="Q3245:Q3308" si="204">(G3245*G3245-J3245*J3245)/(G3245*G3245+J3245*J3245)</f>
        <v>0.1508213909808144</v>
      </c>
      <c r="R3245" s="5">
        <f t="shared" ref="R3245:R3308" si="205">ABS(O3245-L3245)/P3245</f>
        <v>0.88528427268216692</v>
      </c>
      <c r="S3245" s="5">
        <f t="shared" ref="S3245:S3308" si="206">ABS(O3245-L3245)</f>
        <v>9.8499999999999801</v>
      </c>
      <c r="T3245" s="5">
        <f t="shared" ref="T3245:T3308" si="207">ABS(O3245)</f>
        <v>23.239999999999995</v>
      </c>
      <c r="U3245" s="5">
        <f t="shared" ref="U3245:U3308" si="208">ABS(O3245)/P3245</f>
        <v>2.0887316240744767</v>
      </c>
      <c r="V3245" s="5">
        <f t="shared" ref="V3245:V3308" si="209">ABS(M3245-K3245)/N3245</f>
        <v>0.54375328423625691</v>
      </c>
      <c r="W3245" s="5">
        <f t="shared" ref="W3245:W3308" si="210">ABS(M3245-K3245)</f>
        <v>3.0250000000000057</v>
      </c>
      <c r="X3245" s="5">
        <f t="shared" ref="X3245:X3308" si="211">ABS(M3245)</f>
        <v>132.54</v>
      </c>
      <c r="Y3245" s="5">
        <f t="shared" ref="Y3245:Y3308" si="212">ABS(M3245)/N3245</f>
        <v>23.824482741379622</v>
      </c>
      <c r="Z3245" s="10">
        <f t="shared" ref="Z3245:Z3308" si="213">SQRT(0.004559*B3245*B3245+0.002671*C3245*C3245+0.001998*D3245*D3245-0.001585*B3245*C3245-0.00105*C3245*D3245-0.000781*D3245*B3245)</f>
        <v>0.44250762705291308</v>
      </c>
      <c r="AA3245">
        <f t="shared" si="196"/>
        <v>13.390000000000015</v>
      </c>
    </row>
    <row r="3246" spans="1:27">
      <c r="A3246" s="1">
        <f t="shared" si="197"/>
        <v>7195</v>
      </c>
      <c r="B3246" s="1">
        <v>3</v>
      </c>
      <c r="C3246" s="1">
        <v>-6</v>
      </c>
      <c r="D3246" s="2">
        <v>-5</v>
      </c>
      <c r="E3246" s="5">
        <v>1664.97</v>
      </c>
      <c r="F3246" s="5">
        <v>1658.39</v>
      </c>
      <c r="G3246" s="5">
        <v>30.51</v>
      </c>
      <c r="H3246" s="5">
        <v>1658.95</v>
      </c>
      <c r="I3246" s="5">
        <v>1668.38</v>
      </c>
      <c r="J3246" s="5">
        <v>31.26</v>
      </c>
      <c r="K3246" s="6">
        <f t="shared" si="198"/>
        <v>1661.96</v>
      </c>
      <c r="L3246" s="6">
        <f t="shared" si="199"/>
        <v>6.0199999999999818</v>
      </c>
      <c r="M3246" s="6">
        <f t="shared" si="200"/>
        <v>1663.3850000000002</v>
      </c>
      <c r="N3246" s="5">
        <f t="shared" si="201"/>
        <v>21.84060267025615</v>
      </c>
      <c r="O3246" s="6">
        <f t="shared" si="202"/>
        <v>-9.9900000000000091</v>
      </c>
      <c r="P3246" s="6">
        <f t="shared" si="203"/>
        <v>43.6812053405123</v>
      </c>
      <c r="Q3246" s="6">
        <f t="shared" si="204"/>
        <v>-2.4280053376024083E-2</v>
      </c>
      <c r="R3246" s="5">
        <f t="shared" si="205"/>
        <v>0.36651919000851052</v>
      </c>
      <c r="S3246" s="5">
        <f t="shared" si="206"/>
        <v>16.009999999999991</v>
      </c>
      <c r="T3246" s="5">
        <f t="shared" si="207"/>
        <v>9.9900000000000091</v>
      </c>
      <c r="U3246" s="5">
        <f t="shared" si="208"/>
        <v>0.22870248021143194</v>
      </c>
      <c r="V3246" s="5">
        <f t="shared" si="209"/>
        <v>6.5245452312578944E-2</v>
      </c>
      <c r="W3246" s="5">
        <f t="shared" si="210"/>
        <v>1.4250000000001819</v>
      </c>
      <c r="X3246" s="5">
        <f t="shared" si="211"/>
        <v>1663.3850000000002</v>
      </c>
      <c r="Y3246" s="5">
        <f t="shared" si="212"/>
        <v>76.160215224523</v>
      </c>
      <c r="Z3246" s="10">
        <f t="shared" si="213"/>
        <v>0.4425855849437485</v>
      </c>
      <c r="AA3246">
        <f t="shared" ref="AA3246:AA3309" si="214">ABS(L3246)</f>
        <v>6.0199999999999818</v>
      </c>
    </row>
    <row r="3247" spans="1:27">
      <c r="A3247" s="1">
        <f t="shared" si="197"/>
        <v>10043</v>
      </c>
      <c r="B3247" s="1">
        <v>4</v>
      </c>
      <c r="C3247" s="1">
        <v>1</v>
      </c>
      <c r="D3247" s="2">
        <v>-7</v>
      </c>
      <c r="E3247" s="5">
        <v>161.33000000000001</v>
      </c>
      <c r="F3247" s="5">
        <v>173.47</v>
      </c>
      <c r="G3247" s="5">
        <v>9.11</v>
      </c>
      <c r="H3247" s="5">
        <v>160.63</v>
      </c>
      <c r="I3247" s="5">
        <v>168.61</v>
      </c>
      <c r="J3247" s="5">
        <v>8.7200000000000006</v>
      </c>
      <c r="K3247" s="6">
        <f t="shared" si="198"/>
        <v>160.98000000000002</v>
      </c>
      <c r="L3247" s="6">
        <f t="shared" si="199"/>
        <v>0.70000000000001705</v>
      </c>
      <c r="M3247" s="6">
        <f t="shared" si="200"/>
        <v>171.04000000000002</v>
      </c>
      <c r="N3247" s="5">
        <f t="shared" si="201"/>
        <v>6.3053647792970713</v>
      </c>
      <c r="O3247" s="6">
        <f t="shared" si="202"/>
        <v>4.8599999999999852</v>
      </c>
      <c r="P3247" s="6">
        <f t="shared" si="203"/>
        <v>12.610729558594143</v>
      </c>
      <c r="Q3247" s="6">
        <f t="shared" si="204"/>
        <v>4.3725574653918478E-2</v>
      </c>
      <c r="R3247" s="5">
        <f t="shared" si="205"/>
        <v>0.32987782195082849</v>
      </c>
      <c r="S3247" s="5">
        <f t="shared" si="206"/>
        <v>4.1599999999999682</v>
      </c>
      <c r="T3247" s="5">
        <f t="shared" si="207"/>
        <v>4.8599999999999852</v>
      </c>
      <c r="U3247" s="5">
        <f t="shared" si="208"/>
        <v>0.3853861092983254</v>
      </c>
      <c r="V3247" s="5">
        <f t="shared" si="209"/>
        <v>1.5954667734737309</v>
      </c>
      <c r="W3247" s="5">
        <f t="shared" si="210"/>
        <v>10.060000000000002</v>
      </c>
      <c r="X3247" s="5">
        <f t="shared" si="211"/>
        <v>171.04000000000002</v>
      </c>
      <c r="Y3247" s="5">
        <f t="shared" si="212"/>
        <v>27.126107051187567</v>
      </c>
      <c r="Z3247" s="10">
        <f t="shared" si="213"/>
        <v>0.44316475491627266</v>
      </c>
      <c r="AA3247">
        <f t="shared" si="214"/>
        <v>0.70000000000001705</v>
      </c>
    </row>
    <row r="3248" spans="1:27">
      <c r="A3248" s="1">
        <f t="shared" si="197"/>
        <v>2510</v>
      </c>
      <c r="B3248" s="1">
        <v>1</v>
      </c>
      <c r="C3248" s="1">
        <v>0</v>
      </c>
      <c r="D3248" s="2">
        <v>10</v>
      </c>
      <c r="E3248" s="5">
        <v>21.53</v>
      </c>
      <c r="F3248" s="5">
        <v>23.95</v>
      </c>
      <c r="G3248" s="5">
        <v>3.06</v>
      </c>
      <c r="H3248" s="5">
        <v>31.37</v>
      </c>
      <c r="I3248" s="5">
        <v>28.06</v>
      </c>
      <c r="J3248" s="5">
        <v>3.64</v>
      </c>
      <c r="K3248" s="6">
        <f t="shared" si="198"/>
        <v>26.450000000000003</v>
      </c>
      <c r="L3248" s="6">
        <f t="shared" si="199"/>
        <v>-9.84</v>
      </c>
      <c r="M3248" s="6">
        <f t="shared" si="200"/>
        <v>26.004999999999999</v>
      </c>
      <c r="N3248" s="5">
        <f t="shared" si="201"/>
        <v>2.3776669236880088</v>
      </c>
      <c r="O3248" s="6">
        <f t="shared" si="202"/>
        <v>-4.1099999999999994</v>
      </c>
      <c r="P3248" s="6">
        <f t="shared" si="203"/>
        <v>4.7553338473760176</v>
      </c>
      <c r="Q3248" s="6">
        <f t="shared" si="204"/>
        <v>-0.17184653211398657</v>
      </c>
      <c r="R3248" s="5">
        <f t="shared" si="205"/>
        <v>1.2049627184770215</v>
      </c>
      <c r="S3248" s="5">
        <f t="shared" si="206"/>
        <v>5.73</v>
      </c>
      <c r="T3248" s="5">
        <f t="shared" si="207"/>
        <v>4.1099999999999994</v>
      </c>
      <c r="U3248" s="5">
        <f t="shared" si="208"/>
        <v>0.86429263053063832</v>
      </c>
      <c r="V3248" s="5">
        <f t="shared" si="209"/>
        <v>0.1871582581927676</v>
      </c>
      <c r="W3248" s="5">
        <f t="shared" si="210"/>
        <v>0.44500000000000384</v>
      </c>
      <c r="X3248" s="5">
        <f t="shared" si="211"/>
        <v>26.004999999999999</v>
      </c>
      <c r="Y3248" s="5">
        <f t="shared" si="212"/>
        <v>10.937192144500854</v>
      </c>
      <c r="Z3248" s="10">
        <f t="shared" si="213"/>
        <v>0.44333847114817365</v>
      </c>
      <c r="AA3248">
        <f t="shared" si="214"/>
        <v>9.84</v>
      </c>
    </row>
    <row r="3249" spans="1:27">
      <c r="A3249" s="1">
        <f t="shared" si="197"/>
        <v>12346</v>
      </c>
      <c r="B3249" s="1">
        <v>5</v>
      </c>
      <c r="C3249" s="1">
        <v>-3</v>
      </c>
      <c r="D3249" s="2">
        <v>-4</v>
      </c>
      <c r="E3249" s="5">
        <v>33.549999999999997</v>
      </c>
      <c r="F3249" s="5">
        <v>41.44</v>
      </c>
      <c r="G3249" s="5">
        <v>4.9800000000000004</v>
      </c>
      <c r="H3249" s="5">
        <v>25.49</v>
      </c>
      <c r="I3249" s="5">
        <v>27.43</v>
      </c>
      <c r="J3249" s="5">
        <v>4.6500000000000004</v>
      </c>
      <c r="K3249" s="6">
        <f t="shared" si="198"/>
        <v>29.519999999999996</v>
      </c>
      <c r="L3249" s="6">
        <f t="shared" si="199"/>
        <v>8.0599999999999987</v>
      </c>
      <c r="M3249" s="6">
        <f t="shared" si="200"/>
        <v>34.435000000000002</v>
      </c>
      <c r="N3249" s="5">
        <f t="shared" si="201"/>
        <v>3.4067176284511755</v>
      </c>
      <c r="O3249" s="6">
        <f t="shared" si="202"/>
        <v>14.009999999999998</v>
      </c>
      <c r="P3249" s="6">
        <f t="shared" si="203"/>
        <v>6.8134352569023511</v>
      </c>
      <c r="Q3249" s="6">
        <f t="shared" si="204"/>
        <v>6.8455439018243164E-2</v>
      </c>
      <c r="R3249" s="5">
        <f t="shared" si="205"/>
        <v>0.87327460754431496</v>
      </c>
      <c r="S3249" s="5">
        <f t="shared" si="206"/>
        <v>5.9499999999999993</v>
      </c>
      <c r="T3249" s="5">
        <f t="shared" si="207"/>
        <v>14.009999999999998</v>
      </c>
      <c r="U3249" s="5">
        <f t="shared" si="208"/>
        <v>2.0562314708732523</v>
      </c>
      <c r="V3249" s="5">
        <f t="shared" si="209"/>
        <v>1.4427377129681727</v>
      </c>
      <c r="W3249" s="5">
        <f t="shared" si="210"/>
        <v>4.9150000000000063</v>
      </c>
      <c r="X3249" s="5">
        <f t="shared" si="211"/>
        <v>34.435000000000002</v>
      </c>
      <c r="Y3249" s="5">
        <f t="shared" si="212"/>
        <v>10.107970121273443</v>
      </c>
      <c r="Z3249" s="10">
        <f t="shared" si="213"/>
        <v>0.44359553649693095</v>
      </c>
      <c r="AA3249">
        <f t="shared" si="214"/>
        <v>8.0599999999999987</v>
      </c>
    </row>
    <row r="3250" spans="1:27">
      <c r="A3250" s="1">
        <f t="shared" si="197"/>
        <v>7610</v>
      </c>
      <c r="B3250" s="1">
        <v>3</v>
      </c>
      <c r="C3250" s="1">
        <v>2</v>
      </c>
      <c r="D3250" s="2">
        <v>10</v>
      </c>
      <c r="E3250" s="5">
        <v>1.33</v>
      </c>
      <c r="F3250" s="5">
        <v>1.46</v>
      </c>
      <c r="G3250" s="5">
        <v>1.34</v>
      </c>
      <c r="H3250" s="5">
        <v>1.1200000000000001</v>
      </c>
      <c r="I3250" s="5">
        <v>1.25</v>
      </c>
      <c r="J3250" s="5">
        <v>1.38</v>
      </c>
      <c r="K3250" s="6">
        <f t="shared" si="198"/>
        <v>1.2250000000000001</v>
      </c>
      <c r="L3250" s="6">
        <f t="shared" si="199"/>
        <v>0.20999999999999996</v>
      </c>
      <c r="M3250" s="6">
        <f t="shared" si="200"/>
        <v>1.355</v>
      </c>
      <c r="N3250" s="5">
        <f t="shared" si="201"/>
        <v>0.96176920308356728</v>
      </c>
      <c r="O3250" s="6">
        <f t="shared" si="202"/>
        <v>0.20999999999999996</v>
      </c>
      <c r="P3250" s="6">
        <f t="shared" si="203"/>
        <v>1.9235384061671346</v>
      </c>
      <c r="Q3250" s="6">
        <f t="shared" si="204"/>
        <v>-2.9405405405405226E-2</v>
      </c>
      <c r="R3250" s="5">
        <f t="shared" si="205"/>
        <v>0</v>
      </c>
      <c r="S3250" s="5">
        <f t="shared" si="206"/>
        <v>0</v>
      </c>
      <c r="T3250" s="5">
        <f t="shared" si="207"/>
        <v>0.20999999999999996</v>
      </c>
      <c r="U3250" s="5">
        <f t="shared" si="208"/>
        <v>0.10917380143110761</v>
      </c>
      <c r="V3250" s="5">
        <f t="shared" si="209"/>
        <v>0.13516756367660934</v>
      </c>
      <c r="W3250" s="5">
        <f t="shared" si="210"/>
        <v>0.12999999999999989</v>
      </c>
      <c r="X3250" s="5">
        <f t="shared" si="211"/>
        <v>1.355</v>
      </c>
      <c r="Y3250" s="5">
        <f t="shared" si="212"/>
        <v>1.4088619137061984</v>
      </c>
      <c r="Z3250" s="10">
        <f t="shared" si="213"/>
        <v>0.44449409444895893</v>
      </c>
      <c r="AA3250">
        <f t="shared" si="214"/>
        <v>0.20999999999999996</v>
      </c>
    </row>
    <row r="3251" spans="1:27">
      <c r="A3251" s="1">
        <f t="shared" si="197"/>
        <v>2954</v>
      </c>
      <c r="B3251" s="1">
        <v>1</v>
      </c>
      <c r="C3251" s="1">
        <v>9</v>
      </c>
      <c r="D3251" s="2">
        <v>4</v>
      </c>
      <c r="E3251" s="5">
        <v>1481.32</v>
      </c>
      <c r="F3251" s="5">
        <v>1552.3</v>
      </c>
      <c r="G3251" s="5">
        <v>18.600000000000001</v>
      </c>
      <c r="H3251" s="5">
        <v>1492.49</v>
      </c>
      <c r="I3251" s="5">
        <v>1539.27</v>
      </c>
      <c r="J3251" s="5">
        <v>24.97</v>
      </c>
      <c r="K3251" s="6">
        <f t="shared" si="198"/>
        <v>1486.905</v>
      </c>
      <c r="L3251" s="6">
        <f t="shared" si="199"/>
        <v>-11.170000000000073</v>
      </c>
      <c r="M3251" s="6">
        <f t="shared" si="200"/>
        <v>1545.7849999999999</v>
      </c>
      <c r="N3251" s="5">
        <f t="shared" si="201"/>
        <v>15.568083536517909</v>
      </c>
      <c r="O3251" s="6">
        <f t="shared" si="202"/>
        <v>13.029999999999973</v>
      </c>
      <c r="P3251" s="6">
        <f t="shared" si="203"/>
        <v>31.136167073035818</v>
      </c>
      <c r="Q3251" s="6">
        <f t="shared" si="204"/>
        <v>-0.2862837480088159</v>
      </c>
      <c r="R3251" s="5">
        <f t="shared" si="205"/>
        <v>0.77723118401935376</v>
      </c>
      <c r="S3251" s="5">
        <f t="shared" si="206"/>
        <v>24.200000000000045</v>
      </c>
      <c r="T3251" s="5">
        <f t="shared" si="207"/>
        <v>13.029999999999973</v>
      </c>
      <c r="U3251" s="5">
        <f t="shared" si="208"/>
        <v>0.41848439370959256</v>
      </c>
      <c r="V3251" s="5">
        <f t="shared" si="209"/>
        <v>3.7820968690131713</v>
      </c>
      <c r="W3251" s="5">
        <f t="shared" si="210"/>
        <v>58.879999999999882</v>
      </c>
      <c r="X3251" s="5">
        <f t="shared" si="211"/>
        <v>1545.7849999999999</v>
      </c>
      <c r="Y3251" s="5">
        <f t="shared" si="212"/>
        <v>99.291926098293757</v>
      </c>
      <c r="Z3251" s="10">
        <f t="shared" si="213"/>
        <v>0.44462231163089427</v>
      </c>
      <c r="AA3251">
        <f t="shared" si="214"/>
        <v>11.170000000000073</v>
      </c>
    </row>
    <row r="3252" spans="1:27">
      <c r="A3252" s="1">
        <f t="shared" si="197"/>
        <v>4693</v>
      </c>
      <c r="B3252" s="1">
        <v>2</v>
      </c>
      <c r="C3252" s="1">
        <v>-6</v>
      </c>
      <c r="D3252" s="2">
        <v>-7</v>
      </c>
      <c r="E3252" s="5">
        <v>25.5</v>
      </c>
      <c r="F3252" s="5">
        <v>33.9</v>
      </c>
      <c r="G3252" s="5">
        <v>4.04</v>
      </c>
      <c r="H3252" s="5">
        <v>27.99</v>
      </c>
      <c r="I3252" s="5">
        <v>35.49</v>
      </c>
      <c r="J3252" s="5">
        <v>4.72</v>
      </c>
      <c r="K3252" s="6">
        <f t="shared" si="198"/>
        <v>26.744999999999997</v>
      </c>
      <c r="L3252" s="6">
        <f t="shared" si="199"/>
        <v>-2.4899999999999984</v>
      </c>
      <c r="M3252" s="6">
        <f t="shared" si="200"/>
        <v>34.695</v>
      </c>
      <c r="N3252" s="5">
        <f t="shared" si="201"/>
        <v>3.1064449134018131</v>
      </c>
      <c r="O3252" s="6">
        <f t="shared" si="202"/>
        <v>-1.5900000000000034</v>
      </c>
      <c r="P3252" s="6">
        <f t="shared" si="203"/>
        <v>6.2128898268036261</v>
      </c>
      <c r="Q3252" s="6">
        <f t="shared" si="204"/>
        <v>-0.15432124352331603</v>
      </c>
      <c r="R3252" s="5">
        <f t="shared" si="205"/>
        <v>0.14486012549542057</v>
      </c>
      <c r="S3252" s="5">
        <f t="shared" si="206"/>
        <v>0.89999999999999503</v>
      </c>
      <c r="T3252" s="5">
        <f t="shared" si="207"/>
        <v>1.5900000000000034</v>
      </c>
      <c r="U3252" s="5">
        <f t="shared" si="208"/>
        <v>0.25591955504191161</v>
      </c>
      <c r="V3252" s="5">
        <f t="shared" si="209"/>
        <v>2.5591955504191115</v>
      </c>
      <c r="W3252" s="5">
        <f t="shared" si="210"/>
        <v>7.9500000000000028</v>
      </c>
      <c r="X3252" s="5">
        <f t="shared" si="211"/>
        <v>34.695</v>
      </c>
      <c r="Y3252" s="5">
        <f t="shared" si="212"/>
        <v>11.168715675696987</v>
      </c>
      <c r="Z3252" s="10">
        <f t="shared" si="213"/>
        <v>0.44513818079333528</v>
      </c>
      <c r="AA3252">
        <f t="shared" si="214"/>
        <v>2.4899999999999984</v>
      </c>
    </row>
    <row r="3253" spans="1:27">
      <c r="A3253" s="1">
        <f t="shared" si="197"/>
        <v>5142</v>
      </c>
      <c r="B3253" s="1">
        <v>2</v>
      </c>
      <c r="C3253" s="1">
        <v>3</v>
      </c>
      <c r="D3253" s="2">
        <v>-8</v>
      </c>
      <c r="E3253" s="5">
        <v>409.27</v>
      </c>
      <c r="F3253" s="5">
        <v>414.42</v>
      </c>
      <c r="G3253" s="5">
        <v>13.53</v>
      </c>
      <c r="H3253" s="5">
        <v>440.64</v>
      </c>
      <c r="I3253" s="5">
        <v>438.04</v>
      </c>
      <c r="J3253" s="5">
        <v>9.19</v>
      </c>
      <c r="K3253" s="6">
        <f t="shared" si="198"/>
        <v>424.95499999999998</v>
      </c>
      <c r="L3253" s="6">
        <f t="shared" si="199"/>
        <v>-31.370000000000005</v>
      </c>
      <c r="M3253" s="6">
        <f t="shared" si="200"/>
        <v>426.23</v>
      </c>
      <c r="N3253" s="5">
        <f t="shared" si="201"/>
        <v>8.1779734653519132</v>
      </c>
      <c r="O3253" s="6">
        <f t="shared" si="202"/>
        <v>-23.620000000000005</v>
      </c>
      <c r="P3253" s="6">
        <f t="shared" si="203"/>
        <v>16.355946930703826</v>
      </c>
      <c r="Q3253" s="6">
        <f t="shared" si="204"/>
        <v>0.36859265018671711</v>
      </c>
      <c r="R3253" s="5">
        <f t="shared" si="205"/>
        <v>0.47383377023873136</v>
      </c>
      <c r="S3253" s="5">
        <f t="shared" si="206"/>
        <v>7.75</v>
      </c>
      <c r="T3253" s="5">
        <f t="shared" si="207"/>
        <v>23.620000000000005</v>
      </c>
      <c r="U3253" s="5">
        <f t="shared" si="208"/>
        <v>1.4441230520050112</v>
      </c>
      <c r="V3253" s="5">
        <f t="shared" si="209"/>
        <v>0.15590659536887708</v>
      </c>
      <c r="W3253" s="5">
        <f t="shared" si="210"/>
        <v>1.2750000000000341</v>
      </c>
      <c r="X3253" s="5">
        <f t="shared" si="211"/>
        <v>426.23</v>
      </c>
      <c r="Y3253" s="5">
        <f t="shared" si="212"/>
        <v>52.119269132607606</v>
      </c>
      <c r="Z3253" s="10">
        <f t="shared" si="213"/>
        <v>0.44534593295549474</v>
      </c>
      <c r="AA3253">
        <f t="shared" si="214"/>
        <v>31.370000000000005</v>
      </c>
    </row>
    <row r="3254" spans="1:27">
      <c r="A3254" s="1">
        <f t="shared" si="197"/>
        <v>2951</v>
      </c>
      <c r="B3254" s="1">
        <v>1</v>
      </c>
      <c r="C3254" s="1">
        <v>9</v>
      </c>
      <c r="D3254" s="2">
        <v>1</v>
      </c>
      <c r="E3254" s="5">
        <v>251.64</v>
      </c>
      <c r="F3254" s="5">
        <v>231.72</v>
      </c>
      <c r="G3254" s="5">
        <v>8.3699999999999992</v>
      </c>
      <c r="H3254" s="5">
        <v>252.04</v>
      </c>
      <c r="I3254" s="5">
        <v>235.72</v>
      </c>
      <c r="J3254" s="5">
        <v>9.6</v>
      </c>
      <c r="K3254" s="6">
        <f t="shared" si="198"/>
        <v>251.83999999999997</v>
      </c>
      <c r="L3254" s="6">
        <f t="shared" si="199"/>
        <v>-0.40000000000000568</v>
      </c>
      <c r="M3254" s="6">
        <f t="shared" si="200"/>
        <v>233.72</v>
      </c>
      <c r="N3254" s="5">
        <f t="shared" si="201"/>
        <v>6.3682199239661941</v>
      </c>
      <c r="O3254" s="6">
        <f t="shared" si="202"/>
        <v>-4</v>
      </c>
      <c r="P3254" s="6">
        <f t="shared" si="203"/>
        <v>12.736439847932388</v>
      </c>
      <c r="Q3254" s="6">
        <f t="shared" si="204"/>
        <v>-0.1362564566330636</v>
      </c>
      <c r="R3254" s="5">
        <f t="shared" si="205"/>
        <v>0.28265355491663646</v>
      </c>
      <c r="S3254" s="5">
        <f t="shared" si="206"/>
        <v>3.5999999999999943</v>
      </c>
      <c r="T3254" s="5">
        <f t="shared" si="207"/>
        <v>4</v>
      </c>
      <c r="U3254" s="5">
        <f t="shared" si="208"/>
        <v>0.31405950546292993</v>
      </c>
      <c r="V3254" s="5">
        <f t="shared" si="209"/>
        <v>2.8453791194941411</v>
      </c>
      <c r="W3254" s="5">
        <f t="shared" si="210"/>
        <v>18.119999999999976</v>
      </c>
      <c r="X3254" s="5">
        <f t="shared" si="211"/>
        <v>233.72</v>
      </c>
      <c r="Y3254" s="5">
        <f t="shared" si="212"/>
        <v>36.700993808397989</v>
      </c>
      <c r="Z3254" s="10">
        <f t="shared" si="213"/>
        <v>0.44543461922037447</v>
      </c>
      <c r="AA3254">
        <f t="shared" si="214"/>
        <v>0.40000000000000568</v>
      </c>
    </row>
    <row r="3255" spans="1:27">
      <c r="A3255" s="1">
        <f t="shared" si="197"/>
        <v>2143</v>
      </c>
      <c r="B3255" s="1">
        <v>1</v>
      </c>
      <c r="C3255" s="1">
        <v>-7</v>
      </c>
      <c r="D3255" s="2">
        <v>-7</v>
      </c>
      <c r="E3255" s="5">
        <v>803.53</v>
      </c>
      <c r="F3255" s="5">
        <v>786.84</v>
      </c>
      <c r="G3255" s="5">
        <v>16.600000000000001</v>
      </c>
      <c r="H3255" s="5">
        <v>797.17</v>
      </c>
      <c r="I3255" s="5">
        <v>800.94</v>
      </c>
      <c r="J3255" s="5">
        <v>20.350000000000001</v>
      </c>
      <c r="K3255" s="6">
        <f t="shared" si="198"/>
        <v>800.34999999999991</v>
      </c>
      <c r="L3255" s="6">
        <f t="shared" si="199"/>
        <v>6.3600000000000136</v>
      </c>
      <c r="M3255" s="6">
        <f t="shared" si="200"/>
        <v>793.8900000000001</v>
      </c>
      <c r="N3255" s="5">
        <f t="shared" si="201"/>
        <v>13.130903434265292</v>
      </c>
      <c r="O3255" s="6">
        <f t="shared" si="202"/>
        <v>-14.100000000000023</v>
      </c>
      <c r="P3255" s="6">
        <f t="shared" si="203"/>
        <v>26.261806868530584</v>
      </c>
      <c r="Q3255" s="6">
        <f t="shared" si="204"/>
        <v>-0.20090766403381263</v>
      </c>
      <c r="R3255" s="5">
        <f t="shared" si="205"/>
        <v>0.7790781533968697</v>
      </c>
      <c r="S3255" s="5">
        <f t="shared" si="206"/>
        <v>20.460000000000036</v>
      </c>
      <c r="T3255" s="5">
        <f t="shared" si="207"/>
        <v>14.100000000000023</v>
      </c>
      <c r="U3255" s="5">
        <f t="shared" si="208"/>
        <v>0.53690136671045263</v>
      </c>
      <c r="V3255" s="5">
        <f t="shared" si="209"/>
        <v>0.49196919559566182</v>
      </c>
      <c r="W3255" s="5">
        <f t="shared" si="210"/>
        <v>6.459999999999809</v>
      </c>
      <c r="X3255" s="5">
        <f t="shared" si="211"/>
        <v>793.8900000000001</v>
      </c>
      <c r="Y3255" s="5">
        <f t="shared" si="212"/>
        <v>60.459663264930583</v>
      </c>
      <c r="Z3255" s="10">
        <f t="shared" si="213"/>
        <v>0.44547951692530158</v>
      </c>
      <c r="AA3255">
        <f t="shared" si="214"/>
        <v>6.3600000000000136</v>
      </c>
    </row>
    <row r="3256" spans="1:27">
      <c r="A3256" s="1">
        <f t="shared" si="197"/>
        <v>4742</v>
      </c>
      <c r="B3256" s="1">
        <v>2</v>
      </c>
      <c r="C3256" s="1">
        <v>-5</v>
      </c>
      <c r="D3256" s="2">
        <v>-8</v>
      </c>
      <c r="E3256" s="5">
        <v>74.91</v>
      </c>
      <c r="F3256" s="5">
        <v>86.96</v>
      </c>
      <c r="G3256" s="5">
        <v>5.64</v>
      </c>
      <c r="H3256" s="5">
        <v>88.68</v>
      </c>
      <c r="I3256" s="5">
        <v>96.25</v>
      </c>
      <c r="J3256" s="5">
        <v>7.72</v>
      </c>
      <c r="K3256" s="6">
        <f t="shared" si="198"/>
        <v>81.795000000000002</v>
      </c>
      <c r="L3256" s="6">
        <f t="shared" si="199"/>
        <v>-13.77000000000001</v>
      </c>
      <c r="M3256" s="6">
        <f t="shared" si="200"/>
        <v>91.60499999999999</v>
      </c>
      <c r="N3256" s="5">
        <f t="shared" si="201"/>
        <v>4.7803765542057457</v>
      </c>
      <c r="O3256" s="6">
        <f t="shared" si="202"/>
        <v>-9.2900000000000063</v>
      </c>
      <c r="P3256" s="6">
        <f t="shared" si="203"/>
        <v>9.5607531084114914</v>
      </c>
      <c r="Q3256" s="6">
        <f t="shared" si="204"/>
        <v>-0.30400840189042538</v>
      </c>
      <c r="R3256" s="5">
        <f t="shared" si="205"/>
        <v>0.46858233333716437</v>
      </c>
      <c r="S3256" s="5">
        <f t="shared" si="206"/>
        <v>4.480000000000004</v>
      </c>
      <c r="T3256" s="5">
        <f t="shared" si="207"/>
        <v>9.2900000000000063</v>
      </c>
      <c r="U3256" s="5">
        <f t="shared" si="208"/>
        <v>0.97168077604961078</v>
      </c>
      <c r="V3256" s="5">
        <f t="shared" si="209"/>
        <v>2.0521395937667735</v>
      </c>
      <c r="W3256" s="5">
        <f t="shared" si="210"/>
        <v>9.8099999999999881</v>
      </c>
      <c r="X3256" s="5">
        <f t="shared" si="211"/>
        <v>91.60499999999999</v>
      </c>
      <c r="Y3256" s="5">
        <f t="shared" si="212"/>
        <v>19.16271635953165</v>
      </c>
      <c r="Z3256" s="10">
        <f t="shared" si="213"/>
        <v>0.44635075893292714</v>
      </c>
      <c r="AA3256">
        <f t="shared" si="214"/>
        <v>13.77000000000001</v>
      </c>
    </row>
    <row r="3257" spans="1:27">
      <c r="A3257" s="1">
        <f t="shared" si="197"/>
        <v>4841</v>
      </c>
      <c r="B3257" s="1">
        <v>2</v>
      </c>
      <c r="C3257" s="1">
        <v>-3</v>
      </c>
      <c r="D3257" s="2">
        <v>-9</v>
      </c>
      <c r="E3257" s="5">
        <v>504.94</v>
      </c>
      <c r="F3257" s="5">
        <v>536.46</v>
      </c>
      <c r="G3257" s="5">
        <v>14.69</v>
      </c>
      <c r="H3257" s="5">
        <v>486.68</v>
      </c>
      <c r="I3257" s="5">
        <v>508.97</v>
      </c>
      <c r="J3257" s="5">
        <v>9.99</v>
      </c>
      <c r="K3257" s="6">
        <f t="shared" si="198"/>
        <v>495.81</v>
      </c>
      <c r="L3257" s="6">
        <f t="shared" si="199"/>
        <v>18.259999999999991</v>
      </c>
      <c r="M3257" s="6">
        <f t="shared" si="200"/>
        <v>522.71500000000003</v>
      </c>
      <c r="N3257" s="5">
        <f t="shared" si="201"/>
        <v>8.8825137207887277</v>
      </c>
      <c r="O3257" s="6">
        <f t="shared" si="202"/>
        <v>27.490000000000009</v>
      </c>
      <c r="P3257" s="6">
        <f t="shared" si="203"/>
        <v>17.765027441577455</v>
      </c>
      <c r="Q3257" s="6">
        <f t="shared" si="204"/>
        <v>0.36754561683569065</v>
      </c>
      <c r="R3257" s="5">
        <f t="shared" si="205"/>
        <v>0.51956013185760863</v>
      </c>
      <c r="S3257" s="5">
        <f t="shared" si="206"/>
        <v>9.2300000000000182</v>
      </c>
      <c r="T3257" s="5">
        <f t="shared" si="207"/>
        <v>27.490000000000009</v>
      </c>
      <c r="U3257" s="5">
        <f t="shared" si="208"/>
        <v>1.5474223212097116</v>
      </c>
      <c r="V3257" s="5">
        <f t="shared" si="209"/>
        <v>3.0289849073952215</v>
      </c>
      <c r="W3257" s="5">
        <f t="shared" si="210"/>
        <v>26.90500000000003</v>
      </c>
      <c r="X3257" s="5">
        <f t="shared" si="211"/>
        <v>522.71500000000003</v>
      </c>
      <c r="Y3257" s="5">
        <f t="shared" si="212"/>
        <v>58.847643407139628</v>
      </c>
      <c r="Z3257" s="10">
        <f t="shared" si="213"/>
        <v>0.44646500422765506</v>
      </c>
      <c r="AA3257">
        <f t="shared" si="214"/>
        <v>18.259999999999991</v>
      </c>
    </row>
    <row r="3258" spans="1:27">
      <c r="A3258" s="1">
        <f t="shared" si="197"/>
        <v>12395</v>
      </c>
      <c r="B3258" s="1">
        <v>5</v>
      </c>
      <c r="C3258" s="1">
        <v>-2</v>
      </c>
      <c r="D3258" s="2">
        <v>-5</v>
      </c>
      <c r="E3258" s="5">
        <v>11.55</v>
      </c>
      <c r="F3258" s="5">
        <v>13.71</v>
      </c>
      <c r="G3258" s="5">
        <v>3.45</v>
      </c>
      <c r="H3258" s="5">
        <v>3.62</v>
      </c>
      <c r="I3258" s="5">
        <v>7.12</v>
      </c>
      <c r="J3258" s="5">
        <v>3.72</v>
      </c>
      <c r="K3258" s="6">
        <f t="shared" si="198"/>
        <v>7.5850000000000009</v>
      </c>
      <c r="L3258" s="6">
        <f t="shared" si="199"/>
        <v>7.9300000000000006</v>
      </c>
      <c r="M3258" s="6">
        <f t="shared" si="200"/>
        <v>10.415000000000001</v>
      </c>
      <c r="N3258" s="5">
        <f t="shared" si="201"/>
        <v>2.5367745268352095</v>
      </c>
      <c r="O3258" s="6">
        <f t="shared" si="202"/>
        <v>6.5900000000000007</v>
      </c>
      <c r="P3258" s="6">
        <f t="shared" si="203"/>
        <v>5.0735490536704191</v>
      </c>
      <c r="Q3258" s="6">
        <f t="shared" si="204"/>
        <v>-7.5207160588790595E-2</v>
      </c>
      <c r="R3258" s="5">
        <f t="shared" si="205"/>
        <v>0.26411491952178673</v>
      </c>
      <c r="S3258" s="5">
        <f t="shared" si="206"/>
        <v>1.3399999999999999</v>
      </c>
      <c r="T3258" s="5">
        <f t="shared" si="207"/>
        <v>6.5900000000000007</v>
      </c>
      <c r="U3258" s="5">
        <f t="shared" si="208"/>
        <v>1.298893522125802</v>
      </c>
      <c r="V3258" s="5">
        <f t="shared" si="209"/>
        <v>1.1155898839502336</v>
      </c>
      <c r="W3258" s="5">
        <f t="shared" si="210"/>
        <v>2.83</v>
      </c>
      <c r="X3258" s="5">
        <f t="shared" si="211"/>
        <v>10.415000000000001</v>
      </c>
      <c r="Y3258" s="5">
        <f t="shared" si="212"/>
        <v>4.1056072937603121</v>
      </c>
      <c r="Z3258" s="10">
        <f t="shared" si="213"/>
        <v>0.44663631737690118</v>
      </c>
      <c r="AA3258">
        <f t="shared" si="214"/>
        <v>7.9300000000000006</v>
      </c>
    </row>
    <row r="3259" spans="1:27" ht="12" customHeight="1">
      <c r="A3259" s="1">
        <f t="shared" si="197"/>
        <v>10</v>
      </c>
      <c r="B3259" s="1">
        <v>0</v>
      </c>
      <c r="C3259" s="1">
        <v>0</v>
      </c>
      <c r="D3259" s="2">
        <v>10</v>
      </c>
      <c r="E3259" s="5">
        <v>39.01</v>
      </c>
      <c r="F3259" s="5">
        <v>44.41</v>
      </c>
      <c r="G3259" s="5">
        <v>3.29</v>
      </c>
      <c r="H3259" s="5">
        <v>42.13</v>
      </c>
      <c r="I3259" s="5">
        <v>52.02</v>
      </c>
      <c r="J3259" s="5">
        <v>4.95</v>
      </c>
      <c r="K3259" s="6">
        <f t="shared" si="198"/>
        <v>40.57</v>
      </c>
      <c r="L3259" s="6">
        <f t="shared" si="199"/>
        <v>-3.1200000000000045</v>
      </c>
      <c r="M3259" s="6">
        <f t="shared" si="200"/>
        <v>48.215000000000003</v>
      </c>
      <c r="N3259" s="5">
        <f t="shared" si="201"/>
        <v>2.9718092132571363</v>
      </c>
      <c r="O3259" s="6">
        <f t="shared" si="202"/>
        <v>-7.6100000000000065</v>
      </c>
      <c r="P3259" s="6">
        <f t="shared" si="203"/>
        <v>5.9436184265142726</v>
      </c>
      <c r="Q3259" s="6">
        <f t="shared" si="204"/>
        <v>-0.38719831515062308</v>
      </c>
      <c r="R3259" s="5">
        <f t="shared" si="205"/>
        <v>0.75543207484017982</v>
      </c>
      <c r="S3259" s="5">
        <f t="shared" si="206"/>
        <v>4.490000000000002</v>
      </c>
      <c r="T3259" s="5">
        <f t="shared" si="207"/>
        <v>7.6100000000000065</v>
      </c>
      <c r="U3259" s="5">
        <f t="shared" si="208"/>
        <v>1.2803648306311295</v>
      </c>
      <c r="V3259" s="5">
        <f t="shared" si="209"/>
        <v>2.5725069987319262</v>
      </c>
      <c r="W3259" s="5">
        <f t="shared" si="210"/>
        <v>7.6450000000000031</v>
      </c>
      <c r="X3259" s="5">
        <f t="shared" si="211"/>
        <v>48.215000000000003</v>
      </c>
      <c r="Y3259" s="5">
        <f t="shared" si="212"/>
        <v>16.224123602859358</v>
      </c>
      <c r="Z3259" s="10">
        <f t="shared" si="213"/>
        <v>0.44698993277254018</v>
      </c>
      <c r="AA3259">
        <f t="shared" si="214"/>
        <v>3.1200000000000045</v>
      </c>
    </row>
    <row r="3260" spans="1:27">
      <c r="A3260" s="1">
        <f t="shared" si="197"/>
        <v>2591</v>
      </c>
      <c r="B3260" s="1">
        <v>1</v>
      </c>
      <c r="C3260" s="1">
        <v>2</v>
      </c>
      <c r="D3260" s="2">
        <v>-9</v>
      </c>
      <c r="E3260" s="5">
        <v>85.31</v>
      </c>
      <c r="F3260" s="5">
        <v>80.36</v>
      </c>
      <c r="G3260" s="5">
        <v>5.91</v>
      </c>
      <c r="H3260" s="5">
        <v>84.5</v>
      </c>
      <c r="I3260" s="5">
        <v>80.47</v>
      </c>
      <c r="J3260" s="5">
        <v>4.26</v>
      </c>
      <c r="K3260" s="6">
        <f t="shared" si="198"/>
        <v>84.905000000000001</v>
      </c>
      <c r="L3260" s="6">
        <f t="shared" si="199"/>
        <v>0.81000000000000227</v>
      </c>
      <c r="M3260" s="6">
        <f t="shared" si="200"/>
        <v>80.414999999999992</v>
      </c>
      <c r="N3260" s="5">
        <f t="shared" si="201"/>
        <v>3.6426535657402281</v>
      </c>
      <c r="O3260" s="6">
        <f t="shared" si="202"/>
        <v>-0.10999999999999943</v>
      </c>
      <c r="P3260" s="6">
        <f t="shared" si="203"/>
        <v>7.2853071314804563</v>
      </c>
      <c r="Q3260" s="6">
        <f t="shared" si="204"/>
        <v>0.31616163328981067</v>
      </c>
      <c r="R3260" s="5">
        <f t="shared" si="205"/>
        <v>0.12628156691220338</v>
      </c>
      <c r="S3260" s="5">
        <f t="shared" si="206"/>
        <v>0.92000000000000171</v>
      </c>
      <c r="T3260" s="5">
        <f t="shared" si="207"/>
        <v>0.10999999999999943</v>
      </c>
      <c r="U3260" s="5">
        <f t="shared" si="208"/>
        <v>1.5098883000372038E-2</v>
      </c>
      <c r="V3260" s="5">
        <f t="shared" si="209"/>
        <v>1.2326179031212898</v>
      </c>
      <c r="W3260" s="5">
        <f t="shared" si="210"/>
        <v>4.4900000000000091</v>
      </c>
      <c r="X3260" s="5">
        <f t="shared" si="211"/>
        <v>80.414999999999992</v>
      </c>
      <c r="Y3260" s="5">
        <f t="shared" si="212"/>
        <v>22.075939572271338</v>
      </c>
      <c r="Z3260" s="10">
        <f t="shared" si="213"/>
        <v>0.44703467427035232</v>
      </c>
      <c r="AA3260">
        <f t="shared" si="214"/>
        <v>0.81000000000000227</v>
      </c>
    </row>
    <row r="3261" spans="1:27">
      <c r="A3261" s="1">
        <f t="shared" si="197"/>
        <v>358</v>
      </c>
      <c r="B3261" s="1">
        <v>0</v>
      </c>
      <c r="C3261" s="1">
        <v>7</v>
      </c>
      <c r="D3261" s="2">
        <v>8</v>
      </c>
      <c r="E3261" s="5">
        <v>15.67</v>
      </c>
      <c r="F3261" s="5">
        <v>15.4</v>
      </c>
      <c r="G3261" s="5">
        <v>4.2699999999999996</v>
      </c>
      <c r="H3261" s="5">
        <v>25.46</v>
      </c>
      <c r="I3261" s="5">
        <v>28.98</v>
      </c>
      <c r="J3261" s="5">
        <v>3.04</v>
      </c>
      <c r="K3261" s="6">
        <f t="shared" si="198"/>
        <v>20.565000000000001</v>
      </c>
      <c r="L3261" s="6">
        <f t="shared" si="199"/>
        <v>-9.7900000000000009</v>
      </c>
      <c r="M3261" s="6">
        <f t="shared" si="200"/>
        <v>22.19</v>
      </c>
      <c r="N3261" s="5">
        <f t="shared" si="201"/>
        <v>2.620806173680152</v>
      </c>
      <c r="O3261" s="6">
        <f t="shared" si="202"/>
        <v>-13.58</v>
      </c>
      <c r="P3261" s="6">
        <f t="shared" si="203"/>
        <v>5.241612347360304</v>
      </c>
      <c r="Q3261" s="6">
        <f t="shared" si="204"/>
        <v>0.32725982274472681</v>
      </c>
      <c r="R3261" s="5">
        <f t="shared" si="205"/>
        <v>0.72305995728750483</v>
      </c>
      <c r="S3261" s="5">
        <f t="shared" si="206"/>
        <v>3.7899999999999991</v>
      </c>
      <c r="T3261" s="5">
        <f t="shared" si="207"/>
        <v>13.58</v>
      </c>
      <c r="U3261" s="5">
        <f t="shared" si="208"/>
        <v>2.5908058627874189</v>
      </c>
      <c r="V3261" s="5">
        <f t="shared" si="209"/>
        <v>0.6200382219483882</v>
      </c>
      <c r="W3261" s="5">
        <f t="shared" si="210"/>
        <v>1.625</v>
      </c>
      <c r="X3261" s="5">
        <f t="shared" si="211"/>
        <v>22.19</v>
      </c>
      <c r="Y3261" s="5">
        <f t="shared" si="212"/>
        <v>8.4668603969444511</v>
      </c>
      <c r="Z3261" s="10">
        <f t="shared" si="213"/>
        <v>0.44715880847859868</v>
      </c>
      <c r="AA3261">
        <f t="shared" si="214"/>
        <v>9.7900000000000009</v>
      </c>
    </row>
    <row r="3262" spans="1:27">
      <c r="A3262" s="1">
        <f t="shared" si="197"/>
        <v>2095</v>
      </c>
      <c r="B3262" s="1">
        <v>1</v>
      </c>
      <c r="C3262" s="1">
        <v>-8</v>
      </c>
      <c r="D3262" s="2">
        <v>-5</v>
      </c>
      <c r="E3262" s="5">
        <v>20.78</v>
      </c>
      <c r="F3262" s="5">
        <v>18.989999999999998</v>
      </c>
      <c r="G3262" s="5">
        <v>3.26</v>
      </c>
      <c r="H3262" s="5">
        <v>47.79</v>
      </c>
      <c r="I3262" s="5">
        <v>42.9</v>
      </c>
      <c r="J3262" s="5">
        <v>5.52</v>
      </c>
      <c r="K3262" s="6">
        <f t="shared" si="198"/>
        <v>34.284999999999997</v>
      </c>
      <c r="L3262" s="6">
        <f t="shared" si="199"/>
        <v>-27.009999999999998</v>
      </c>
      <c r="M3262" s="6">
        <f t="shared" si="200"/>
        <v>30.945</v>
      </c>
      <c r="N3262" s="5">
        <f t="shared" si="201"/>
        <v>3.2053860921892072</v>
      </c>
      <c r="O3262" s="6">
        <f t="shared" si="202"/>
        <v>-23.91</v>
      </c>
      <c r="P3262" s="6">
        <f t="shared" si="203"/>
        <v>6.4107721843784145</v>
      </c>
      <c r="Q3262" s="6">
        <f t="shared" si="204"/>
        <v>-0.48281668207698675</v>
      </c>
      <c r="R3262" s="5">
        <f t="shared" si="205"/>
        <v>0.48356109230553984</v>
      </c>
      <c r="S3262" s="5">
        <f t="shared" si="206"/>
        <v>3.0999999999999979</v>
      </c>
      <c r="T3262" s="5">
        <f t="shared" si="207"/>
        <v>23.91</v>
      </c>
      <c r="U3262" s="5">
        <f t="shared" si="208"/>
        <v>3.7296599087178923</v>
      </c>
      <c r="V3262" s="5">
        <f t="shared" si="209"/>
        <v>1.0419961601938725</v>
      </c>
      <c r="W3262" s="5">
        <f t="shared" si="210"/>
        <v>3.3399999999999963</v>
      </c>
      <c r="X3262" s="5">
        <f t="shared" si="211"/>
        <v>30.945</v>
      </c>
      <c r="Y3262" s="5">
        <f t="shared" si="212"/>
        <v>9.6540632267064144</v>
      </c>
      <c r="Z3262" s="10">
        <f t="shared" si="213"/>
        <v>0.4472560787736708</v>
      </c>
      <c r="AA3262">
        <f t="shared" si="214"/>
        <v>27.009999999999998</v>
      </c>
    </row>
    <row r="3263" spans="1:27">
      <c r="A3263" s="1">
        <f t="shared" si="197"/>
        <v>210</v>
      </c>
      <c r="B3263" s="1">
        <v>0</v>
      </c>
      <c r="C3263" s="1">
        <v>4</v>
      </c>
      <c r="D3263" s="2">
        <v>10</v>
      </c>
      <c r="E3263" s="5">
        <v>821.39</v>
      </c>
      <c r="F3263" s="5">
        <v>834.65</v>
      </c>
      <c r="G3263" s="5">
        <v>15.58</v>
      </c>
      <c r="H3263" s="5">
        <v>815.03</v>
      </c>
      <c r="I3263" s="5">
        <v>825.55</v>
      </c>
      <c r="J3263" s="5">
        <v>17.04</v>
      </c>
      <c r="K3263" s="6">
        <f t="shared" si="198"/>
        <v>818.21</v>
      </c>
      <c r="L3263" s="6">
        <f t="shared" si="199"/>
        <v>6.3600000000000136</v>
      </c>
      <c r="M3263" s="6">
        <f t="shared" si="200"/>
        <v>830.09999999999991</v>
      </c>
      <c r="N3263" s="5">
        <f t="shared" si="201"/>
        <v>11.544457544640197</v>
      </c>
      <c r="O3263" s="6">
        <f t="shared" si="202"/>
        <v>9.1000000000000227</v>
      </c>
      <c r="P3263" s="6">
        <f t="shared" si="203"/>
        <v>23.088915089280395</v>
      </c>
      <c r="Q3263" s="6">
        <f t="shared" si="204"/>
        <v>-8.9336669805551619E-2</v>
      </c>
      <c r="R3263" s="5">
        <f t="shared" si="205"/>
        <v>0.11867166514342298</v>
      </c>
      <c r="S3263" s="5">
        <f t="shared" si="206"/>
        <v>2.7400000000000091</v>
      </c>
      <c r="T3263" s="5">
        <f t="shared" si="207"/>
        <v>9.1000000000000227</v>
      </c>
      <c r="U3263" s="5">
        <f t="shared" si="208"/>
        <v>0.39412852292158695</v>
      </c>
      <c r="V3263" s="5">
        <f t="shared" si="209"/>
        <v>1.0299314587994741</v>
      </c>
      <c r="W3263" s="5">
        <f t="shared" si="210"/>
        <v>11.889999999999873</v>
      </c>
      <c r="X3263" s="5">
        <f t="shared" si="211"/>
        <v>830.09999999999991</v>
      </c>
      <c r="Y3263" s="5">
        <f t="shared" si="212"/>
        <v>71.904634478507361</v>
      </c>
      <c r="Z3263" s="10">
        <f t="shared" si="213"/>
        <v>0.44781246074668357</v>
      </c>
      <c r="AA3263">
        <f t="shared" si="214"/>
        <v>6.3600000000000136</v>
      </c>
    </row>
    <row r="3264" spans="1:27">
      <c r="A3264" s="1">
        <f t="shared" si="197"/>
        <v>7342</v>
      </c>
      <c r="B3264" s="1">
        <v>3</v>
      </c>
      <c r="C3264" s="1">
        <v>-3</v>
      </c>
      <c r="D3264" s="2">
        <v>-8</v>
      </c>
      <c r="E3264" s="5">
        <v>721.46</v>
      </c>
      <c r="F3264" s="5">
        <v>749.65</v>
      </c>
      <c r="G3264" s="5">
        <v>18.420000000000002</v>
      </c>
      <c r="H3264" s="5">
        <v>731.22</v>
      </c>
      <c r="I3264" s="5">
        <v>788.29</v>
      </c>
      <c r="J3264" s="5">
        <v>19.95</v>
      </c>
      <c r="K3264" s="6">
        <f t="shared" si="198"/>
        <v>726.34</v>
      </c>
      <c r="L3264" s="6">
        <f t="shared" si="199"/>
        <v>-9.7599999999999909</v>
      </c>
      <c r="M3264" s="6">
        <f t="shared" si="200"/>
        <v>768.97</v>
      </c>
      <c r="N3264" s="5">
        <f t="shared" si="201"/>
        <v>13.576624212225953</v>
      </c>
      <c r="O3264" s="6">
        <f t="shared" si="202"/>
        <v>-38.639999999999986</v>
      </c>
      <c r="P3264" s="6">
        <f t="shared" si="203"/>
        <v>27.153248424451906</v>
      </c>
      <c r="Q3264" s="6">
        <f t="shared" si="204"/>
        <v>-7.9623203018477223E-2</v>
      </c>
      <c r="R3264" s="5">
        <f t="shared" si="205"/>
        <v>1.06359281764583</v>
      </c>
      <c r="S3264" s="5">
        <f t="shared" si="206"/>
        <v>28.879999999999995</v>
      </c>
      <c r="T3264" s="5">
        <f t="shared" si="207"/>
        <v>38.639999999999986</v>
      </c>
      <c r="U3264" s="5">
        <f t="shared" si="208"/>
        <v>1.4230341576812624</v>
      </c>
      <c r="V3264" s="5">
        <f t="shared" si="209"/>
        <v>3.1399558044488733</v>
      </c>
      <c r="W3264" s="5">
        <f t="shared" si="210"/>
        <v>42.629999999999995</v>
      </c>
      <c r="X3264" s="5">
        <f t="shared" si="211"/>
        <v>768.97</v>
      </c>
      <c r="Y3264" s="5">
        <f t="shared" si="212"/>
        <v>56.639263780132552</v>
      </c>
      <c r="Z3264" s="10">
        <f t="shared" si="213"/>
        <v>0.44805245228655988</v>
      </c>
      <c r="AA3264">
        <f t="shared" si="214"/>
        <v>9.7599999999999909</v>
      </c>
    </row>
    <row r="3265" spans="1:27">
      <c r="A3265" s="1">
        <f t="shared" si="197"/>
        <v>309</v>
      </c>
      <c r="B3265" s="1">
        <v>0</v>
      </c>
      <c r="C3265" s="1">
        <v>6</v>
      </c>
      <c r="D3265" s="2">
        <v>9</v>
      </c>
      <c r="E3265" s="5">
        <v>832.11</v>
      </c>
      <c r="F3265" s="5">
        <v>871.15</v>
      </c>
      <c r="G3265" s="5">
        <v>13.52</v>
      </c>
      <c r="H3265" s="5">
        <v>808.28</v>
      </c>
      <c r="I3265" s="5">
        <v>848.83</v>
      </c>
      <c r="J3265" s="5">
        <v>16.12</v>
      </c>
      <c r="K3265" s="6">
        <f t="shared" si="198"/>
        <v>820.19499999999994</v>
      </c>
      <c r="L3265" s="6">
        <f t="shared" si="199"/>
        <v>23.830000000000041</v>
      </c>
      <c r="M3265" s="6">
        <f t="shared" si="200"/>
        <v>859.99</v>
      </c>
      <c r="N3265" s="5">
        <f t="shared" si="201"/>
        <v>10.519562728554833</v>
      </c>
      <c r="O3265" s="6">
        <f t="shared" si="202"/>
        <v>22.319999999999936</v>
      </c>
      <c r="P3265" s="6">
        <f t="shared" si="203"/>
        <v>21.039125457109666</v>
      </c>
      <c r="Q3265" s="6">
        <f t="shared" si="204"/>
        <v>-0.17409896151496657</v>
      </c>
      <c r="R3265" s="5">
        <f t="shared" si="205"/>
        <v>7.1771044052110849E-2</v>
      </c>
      <c r="S3265" s="5">
        <f t="shared" si="206"/>
        <v>1.5100000000001046</v>
      </c>
      <c r="T3265" s="5">
        <f t="shared" si="207"/>
        <v>22.319999999999936</v>
      </c>
      <c r="U3265" s="5">
        <f t="shared" si="208"/>
        <v>1.0608805981741711</v>
      </c>
      <c r="V3265" s="5">
        <f t="shared" si="209"/>
        <v>3.782951917951733</v>
      </c>
      <c r="W3265" s="5">
        <f t="shared" si="210"/>
        <v>39.795000000000073</v>
      </c>
      <c r="X3265" s="5">
        <f t="shared" si="211"/>
        <v>859.99</v>
      </c>
      <c r="Y3265" s="5">
        <f t="shared" si="212"/>
        <v>81.751496919696066</v>
      </c>
      <c r="Z3265" s="10">
        <f t="shared" si="213"/>
        <v>0.44865799892568509</v>
      </c>
      <c r="AA3265">
        <f t="shared" si="214"/>
        <v>23.830000000000041</v>
      </c>
    </row>
    <row r="3266" spans="1:27">
      <c r="A3266" s="1">
        <f t="shared" si="197"/>
        <v>9893</v>
      </c>
      <c r="B3266" s="1">
        <v>4</v>
      </c>
      <c r="C3266" s="1">
        <v>-2</v>
      </c>
      <c r="D3266" s="2">
        <v>-7</v>
      </c>
      <c r="E3266" s="5">
        <v>50.94</v>
      </c>
      <c r="F3266" s="5">
        <v>45.72</v>
      </c>
      <c r="G3266" s="5">
        <v>4.96</v>
      </c>
      <c r="H3266" s="5">
        <v>62.85</v>
      </c>
      <c r="I3266" s="5">
        <v>57.19</v>
      </c>
      <c r="J3266" s="5">
        <v>5.85</v>
      </c>
      <c r="K3266" s="6">
        <f t="shared" si="198"/>
        <v>56.894999999999996</v>
      </c>
      <c r="L3266" s="6">
        <f t="shared" si="199"/>
        <v>-11.910000000000004</v>
      </c>
      <c r="M3266" s="6">
        <f t="shared" si="200"/>
        <v>51.454999999999998</v>
      </c>
      <c r="N3266" s="5">
        <f t="shared" si="201"/>
        <v>3.8348435430927297</v>
      </c>
      <c r="O3266" s="6">
        <f t="shared" si="202"/>
        <v>-11.469999999999999</v>
      </c>
      <c r="P3266" s="6">
        <f t="shared" si="203"/>
        <v>7.6696870861854594</v>
      </c>
      <c r="Q3266" s="6">
        <f t="shared" si="204"/>
        <v>-0.16355371352897868</v>
      </c>
      <c r="R3266" s="5">
        <f t="shared" si="205"/>
        <v>5.7368702928249457E-2</v>
      </c>
      <c r="S3266" s="5">
        <f t="shared" si="206"/>
        <v>0.44000000000000483</v>
      </c>
      <c r="T3266" s="5">
        <f t="shared" si="207"/>
        <v>11.469999999999999</v>
      </c>
      <c r="U3266" s="5">
        <f t="shared" si="208"/>
        <v>1.49549777860685</v>
      </c>
      <c r="V3266" s="5">
        <f t="shared" si="209"/>
        <v>1.4185715633166978</v>
      </c>
      <c r="W3266" s="5">
        <f t="shared" si="210"/>
        <v>5.4399999999999977</v>
      </c>
      <c r="X3266" s="5">
        <f t="shared" si="211"/>
        <v>51.454999999999998</v>
      </c>
      <c r="Y3266" s="5">
        <f t="shared" si="212"/>
        <v>13.417757314422925</v>
      </c>
      <c r="Z3266" s="10">
        <f t="shared" si="213"/>
        <v>0.44875160166845091</v>
      </c>
      <c r="AA3266">
        <f t="shared" si="214"/>
        <v>11.910000000000004</v>
      </c>
    </row>
    <row r="3267" spans="1:27">
      <c r="A3267" s="1">
        <f t="shared" si="197"/>
        <v>243</v>
      </c>
      <c r="B3267" s="1">
        <v>0</v>
      </c>
      <c r="C3267" s="1">
        <v>5</v>
      </c>
      <c r="D3267" s="2">
        <v>-7</v>
      </c>
      <c r="E3267" s="5">
        <v>11.23</v>
      </c>
      <c r="F3267" s="5">
        <v>10.74</v>
      </c>
      <c r="G3267" s="5">
        <v>5.26</v>
      </c>
      <c r="H3267" s="5">
        <v>9.5299999999999994</v>
      </c>
      <c r="I3267" s="5">
        <v>10.73</v>
      </c>
      <c r="J3267" s="5">
        <v>3.33</v>
      </c>
      <c r="K3267" s="6">
        <f t="shared" si="198"/>
        <v>10.379999999999999</v>
      </c>
      <c r="L3267" s="6">
        <f t="shared" si="199"/>
        <v>1.7000000000000011</v>
      </c>
      <c r="M3267" s="6">
        <f t="shared" si="200"/>
        <v>10.734999999999999</v>
      </c>
      <c r="N3267" s="5">
        <f t="shared" si="201"/>
        <v>3.1127359348328922</v>
      </c>
      <c r="O3267" s="6">
        <f t="shared" si="202"/>
        <v>9.9999999999997868E-3</v>
      </c>
      <c r="P3267" s="6">
        <f t="shared" si="203"/>
        <v>6.2254718696657845</v>
      </c>
      <c r="Q3267" s="6">
        <f t="shared" si="204"/>
        <v>0.42776566511423891</v>
      </c>
      <c r="R3267" s="5">
        <f t="shared" si="205"/>
        <v>0.27146536606079458</v>
      </c>
      <c r="S3267" s="5">
        <f t="shared" si="206"/>
        <v>1.6900000000000013</v>
      </c>
      <c r="T3267" s="5">
        <f t="shared" si="207"/>
        <v>9.9999999999997868E-3</v>
      </c>
      <c r="U3267" s="5">
        <f t="shared" si="208"/>
        <v>1.6063039411880981E-3</v>
      </c>
      <c r="V3267" s="5">
        <f t="shared" si="209"/>
        <v>0.11404757982435752</v>
      </c>
      <c r="W3267" s="5">
        <f t="shared" si="210"/>
        <v>0.35500000000000043</v>
      </c>
      <c r="X3267" s="5">
        <f t="shared" si="211"/>
        <v>10.734999999999999</v>
      </c>
      <c r="Y3267" s="5">
        <f t="shared" si="212"/>
        <v>3.44873456173092</v>
      </c>
      <c r="Z3267" s="10">
        <f t="shared" si="213"/>
        <v>0.44880619425315427</v>
      </c>
      <c r="AA3267">
        <f t="shared" si="214"/>
        <v>1.7000000000000011</v>
      </c>
    </row>
    <row r="3268" spans="1:27">
      <c r="A3268" s="1">
        <f t="shared" si="197"/>
        <v>4909</v>
      </c>
      <c r="B3268" s="1">
        <v>2</v>
      </c>
      <c r="C3268" s="1">
        <v>-2</v>
      </c>
      <c r="D3268" s="2">
        <v>9</v>
      </c>
      <c r="E3268" s="5">
        <v>25.1</v>
      </c>
      <c r="F3268" s="5">
        <v>25.1</v>
      </c>
      <c r="G3268" s="5">
        <v>4.91</v>
      </c>
      <c r="H3268" s="5">
        <v>23.72</v>
      </c>
      <c r="I3268" s="5">
        <v>22.74</v>
      </c>
      <c r="J3268" s="5">
        <v>4.1399999999999997</v>
      </c>
      <c r="K3268" s="6">
        <f t="shared" si="198"/>
        <v>24.41</v>
      </c>
      <c r="L3268" s="6">
        <f t="shared" si="199"/>
        <v>1.3800000000000026</v>
      </c>
      <c r="M3268" s="6">
        <f t="shared" si="200"/>
        <v>23.92</v>
      </c>
      <c r="N3268" s="5">
        <f t="shared" si="201"/>
        <v>3.2112186160397114</v>
      </c>
      <c r="O3268" s="6">
        <f t="shared" si="202"/>
        <v>2.360000000000003</v>
      </c>
      <c r="P3268" s="6">
        <f t="shared" si="203"/>
        <v>6.4224372320794227</v>
      </c>
      <c r="Q3268" s="6">
        <f t="shared" si="204"/>
        <v>0.16894275317169208</v>
      </c>
      <c r="R3268" s="5">
        <f t="shared" si="205"/>
        <v>0.15259004714051541</v>
      </c>
      <c r="S3268" s="5">
        <f t="shared" si="206"/>
        <v>0.98000000000000043</v>
      </c>
      <c r="T3268" s="5">
        <f t="shared" si="207"/>
        <v>2.360000000000003</v>
      </c>
      <c r="U3268" s="5">
        <f t="shared" si="208"/>
        <v>0.36746174617511906</v>
      </c>
      <c r="V3268" s="5">
        <f t="shared" si="209"/>
        <v>0.15259004714051486</v>
      </c>
      <c r="W3268" s="5">
        <f t="shared" si="210"/>
        <v>0.48999999999999844</v>
      </c>
      <c r="X3268" s="5">
        <f t="shared" si="211"/>
        <v>23.92</v>
      </c>
      <c r="Y3268" s="5">
        <f t="shared" si="212"/>
        <v>7.4488855665329128</v>
      </c>
      <c r="Z3268" s="10">
        <f t="shared" si="213"/>
        <v>0.44937734700360676</v>
      </c>
      <c r="AA3268">
        <f t="shared" si="214"/>
        <v>1.3800000000000026</v>
      </c>
    </row>
    <row r="3269" spans="1:27">
      <c r="A3269" s="1">
        <f t="shared" si="197"/>
        <v>7149</v>
      </c>
      <c r="B3269" s="1">
        <v>3</v>
      </c>
      <c r="C3269" s="1">
        <v>-7</v>
      </c>
      <c r="D3269" s="2">
        <v>-1</v>
      </c>
      <c r="E3269" s="5">
        <v>52.44</v>
      </c>
      <c r="F3269" s="5">
        <v>51.48</v>
      </c>
      <c r="G3269" s="5">
        <v>5.54</v>
      </c>
      <c r="H3269" s="5">
        <v>40.08</v>
      </c>
      <c r="I3269" s="5">
        <v>38.49</v>
      </c>
      <c r="J3269" s="5">
        <v>3.87</v>
      </c>
      <c r="K3269" s="6">
        <f t="shared" si="198"/>
        <v>46.26</v>
      </c>
      <c r="L3269" s="6">
        <f t="shared" si="199"/>
        <v>12.36</v>
      </c>
      <c r="M3269" s="6">
        <f t="shared" si="200"/>
        <v>44.984999999999999</v>
      </c>
      <c r="N3269" s="5">
        <f t="shared" si="201"/>
        <v>3.3789236451864371</v>
      </c>
      <c r="O3269" s="6">
        <f t="shared" si="202"/>
        <v>12.989999999999995</v>
      </c>
      <c r="P3269" s="6">
        <f t="shared" si="203"/>
        <v>6.7578472903728741</v>
      </c>
      <c r="Q3269" s="6">
        <f t="shared" si="204"/>
        <v>0.34410370386590322</v>
      </c>
      <c r="R3269" s="5">
        <f t="shared" si="205"/>
        <v>9.3224953588028514E-2</v>
      </c>
      <c r="S3269" s="5">
        <f t="shared" si="206"/>
        <v>0.62999999999999545</v>
      </c>
      <c r="T3269" s="5">
        <f t="shared" si="207"/>
        <v>12.989999999999995</v>
      </c>
      <c r="U3269" s="5">
        <f t="shared" si="208"/>
        <v>1.9222097573150774</v>
      </c>
      <c r="V3269" s="5">
        <f t="shared" si="209"/>
        <v>0.3773390978563082</v>
      </c>
      <c r="W3269" s="5">
        <f t="shared" si="210"/>
        <v>1.2749999999999986</v>
      </c>
      <c r="X3269" s="5">
        <f t="shared" si="211"/>
        <v>44.984999999999999</v>
      </c>
      <c r="Y3269" s="5">
        <f t="shared" si="212"/>
        <v>13.313411229071406</v>
      </c>
      <c r="Z3269" s="10">
        <f t="shared" si="213"/>
        <v>0.44965097575786495</v>
      </c>
      <c r="AA3269">
        <f t="shared" si="214"/>
        <v>12.36</v>
      </c>
    </row>
    <row r="3270" spans="1:27">
      <c r="A3270" s="1">
        <f t="shared" si="197"/>
        <v>5010</v>
      </c>
      <c r="B3270" s="1">
        <v>2</v>
      </c>
      <c r="C3270" s="1">
        <v>0</v>
      </c>
      <c r="D3270" s="2">
        <v>10</v>
      </c>
      <c r="E3270" s="5">
        <v>139.84</v>
      </c>
      <c r="F3270" s="5">
        <v>134.57</v>
      </c>
      <c r="G3270" s="5">
        <v>5.57</v>
      </c>
      <c r="H3270" s="5">
        <v>141.16999999999999</v>
      </c>
      <c r="I3270" s="5">
        <v>133.33000000000001</v>
      </c>
      <c r="J3270" s="5">
        <v>9.14</v>
      </c>
      <c r="K3270" s="6">
        <f t="shared" si="198"/>
        <v>140.505</v>
      </c>
      <c r="L3270" s="6">
        <f t="shared" si="199"/>
        <v>-1.3299999999999841</v>
      </c>
      <c r="M3270" s="6">
        <f t="shared" si="200"/>
        <v>133.94999999999999</v>
      </c>
      <c r="N3270" s="5">
        <f t="shared" si="201"/>
        <v>5.3517403711316192</v>
      </c>
      <c r="O3270" s="6">
        <f t="shared" si="202"/>
        <v>1.2399999999999807</v>
      </c>
      <c r="P3270" s="6">
        <f t="shared" si="203"/>
        <v>10.703480742263238</v>
      </c>
      <c r="Q3270" s="6">
        <f t="shared" si="204"/>
        <v>-0.45838545099049005</v>
      </c>
      <c r="R3270" s="5">
        <f t="shared" si="205"/>
        <v>0.24010880776869051</v>
      </c>
      <c r="S3270" s="5">
        <f t="shared" si="206"/>
        <v>2.5699999999999648</v>
      </c>
      <c r="T3270" s="5">
        <f t="shared" si="207"/>
        <v>1.2399999999999807</v>
      </c>
      <c r="U3270" s="5">
        <f t="shared" si="208"/>
        <v>0.11585016405960143</v>
      </c>
      <c r="V3270" s="5">
        <f t="shared" si="209"/>
        <v>1.2248352022753226</v>
      </c>
      <c r="W3270" s="5">
        <f t="shared" si="210"/>
        <v>6.5550000000000068</v>
      </c>
      <c r="X3270" s="5">
        <f t="shared" si="211"/>
        <v>133.94999999999999</v>
      </c>
      <c r="Y3270" s="5">
        <f t="shared" si="212"/>
        <v>25.029241089973954</v>
      </c>
      <c r="Z3270" s="10">
        <f t="shared" si="213"/>
        <v>0.4499066569856463</v>
      </c>
      <c r="AA3270">
        <f t="shared" si="214"/>
        <v>1.3299999999999841</v>
      </c>
    </row>
    <row r="3271" spans="1:27">
      <c r="A3271" s="1">
        <f t="shared" si="197"/>
        <v>2760</v>
      </c>
      <c r="B3271" s="1">
        <v>1</v>
      </c>
      <c r="C3271" s="1">
        <v>5</v>
      </c>
      <c r="D3271" s="2">
        <v>10</v>
      </c>
      <c r="E3271" s="5">
        <v>206.47</v>
      </c>
      <c r="F3271" s="5">
        <v>210.2</v>
      </c>
      <c r="G3271" s="5">
        <v>7.56</v>
      </c>
      <c r="H3271" s="5">
        <v>186.45</v>
      </c>
      <c r="I3271" s="5">
        <v>192.56</v>
      </c>
      <c r="J3271" s="5">
        <v>6.63</v>
      </c>
      <c r="K3271" s="6">
        <f t="shared" si="198"/>
        <v>196.45999999999998</v>
      </c>
      <c r="L3271" s="6">
        <f t="shared" si="199"/>
        <v>20.02000000000001</v>
      </c>
      <c r="M3271" s="6">
        <f t="shared" si="200"/>
        <v>201.38</v>
      </c>
      <c r="N3271" s="5">
        <f t="shared" si="201"/>
        <v>5.0276858493744419</v>
      </c>
      <c r="O3271" s="6">
        <f t="shared" si="202"/>
        <v>17.639999999999986</v>
      </c>
      <c r="P3271" s="6">
        <f t="shared" si="203"/>
        <v>10.055371698748884</v>
      </c>
      <c r="Q3271" s="6">
        <f t="shared" si="204"/>
        <v>0.1305176020294628</v>
      </c>
      <c r="R3271" s="5">
        <f t="shared" si="205"/>
        <v>0.23668941052633091</v>
      </c>
      <c r="S3271" s="5">
        <f t="shared" si="206"/>
        <v>2.3800000000000239</v>
      </c>
      <c r="T3271" s="5">
        <f t="shared" si="207"/>
        <v>17.639999999999986</v>
      </c>
      <c r="U3271" s="5">
        <f t="shared" si="208"/>
        <v>1.7542862191951394</v>
      </c>
      <c r="V3271" s="5">
        <f t="shared" si="209"/>
        <v>0.97858142839457152</v>
      </c>
      <c r="W3271" s="5">
        <f t="shared" si="210"/>
        <v>4.9200000000000159</v>
      </c>
      <c r="X3271" s="5">
        <f t="shared" si="211"/>
        <v>201.38</v>
      </c>
      <c r="Y3271" s="5">
        <f t="shared" si="212"/>
        <v>40.054213018312637</v>
      </c>
      <c r="Z3271" s="10">
        <f t="shared" si="213"/>
        <v>0.45044311516550006</v>
      </c>
      <c r="AA3271">
        <f t="shared" si="214"/>
        <v>20.02000000000001</v>
      </c>
    </row>
    <row r="3272" spans="1:27">
      <c r="A3272" s="1">
        <f t="shared" si="197"/>
        <v>5041</v>
      </c>
      <c r="B3272" s="1">
        <v>2</v>
      </c>
      <c r="C3272" s="1">
        <v>1</v>
      </c>
      <c r="D3272" s="2">
        <v>-9</v>
      </c>
      <c r="E3272" s="5">
        <v>27.74</v>
      </c>
      <c r="F3272" s="5">
        <v>29.46</v>
      </c>
      <c r="G3272" s="5">
        <v>4.3600000000000003</v>
      </c>
      <c r="H3272" s="5">
        <v>24.12</v>
      </c>
      <c r="I3272" s="5">
        <v>25.3</v>
      </c>
      <c r="J3272" s="5">
        <v>3.11</v>
      </c>
      <c r="K3272" s="6">
        <f t="shared" si="198"/>
        <v>25.93</v>
      </c>
      <c r="L3272" s="6">
        <f t="shared" si="199"/>
        <v>3.6199999999999974</v>
      </c>
      <c r="M3272" s="6">
        <f t="shared" si="200"/>
        <v>27.380000000000003</v>
      </c>
      <c r="N3272" s="5">
        <f t="shared" si="201"/>
        <v>2.6777649262024474</v>
      </c>
      <c r="O3272" s="6">
        <f t="shared" si="202"/>
        <v>4.16</v>
      </c>
      <c r="P3272" s="6">
        <f t="shared" si="203"/>
        <v>5.3555298524048949</v>
      </c>
      <c r="Q3272" s="6">
        <f t="shared" si="204"/>
        <v>0.32555601655410954</v>
      </c>
      <c r="R3272" s="5">
        <f t="shared" si="205"/>
        <v>0.1008303594382013</v>
      </c>
      <c r="S3272" s="5">
        <f t="shared" si="206"/>
        <v>0.5400000000000027</v>
      </c>
      <c r="T3272" s="5">
        <f t="shared" si="207"/>
        <v>4.16</v>
      </c>
      <c r="U3272" s="5">
        <f t="shared" si="208"/>
        <v>0.77676721344984323</v>
      </c>
      <c r="V3272" s="5">
        <f t="shared" si="209"/>
        <v>0.541496374760709</v>
      </c>
      <c r="W3272" s="5">
        <f t="shared" si="210"/>
        <v>1.4500000000000028</v>
      </c>
      <c r="X3272" s="5">
        <f t="shared" si="211"/>
        <v>27.380000000000003</v>
      </c>
      <c r="Y3272" s="5">
        <f t="shared" si="212"/>
        <v>10.224945338584956</v>
      </c>
      <c r="Z3272" s="10">
        <f t="shared" si="213"/>
        <v>0.45064731220767312</v>
      </c>
      <c r="AA3272">
        <f t="shared" si="214"/>
        <v>3.6199999999999974</v>
      </c>
    </row>
    <row r="3273" spans="1:27">
      <c r="A3273" s="1">
        <f t="shared" si="197"/>
        <v>7148</v>
      </c>
      <c r="B3273" s="1">
        <v>3</v>
      </c>
      <c r="C3273" s="1">
        <v>-7</v>
      </c>
      <c r="D3273" s="2">
        <v>-2</v>
      </c>
      <c r="E3273" s="5">
        <v>12.8</v>
      </c>
      <c r="F3273" s="5">
        <v>8.1999999999999993</v>
      </c>
      <c r="G3273" s="5">
        <v>2.76</v>
      </c>
      <c r="H3273" s="5">
        <v>4.5199999999999996</v>
      </c>
      <c r="I3273" s="5">
        <v>4.72</v>
      </c>
      <c r="J3273" s="5">
        <v>2.71</v>
      </c>
      <c r="K3273" s="6">
        <f t="shared" si="198"/>
        <v>8.66</v>
      </c>
      <c r="L3273" s="6">
        <f t="shared" si="199"/>
        <v>8.2800000000000011</v>
      </c>
      <c r="M3273" s="6">
        <f t="shared" si="200"/>
        <v>6.4599999999999991</v>
      </c>
      <c r="N3273" s="5">
        <f t="shared" si="201"/>
        <v>1.9340178385940496</v>
      </c>
      <c r="O3273" s="6">
        <f t="shared" si="202"/>
        <v>3.4799999999999995</v>
      </c>
      <c r="P3273" s="6">
        <f t="shared" si="203"/>
        <v>3.8680356771880993</v>
      </c>
      <c r="Q3273" s="6">
        <f t="shared" si="204"/>
        <v>1.8280008287828158E-2</v>
      </c>
      <c r="R3273" s="5">
        <f t="shared" si="205"/>
        <v>1.2409399500392928</v>
      </c>
      <c r="S3273" s="5">
        <f t="shared" si="206"/>
        <v>4.8000000000000016</v>
      </c>
      <c r="T3273" s="5">
        <f t="shared" si="207"/>
        <v>3.4799999999999995</v>
      </c>
      <c r="U3273" s="5">
        <f t="shared" si="208"/>
        <v>0.89968146377848679</v>
      </c>
      <c r="V3273" s="5">
        <f t="shared" si="209"/>
        <v>1.1375282875360184</v>
      </c>
      <c r="W3273" s="5">
        <f t="shared" si="210"/>
        <v>2.2000000000000011</v>
      </c>
      <c r="X3273" s="5">
        <f t="shared" si="211"/>
        <v>6.4599999999999991</v>
      </c>
      <c r="Y3273" s="5">
        <f t="shared" si="212"/>
        <v>3.3401966988557614</v>
      </c>
      <c r="Z3273" s="10">
        <f t="shared" si="213"/>
        <v>0.4507471575062898</v>
      </c>
      <c r="AA3273">
        <f t="shared" si="214"/>
        <v>8.2800000000000011</v>
      </c>
    </row>
    <row r="3274" spans="1:27">
      <c r="A3274" s="1">
        <f t="shared" si="197"/>
        <v>2743</v>
      </c>
      <c r="B3274" s="1">
        <v>1</v>
      </c>
      <c r="C3274" s="1">
        <v>5</v>
      </c>
      <c r="D3274" s="2">
        <v>-7</v>
      </c>
      <c r="E3274" s="5">
        <v>116.51</v>
      </c>
      <c r="F3274" s="5">
        <v>114.78</v>
      </c>
      <c r="G3274" s="5">
        <v>7.82</v>
      </c>
      <c r="H3274" s="5">
        <v>127.18</v>
      </c>
      <c r="I3274" s="5">
        <v>119.53</v>
      </c>
      <c r="J3274" s="5">
        <v>7.72</v>
      </c>
      <c r="K3274" s="6">
        <f t="shared" si="198"/>
        <v>121.845</v>
      </c>
      <c r="L3274" s="6">
        <f t="shared" si="199"/>
        <v>-10.670000000000002</v>
      </c>
      <c r="M3274" s="6">
        <f t="shared" si="200"/>
        <v>117.155</v>
      </c>
      <c r="N3274" s="5">
        <f t="shared" si="201"/>
        <v>5.4943334445590395</v>
      </c>
      <c r="O3274" s="6">
        <f t="shared" si="202"/>
        <v>-4.75</v>
      </c>
      <c r="P3274" s="6">
        <f t="shared" si="203"/>
        <v>10.988666889118079</v>
      </c>
      <c r="Q3274" s="6">
        <f t="shared" si="204"/>
        <v>1.2869479953756075E-2</v>
      </c>
      <c r="R3274" s="5">
        <f t="shared" si="205"/>
        <v>0.53873686951621891</v>
      </c>
      <c r="S3274" s="5">
        <f t="shared" si="206"/>
        <v>5.9200000000000017</v>
      </c>
      <c r="T3274" s="5">
        <f t="shared" si="207"/>
        <v>4.75</v>
      </c>
      <c r="U3274" s="5">
        <f t="shared" si="208"/>
        <v>0.43226353550710117</v>
      </c>
      <c r="V3274" s="5">
        <f t="shared" si="209"/>
        <v>0.85360672906454893</v>
      </c>
      <c r="W3274" s="5">
        <f t="shared" si="210"/>
        <v>4.6899999999999977</v>
      </c>
      <c r="X3274" s="5">
        <f t="shared" si="211"/>
        <v>117.155</v>
      </c>
      <c r="Y3274" s="5">
        <f t="shared" si="212"/>
        <v>21.322877685193451</v>
      </c>
      <c r="Z3274" s="10">
        <f t="shared" si="213"/>
        <v>0.45114077625503995</v>
      </c>
      <c r="AA3274">
        <f t="shared" si="214"/>
        <v>10.670000000000002</v>
      </c>
    </row>
    <row r="3275" spans="1:27">
      <c r="A3275" s="1">
        <f t="shared" si="197"/>
        <v>192</v>
      </c>
      <c r="B3275" s="1">
        <v>0</v>
      </c>
      <c r="C3275" s="1">
        <v>4</v>
      </c>
      <c r="D3275" s="2">
        <v>-8</v>
      </c>
      <c r="E3275" s="5">
        <v>27.78</v>
      </c>
      <c r="F3275" s="5">
        <v>37.51</v>
      </c>
      <c r="G3275" s="5">
        <v>4.6399999999999997</v>
      </c>
      <c r="H3275" s="5">
        <v>19.89</v>
      </c>
      <c r="I3275" s="5">
        <v>23.48</v>
      </c>
      <c r="J3275" s="5">
        <v>4.99</v>
      </c>
      <c r="K3275" s="6">
        <f t="shared" si="198"/>
        <v>23.835000000000001</v>
      </c>
      <c r="L3275" s="6">
        <f t="shared" si="199"/>
        <v>7.8900000000000006</v>
      </c>
      <c r="M3275" s="6">
        <f t="shared" si="200"/>
        <v>30.494999999999997</v>
      </c>
      <c r="N3275" s="5">
        <f t="shared" si="201"/>
        <v>3.4069671263456591</v>
      </c>
      <c r="O3275" s="6">
        <f t="shared" si="202"/>
        <v>14.029999999999998</v>
      </c>
      <c r="P3275" s="6">
        <f t="shared" si="203"/>
        <v>6.8139342526913182</v>
      </c>
      <c r="Q3275" s="6">
        <f t="shared" si="204"/>
        <v>-7.2593620032005451E-2</v>
      </c>
      <c r="R3275" s="5">
        <f t="shared" si="205"/>
        <v>0.9010946939464326</v>
      </c>
      <c r="S3275" s="5">
        <f t="shared" si="206"/>
        <v>6.139999999999997</v>
      </c>
      <c r="T3275" s="5">
        <f t="shared" si="207"/>
        <v>14.029999999999998</v>
      </c>
      <c r="U3275" s="5">
        <f t="shared" si="208"/>
        <v>2.0590160514769469</v>
      </c>
      <c r="V3275" s="5">
        <f t="shared" si="209"/>
        <v>1.9548178051085474</v>
      </c>
      <c r="W3275" s="5">
        <f t="shared" si="210"/>
        <v>6.6599999999999966</v>
      </c>
      <c r="X3275" s="5">
        <f t="shared" si="211"/>
        <v>30.494999999999997</v>
      </c>
      <c r="Y3275" s="5">
        <f t="shared" si="212"/>
        <v>8.9507761211389152</v>
      </c>
      <c r="Z3275" s="10">
        <f t="shared" si="213"/>
        <v>0.45189379283189984</v>
      </c>
      <c r="AA3275">
        <f t="shared" si="214"/>
        <v>7.8900000000000006</v>
      </c>
    </row>
    <row r="3276" spans="1:27">
      <c r="A3276" s="1">
        <f t="shared" si="197"/>
        <v>7560</v>
      </c>
      <c r="B3276" s="1">
        <v>3</v>
      </c>
      <c r="C3276" s="1">
        <v>1</v>
      </c>
      <c r="D3276" s="2">
        <v>10</v>
      </c>
      <c r="E3276" s="5">
        <v>10.84</v>
      </c>
      <c r="F3276" s="5">
        <v>7.43</v>
      </c>
      <c r="G3276" s="5">
        <v>2.15</v>
      </c>
      <c r="H3276" s="5">
        <v>10.15</v>
      </c>
      <c r="I3276" s="5">
        <v>5.51</v>
      </c>
      <c r="J3276" s="5">
        <v>2.11</v>
      </c>
      <c r="K3276" s="6">
        <f t="shared" si="198"/>
        <v>10.495000000000001</v>
      </c>
      <c r="L3276" s="6">
        <f t="shared" si="199"/>
        <v>0.6899999999999995</v>
      </c>
      <c r="M3276" s="6">
        <f t="shared" si="200"/>
        <v>6.47</v>
      </c>
      <c r="N3276" s="5">
        <f t="shared" si="201"/>
        <v>1.5062038374668949</v>
      </c>
      <c r="O3276" s="6">
        <f t="shared" si="202"/>
        <v>1.92</v>
      </c>
      <c r="P3276" s="6">
        <f t="shared" si="203"/>
        <v>3.0124076749337898</v>
      </c>
      <c r="Q3276" s="6">
        <f t="shared" si="204"/>
        <v>1.8777687170784374E-2</v>
      </c>
      <c r="R3276" s="5">
        <f t="shared" si="205"/>
        <v>0.40831126883483154</v>
      </c>
      <c r="S3276" s="5">
        <f t="shared" si="206"/>
        <v>1.2300000000000004</v>
      </c>
      <c r="T3276" s="5">
        <f t="shared" si="207"/>
        <v>1.92</v>
      </c>
      <c r="U3276" s="5">
        <f t="shared" si="208"/>
        <v>0.63736393183973672</v>
      </c>
      <c r="V3276" s="5">
        <f t="shared" si="209"/>
        <v>2.6722810683905638</v>
      </c>
      <c r="W3276" s="5">
        <f t="shared" si="210"/>
        <v>4.0250000000000012</v>
      </c>
      <c r="X3276" s="5">
        <f t="shared" si="211"/>
        <v>6.47</v>
      </c>
      <c r="Y3276" s="5">
        <f t="shared" si="212"/>
        <v>4.2955673322948922</v>
      </c>
      <c r="Z3276" s="10">
        <f t="shared" si="213"/>
        <v>0.45256712209350775</v>
      </c>
      <c r="AA3276">
        <f t="shared" si="214"/>
        <v>0.6899999999999995</v>
      </c>
    </row>
    <row r="3277" spans="1:27">
      <c r="A3277" s="1">
        <f t="shared" si="197"/>
        <v>2390</v>
      </c>
      <c r="B3277" s="1">
        <v>1</v>
      </c>
      <c r="C3277" s="1">
        <v>-2</v>
      </c>
      <c r="D3277" s="2">
        <v>-10</v>
      </c>
      <c r="E3277" s="5">
        <v>825.41</v>
      </c>
      <c r="F3277" s="5">
        <v>826.91</v>
      </c>
      <c r="G3277" s="5">
        <v>18.73</v>
      </c>
      <c r="H3277" s="5">
        <v>881.9</v>
      </c>
      <c r="I3277" s="5">
        <v>877</v>
      </c>
      <c r="J3277" s="5">
        <v>14.36</v>
      </c>
      <c r="K3277" s="6">
        <f t="shared" si="198"/>
        <v>853.65499999999997</v>
      </c>
      <c r="L3277" s="6">
        <f t="shared" si="199"/>
        <v>-56.490000000000009</v>
      </c>
      <c r="M3277" s="6">
        <f t="shared" si="200"/>
        <v>851.95499999999993</v>
      </c>
      <c r="N3277" s="5">
        <f t="shared" si="201"/>
        <v>11.800662057698288</v>
      </c>
      <c r="O3277" s="6">
        <f t="shared" si="202"/>
        <v>-50.090000000000032</v>
      </c>
      <c r="P3277" s="6">
        <f t="shared" si="203"/>
        <v>23.601324115396576</v>
      </c>
      <c r="Q3277" s="6">
        <f t="shared" si="204"/>
        <v>0.25960046497224082</v>
      </c>
      <c r="R3277" s="5">
        <f t="shared" si="205"/>
        <v>0.27117122618662182</v>
      </c>
      <c r="S3277" s="5">
        <f t="shared" si="206"/>
        <v>6.3999999999999773</v>
      </c>
      <c r="T3277" s="5">
        <f t="shared" si="207"/>
        <v>50.090000000000032</v>
      </c>
      <c r="U3277" s="5">
        <f t="shared" si="208"/>
        <v>2.1223385499512415</v>
      </c>
      <c r="V3277" s="5">
        <f t="shared" si="209"/>
        <v>0.14405971391164721</v>
      </c>
      <c r="W3277" s="5">
        <f t="shared" si="210"/>
        <v>1.7000000000000455</v>
      </c>
      <c r="X3277" s="5">
        <f t="shared" si="211"/>
        <v>851.95499999999993</v>
      </c>
      <c r="Y3277" s="5">
        <f t="shared" si="212"/>
        <v>72.195525626820057</v>
      </c>
      <c r="Z3277" s="10">
        <f t="shared" si="213"/>
        <v>0.45279465544549002</v>
      </c>
      <c r="AA3277">
        <f t="shared" si="214"/>
        <v>56.490000000000009</v>
      </c>
    </row>
    <row r="3278" spans="1:27">
      <c r="A3278" s="1">
        <f t="shared" si="197"/>
        <v>7150</v>
      </c>
      <c r="B3278" s="1">
        <v>3</v>
      </c>
      <c r="C3278" s="1">
        <v>-7</v>
      </c>
      <c r="D3278" s="2">
        <v>0</v>
      </c>
      <c r="E3278" s="5">
        <v>15.27</v>
      </c>
      <c r="F3278" s="5">
        <v>16.57</v>
      </c>
      <c r="G3278" s="5">
        <v>3.94</v>
      </c>
      <c r="H3278" s="5">
        <v>4.47</v>
      </c>
      <c r="I3278" s="5">
        <v>2.88</v>
      </c>
      <c r="J3278" s="5">
        <v>1.61</v>
      </c>
      <c r="K3278" s="6">
        <f t="shared" si="198"/>
        <v>9.8699999999999992</v>
      </c>
      <c r="L3278" s="6">
        <f t="shared" si="199"/>
        <v>10.8</v>
      </c>
      <c r="M3278" s="6">
        <f t="shared" si="200"/>
        <v>9.7249999999999996</v>
      </c>
      <c r="N3278" s="5">
        <f t="shared" si="201"/>
        <v>2.1281271108653259</v>
      </c>
      <c r="O3278" s="6">
        <f t="shared" si="202"/>
        <v>13.690000000000001</v>
      </c>
      <c r="P3278" s="6">
        <f t="shared" si="203"/>
        <v>4.2562542217306518</v>
      </c>
      <c r="Q3278" s="6">
        <f t="shared" si="204"/>
        <v>0.71382833674657886</v>
      </c>
      <c r="R3278" s="5">
        <f t="shared" si="205"/>
        <v>0.67900079493486798</v>
      </c>
      <c r="S3278" s="5">
        <f t="shared" si="206"/>
        <v>2.8900000000000006</v>
      </c>
      <c r="T3278" s="5">
        <f t="shared" si="207"/>
        <v>13.690000000000001</v>
      </c>
      <c r="U3278" s="5">
        <f t="shared" si="208"/>
        <v>3.2164432119925057</v>
      </c>
      <c r="V3278" s="5">
        <f t="shared" si="209"/>
        <v>6.8135027865436362E-2</v>
      </c>
      <c r="W3278" s="5">
        <f t="shared" si="210"/>
        <v>0.14499999999999957</v>
      </c>
      <c r="X3278" s="5">
        <f t="shared" si="211"/>
        <v>9.7249999999999996</v>
      </c>
      <c r="Y3278" s="5">
        <f t="shared" si="212"/>
        <v>4.5697458344232453</v>
      </c>
      <c r="Z3278" s="10">
        <f t="shared" si="213"/>
        <v>0.45298454719780457</v>
      </c>
      <c r="AA3278">
        <f t="shared" si="214"/>
        <v>10.8</v>
      </c>
    </row>
    <row r="3279" spans="1:27">
      <c r="A3279" s="1">
        <f t="shared" si="197"/>
        <v>10093</v>
      </c>
      <c r="B3279" s="1">
        <v>4</v>
      </c>
      <c r="C3279" s="1">
        <v>2</v>
      </c>
      <c r="D3279" s="2">
        <v>-7</v>
      </c>
      <c r="E3279" s="5">
        <v>4.28</v>
      </c>
      <c r="F3279" s="5">
        <v>3.9</v>
      </c>
      <c r="G3279" s="5">
        <v>4.67</v>
      </c>
      <c r="H3279" s="5">
        <v>12.12</v>
      </c>
      <c r="I3279" s="5">
        <v>10.6</v>
      </c>
      <c r="J3279" s="5">
        <v>2.87</v>
      </c>
      <c r="K3279" s="6">
        <f t="shared" si="198"/>
        <v>8.1999999999999993</v>
      </c>
      <c r="L3279" s="6">
        <f t="shared" si="199"/>
        <v>-7.839999999999999</v>
      </c>
      <c r="M3279" s="6">
        <f t="shared" si="200"/>
        <v>7.25</v>
      </c>
      <c r="N3279" s="5">
        <f t="shared" si="201"/>
        <v>2.7407024646976912</v>
      </c>
      <c r="O3279" s="6">
        <f t="shared" si="202"/>
        <v>-6.6999999999999993</v>
      </c>
      <c r="P3279" s="6">
        <f t="shared" si="203"/>
        <v>5.4814049293953824</v>
      </c>
      <c r="Q3279" s="6">
        <f t="shared" si="204"/>
        <v>0.45171038880642211</v>
      </c>
      <c r="R3279" s="5">
        <f t="shared" si="205"/>
        <v>0.20797587747740898</v>
      </c>
      <c r="S3279" s="5">
        <f t="shared" si="206"/>
        <v>1.1399999999999997</v>
      </c>
      <c r="T3279" s="5">
        <f t="shared" si="207"/>
        <v>6.6999999999999993</v>
      </c>
      <c r="U3279" s="5">
        <f t="shared" si="208"/>
        <v>1.2223143676303863</v>
      </c>
      <c r="V3279" s="5">
        <f t="shared" si="209"/>
        <v>0.34662646246234813</v>
      </c>
      <c r="W3279" s="5">
        <f t="shared" si="210"/>
        <v>0.94999999999999929</v>
      </c>
      <c r="X3279" s="5">
        <f t="shared" si="211"/>
        <v>7.25</v>
      </c>
      <c r="Y3279" s="5">
        <f t="shared" si="212"/>
        <v>2.6453072135284481</v>
      </c>
      <c r="Z3279" s="10">
        <f t="shared" si="213"/>
        <v>0.45323062562011407</v>
      </c>
      <c r="AA3279">
        <f t="shared" si="214"/>
        <v>7.839999999999999</v>
      </c>
    </row>
    <row r="3280" spans="1:27">
      <c r="A3280" s="1">
        <f t="shared" si="197"/>
        <v>2955</v>
      </c>
      <c r="B3280" s="1">
        <v>1</v>
      </c>
      <c r="C3280" s="1">
        <v>9</v>
      </c>
      <c r="D3280" s="2">
        <v>5</v>
      </c>
      <c r="E3280" s="5">
        <v>33.56</v>
      </c>
      <c r="F3280" s="5">
        <v>31.68</v>
      </c>
      <c r="G3280" s="5">
        <v>2.48</v>
      </c>
      <c r="H3280" s="5">
        <v>29.23</v>
      </c>
      <c r="I3280" s="5">
        <v>26.91</v>
      </c>
      <c r="J3280" s="5">
        <v>3.38</v>
      </c>
      <c r="K3280" s="6">
        <f t="shared" si="198"/>
        <v>31.395000000000003</v>
      </c>
      <c r="L3280" s="6">
        <f t="shared" si="199"/>
        <v>4.3300000000000018</v>
      </c>
      <c r="M3280" s="6">
        <f t="shared" si="200"/>
        <v>29.295000000000002</v>
      </c>
      <c r="N3280" s="5">
        <f t="shared" si="201"/>
        <v>2.0961154548354437</v>
      </c>
      <c r="O3280" s="6">
        <f t="shared" si="202"/>
        <v>4.7699999999999996</v>
      </c>
      <c r="P3280" s="6">
        <f t="shared" si="203"/>
        <v>4.1922309096708874</v>
      </c>
      <c r="Q3280" s="6">
        <f t="shared" si="204"/>
        <v>-0.30008876345676755</v>
      </c>
      <c r="R3280" s="5">
        <f t="shared" si="205"/>
        <v>0.10495605072348939</v>
      </c>
      <c r="S3280" s="5">
        <f t="shared" si="206"/>
        <v>0.43999999999999773</v>
      </c>
      <c r="T3280" s="5">
        <f t="shared" si="207"/>
        <v>4.7699999999999996</v>
      </c>
      <c r="U3280" s="5">
        <f t="shared" si="208"/>
        <v>1.1378190044341976</v>
      </c>
      <c r="V3280" s="5">
        <f t="shared" si="209"/>
        <v>1.0018532114514955</v>
      </c>
      <c r="W3280" s="5">
        <f t="shared" si="210"/>
        <v>2.1000000000000014</v>
      </c>
      <c r="X3280" s="5">
        <f t="shared" si="211"/>
        <v>29.295000000000002</v>
      </c>
      <c r="Y3280" s="5">
        <f t="shared" si="212"/>
        <v>13.975852299748354</v>
      </c>
      <c r="Z3280" s="10">
        <f t="shared" si="213"/>
        <v>0.45325489517488943</v>
      </c>
      <c r="AA3280">
        <f t="shared" si="214"/>
        <v>4.3300000000000018</v>
      </c>
    </row>
    <row r="3281" spans="1:27">
      <c r="A3281" s="1">
        <f t="shared" si="197"/>
        <v>452</v>
      </c>
      <c r="B3281" s="1">
        <v>0</v>
      </c>
      <c r="C3281" s="1">
        <v>9</v>
      </c>
      <c r="D3281" s="2">
        <v>2</v>
      </c>
      <c r="E3281" s="5">
        <v>409.77</v>
      </c>
      <c r="F3281" s="5">
        <v>399.75</v>
      </c>
      <c r="G3281" s="5">
        <v>11.69</v>
      </c>
      <c r="H3281" s="5">
        <v>381.51</v>
      </c>
      <c r="I3281" s="5">
        <v>376.41</v>
      </c>
      <c r="J3281" s="5">
        <v>12.11</v>
      </c>
      <c r="K3281" s="6">
        <f t="shared" si="198"/>
        <v>395.64</v>
      </c>
      <c r="L3281" s="6">
        <f t="shared" si="199"/>
        <v>28.259999999999991</v>
      </c>
      <c r="M3281" s="6">
        <f t="shared" si="200"/>
        <v>388.08000000000004</v>
      </c>
      <c r="N3281" s="5">
        <f t="shared" si="201"/>
        <v>8.4158808213995044</v>
      </c>
      <c r="O3281" s="6">
        <f t="shared" si="202"/>
        <v>23.339999999999975</v>
      </c>
      <c r="P3281" s="6">
        <f t="shared" si="203"/>
        <v>16.831761642799009</v>
      </c>
      <c r="Q3281" s="6">
        <f t="shared" si="204"/>
        <v>-3.5283129821163002E-2</v>
      </c>
      <c r="R3281" s="5">
        <f t="shared" si="205"/>
        <v>0.29230451953939701</v>
      </c>
      <c r="S3281" s="5">
        <f t="shared" si="206"/>
        <v>4.9200000000000159</v>
      </c>
      <c r="T3281" s="5">
        <f t="shared" si="207"/>
        <v>23.339999999999975</v>
      </c>
      <c r="U3281" s="5">
        <f t="shared" si="208"/>
        <v>1.3866641231807919</v>
      </c>
      <c r="V3281" s="5">
        <f t="shared" si="209"/>
        <v>0.89830169419423511</v>
      </c>
      <c r="W3281" s="5">
        <f t="shared" si="210"/>
        <v>7.5599999999999454</v>
      </c>
      <c r="X3281" s="5">
        <f t="shared" si="211"/>
        <v>388.08000000000004</v>
      </c>
      <c r="Y3281" s="5">
        <f t="shared" si="212"/>
        <v>46.11282030197107</v>
      </c>
      <c r="Z3281" s="10">
        <f t="shared" si="213"/>
        <v>0.45325820455894678</v>
      </c>
      <c r="AA3281">
        <f t="shared" si="214"/>
        <v>28.259999999999991</v>
      </c>
    </row>
    <row r="3282" spans="1:27">
      <c r="A3282" s="1">
        <f t="shared" si="197"/>
        <v>12297</v>
      </c>
      <c r="B3282" s="1">
        <v>5</v>
      </c>
      <c r="C3282" s="1">
        <v>-4</v>
      </c>
      <c r="D3282" s="2">
        <v>-3</v>
      </c>
      <c r="E3282" s="5">
        <v>1416</v>
      </c>
      <c r="F3282" s="5">
        <v>1463.6</v>
      </c>
      <c r="G3282" s="5">
        <v>29.63</v>
      </c>
      <c r="H3282" s="5">
        <v>1426.62</v>
      </c>
      <c r="I3282" s="5">
        <v>1488.64</v>
      </c>
      <c r="J3282" s="5">
        <v>29.12</v>
      </c>
      <c r="K3282" s="6">
        <f t="shared" si="198"/>
        <v>1421.31</v>
      </c>
      <c r="L3282" s="6">
        <f t="shared" si="199"/>
        <v>-10.619999999999891</v>
      </c>
      <c r="M3282" s="6">
        <f t="shared" si="200"/>
        <v>1476.12</v>
      </c>
      <c r="N3282" s="5">
        <f t="shared" si="201"/>
        <v>20.772044314414504</v>
      </c>
      <c r="O3282" s="6">
        <f t="shared" si="202"/>
        <v>-25.040000000000191</v>
      </c>
      <c r="P3282" s="6">
        <f t="shared" si="203"/>
        <v>41.544088628829009</v>
      </c>
      <c r="Q3282" s="6">
        <f t="shared" si="204"/>
        <v>1.7360393897415158E-2</v>
      </c>
      <c r="R3282" s="5">
        <f t="shared" si="205"/>
        <v>0.34710112740308663</v>
      </c>
      <c r="S3282" s="5">
        <f t="shared" si="206"/>
        <v>14.4200000000003</v>
      </c>
      <c r="T3282" s="5">
        <f t="shared" si="207"/>
        <v>25.040000000000191</v>
      </c>
      <c r="U3282" s="5">
        <f t="shared" si="208"/>
        <v>0.60273316436707169</v>
      </c>
      <c r="V3282" s="5">
        <f t="shared" si="209"/>
        <v>2.6386425510350571</v>
      </c>
      <c r="W3282" s="5">
        <f t="shared" si="210"/>
        <v>54.809999999999945</v>
      </c>
      <c r="X3282" s="5">
        <f t="shared" si="211"/>
        <v>1476.12</v>
      </c>
      <c r="Y3282" s="5">
        <f t="shared" si="212"/>
        <v>71.062817778395768</v>
      </c>
      <c r="Z3282" s="10">
        <f t="shared" si="213"/>
        <v>0.45332990194779782</v>
      </c>
      <c r="AA3282">
        <f t="shared" si="214"/>
        <v>10.619999999999891</v>
      </c>
    </row>
    <row r="3283" spans="1:27">
      <c r="A3283" s="1">
        <f t="shared" si="197"/>
        <v>2794</v>
      </c>
      <c r="B3283" s="1">
        <v>1</v>
      </c>
      <c r="C3283" s="1">
        <v>6</v>
      </c>
      <c r="D3283" s="2">
        <v>-6</v>
      </c>
      <c r="E3283" s="5">
        <v>314.7</v>
      </c>
      <c r="F3283" s="5">
        <v>331.79</v>
      </c>
      <c r="G3283" s="5">
        <v>12.74</v>
      </c>
      <c r="H3283" s="5">
        <v>332.34</v>
      </c>
      <c r="I3283" s="5">
        <v>348.79</v>
      </c>
      <c r="J3283" s="5">
        <v>12.76</v>
      </c>
      <c r="K3283" s="6">
        <f t="shared" si="198"/>
        <v>323.52</v>
      </c>
      <c r="L3283" s="6">
        <f t="shared" si="199"/>
        <v>-17.639999999999986</v>
      </c>
      <c r="M3283" s="6">
        <f t="shared" si="200"/>
        <v>340.29</v>
      </c>
      <c r="N3283" s="5">
        <f t="shared" si="201"/>
        <v>9.0156142330958247</v>
      </c>
      <c r="O3283" s="6">
        <f t="shared" si="202"/>
        <v>-17</v>
      </c>
      <c r="P3283" s="6">
        <f t="shared" si="203"/>
        <v>18.031228466191649</v>
      </c>
      <c r="Q3283" s="6">
        <f t="shared" si="204"/>
        <v>-1.5686264860428872E-3</v>
      </c>
      <c r="R3283" s="5">
        <f t="shared" si="205"/>
        <v>3.5493976530771555E-2</v>
      </c>
      <c r="S3283" s="5">
        <f t="shared" si="206"/>
        <v>0.63999999999998636</v>
      </c>
      <c r="T3283" s="5">
        <f t="shared" si="207"/>
        <v>17</v>
      </c>
      <c r="U3283" s="5">
        <f t="shared" si="208"/>
        <v>0.94280875159863953</v>
      </c>
      <c r="V3283" s="5">
        <f t="shared" si="209"/>
        <v>1.8601062075657906</v>
      </c>
      <c r="W3283" s="5">
        <f t="shared" si="210"/>
        <v>16.770000000000039</v>
      </c>
      <c r="X3283" s="5">
        <f t="shared" si="211"/>
        <v>340.29</v>
      </c>
      <c r="Y3283" s="5">
        <f t="shared" si="212"/>
        <v>37.744516480176593</v>
      </c>
      <c r="Z3283" s="10">
        <f t="shared" si="213"/>
        <v>0.45345231281800741</v>
      </c>
      <c r="AA3283">
        <f t="shared" si="214"/>
        <v>17.639999999999986</v>
      </c>
    </row>
    <row r="3284" spans="1:27">
      <c r="A3284" s="1">
        <f t="shared" si="197"/>
        <v>7592</v>
      </c>
      <c r="B3284" s="1">
        <v>3</v>
      </c>
      <c r="C3284" s="1">
        <v>2</v>
      </c>
      <c r="D3284" s="2">
        <v>-8</v>
      </c>
      <c r="E3284" s="5">
        <v>238.55</v>
      </c>
      <c r="F3284" s="5">
        <v>221.65</v>
      </c>
      <c r="G3284" s="5">
        <v>9.9600000000000009</v>
      </c>
      <c r="H3284" s="5">
        <v>241.84</v>
      </c>
      <c r="I3284" s="5">
        <v>224.23</v>
      </c>
      <c r="J3284" s="5">
        <v>6.89</v>
      </c>
      <c r="K3284" s="6">
        <f t="shared" si="198"/>
        <v>240.19499999999999</v>
      </c>
      <c r="L3284" s="6">
        <f t="shared" si="199"/>
        <v>-3.289999999999992</v>
      </c>
      <c r="M3284" s="6">
        <f t="shared" si="200"/>
        <v>222.94</v>
      </c>
      <c r="N3284" s="5">
        <f t="shared" si="201"/>
        <v>6.0554458960509256</v>
      </c>
      <c r="O3284" s="6">
        <f t="shared" si="202"/>
        <v>-2.5799999999999841</v>
      </c>
      <c r="P3284" s="6">
        <f t="shared" si="203"/>
        <v>12.110891792101851</v>
      </c>
      <c r="Q3284" s="6">
        <f t="shared" si="204"/>
        <v>0.35268422355200707</v>
      </c>
      <c r="R3284" s="5">
        <f t="shared" si="205"/>
        <v>5.8624914844259135E-2</v>
      </c>
      <c r="S3284" s="5">
        <f t="shared" si="206"/>
        <v>0.71000000000000796</v>
      </c>
      <c r="T3284" s="5">
        <f t="shared" si="207"/>
        <v>2.5799999999999841</v>
      </c>
      <c r="U3284" s="5">
        <f t="shared" si="208"/>
        <v>0.21303138070167035</v>
      </c>
      <c r="V3284" s="5">
        <f t="shared" si="209"/>
        <v>2.8495011426413517</v>
      </c>
      <c r="W3284" s="5">
        <f t="shared" si="210"/>
        <v>17.254999999999995</v>
      </c>
      <c r="X3284" s="5">
        <f t="shared" si="211"/>
        <v>222.94</v>
      </c>
      <c r="Y3284" s="5">
        <f t="shared" si="212"/>
        <v>36.816446522194326</v>
      </c>
      <c r="Z3284" s="10">
        <f t="shared" si="213"/>
        <v>0.45345451811620535</v>
      </c>
      <c r="AA3284">
        <f t="shared" si="214"/>
        <v>3.289999999999992</v>
      </c>
    </row>
    <row r="3285" spans="1:27">
      <c r="A3285" s="1">
        <f t="shared" si="197"/>
        <v>294</v>
      </c>
      <c r="B3285" s="1">
        <v>0</v>
      </c>
      <c r="C3285" s="1">
        <v>6</v>
      </c>
      <c r="D3285" s="2">
        <v>-6</v>
      </c>
      <c r="E3285" s="5">
        <v>132.02000000000001</v>
      </c>
      <c r="F3285" s="5">
        <v>137.11000000000001</v>
      </c>
      <c r="G3285" s="5">
        <v>8.58</v>
      </c>
      <c r="H3285" s="5">
        <v>131.66</v>
      </c>
      <c r="I3285" s="5">
        <v>127.04</v>
      </c>
      <c r="J3285" s="5">
        <v>8.24</v>
      </c>
      <c r="K3285" s="6">
        <f t="shared" si="198"/>
        <v>131.84</v>
      </c>
      <c r="L3285" s="6">
        <f t="shared" si="199"/>
        <v>0.36000000000001364</v>
      </c>
      <c r="M3285" s="6">
        <f t="shared" si="200"/>
        <v>132.07500000000002</v>
      </c>
      <c r="N3285" s="5">
        <f t="shared" si="201"/>
        <v>5.9479828513538946</v>
      </c>
      <c r="O3285" s="6">
        <f t="shared" si="202"/>
        <v>10.070000000000007</v>
      </c>
      <c r="P3285" s="6">
        <f t="shared" si="203"/>
        <v>11.895965702707789</v>
      </c>
      <c r="Q3285" s="6">
        <f t="shared" si="204"/>
        <v>4.0411549387339776E-2</v>
      </c>
      <c r="R3285" s="5">
        <f t="shared" si="205"/>
        <v>0.81624310650036425</v>
      </c>
      <c r="S3285" s="5">
        <f t="shared" si="206"/>
        <v>9.7099999999999937</v>
      </c>
      <c r="T3285" s="5">
        <f t="shared" si="207"/>
        <v>10.070000000000007</v>
      </c>
      <c r="U3285" s="5">
        <f t="shared" si="208"/>
        <v>0.84650546678256222</v>
      </c>
      <c r="V3285" s="5">
        <f t="shared" si="209"/>
        <v>3.9509192590648168E-2</v>
      </c>
      <c r="W3285" s="5">
        <f t="shared" si="210"/>
        <v>0.23500000000001364</v>
      </c>
      <c r="X3285" s="5">
        <f t="shared" si="211"/>
        <v>132.07500000000002</v>
      </c>
      <c r="Y3285" s="5">
        <f t="shared" si="212"/>
        <v>22.205006857061932</v>
      </c>
      <c r="Z3285" s="10">
        <f t="shared" si="213"/>
        <v>0.45374442145331112</v>
      </c>
      <c r="AA3285">
        <f t="shared" si="214"/>
        <v>0.36000000000001364</v>
      </c>
    </row>
    <row r="3286" spans="1:27">
      <c r="A3286" s="1">
        <f t="shared" si="197"/>
        <v>2440</v>
      </c>
      <c r="B3286" s="1">
        <v>1</v>
      </c>
      <c r="C3286" s="1">
        <v>-1</v>
      </c>
      <c r="D3286" s="2">
        <v>-10</v>
      </c>
      <c r="E3286" s="5">
        <v>43.26</v>
      </c>
      <c r="F3286" s="5">
        <v>45.25</v>
      </c>
      <c r="G3286" s="5">
        <v>4.88</v>
      </c>
      <c r="H3286" s="5">
        <v>34.159999999999997</v>
      </c>
      <c r="I3286" s="5">
        <v>34.97</v>
      </c>
      <c r="J3286" s="5">
        <v>4.37</v>
      </c>
      <c r="K3286" s="6">
        <f t="shared" si="198"/>
        <v>38.709999999999994</v>
      </c>
      <c r="L3286" s="6">
        <f t="shared" si="199"/>
        <v>9.1000000000000014</v>
      </c>
      <c r="M3286" s="6">
        <f t="shared" si="200"/>
        <v>40.11</v>
      </c>
      <c r="N3286" s="5">
        <f t="shared" si="201"/>
        <v>3.2753358606408596</v>
      </c>
      <c r="O3286" s="6">
        <f t="shared" si="202"/>
        <v>10.280000000000001</v>
      </c>
      <c r="P3286" s="6">
        <f t="shared" si="203"/>
        <v>6.5506717212817192</v>
      </c>
      <c r="Q3286" s="6">
        <f t="shared" si="204"/>
        <v>0.10993607744347056</v>
      </c>
      <c r="R3286" s="5">
        <f t="shared" si="205"/>
        <v>0.18013419847714765</v>
      </c>
      <c r="S3286" s="5">
        <f t="shared" si="206"/>
        <v>1.1799999999999997</v>
      </c>
      <c r="T3286" s="5">
        <f t="shared" si="207"/>
        <v>10.280000000000001</v>
      </c>
      <c r="U3286" s="5">
        <f t="shared" si="208"/>
        <v>1.5693047121568462</v>
      </c>
      <c r="V3286" s="5">
        <f t="shared" si="209"/>
        <v>0.42743708113221662</v>
      </c>
      <c r="W3286" s="5">
        <f t="shared" si="210"/>
        <v>1.4000000000000057</v>
      </c>
      <c r="X3286" s="5">
        <f t="shared" si="211"/>
        <v>40.11</v>
      </c>
      <c r="Y3286" s="5">
        <f t="shared" si="212"/>
        <v>12.246072374437956</v>
      </c>
      <c r="Z3286" s="10">
        <f t="shared" si="213"/>
        <v>0.45378959882306691</v>
      </c>
      <c r="AA3286">
        <f t="shared" si="214"/>
        <v>9.1000000000000014</v>
      </c>
    </row>
    <row r="3287" spans="1:27">
      <c r="A3287" s="1">
        <f t="shared" si="197"/>
        <v>9699</v>
      </c>
      <c r="B3287" s="1">
        <v>4</v>
      </c>
      <c r="C3287" s="1">
        <v>-6</v>
      </c>
      <c r="D3287" s="2">
        <v>-1</v>
      </c>
      <c r="E3287" s="5">
        <v>32.92</v>
      </c>
      <c r="F3287" s="5">
        <v>37.29</v>
      </c>
      <c r="G3287" s="5">
        <v>5.38</v>
      </c>
      <c r="H3287" s="5">
        <v>35.44</v>
      </c>
      <c r="I3287" s="5">
        <v>37.729999999999997</v>
      </c>
      <c r="J3287" s="5">
        <v>4.0999999999999996</v>
      </c>
      <c r="K3287" s="6">
        <f t="shared" si="198"/>
        <v>34.18</v>
      </c>
      <c r="L3287" s="6">
        <f t="shared" si="199"/>
        <v>-2.519999999999996</v>
      </c>
      <c r="M3287" s="6">
        <f t="shared" si="200"/>
        <v>37.51</v>
      </c>
      <c r="N3287" s="5">
        <f t="shared" si="201"/>
        <v>3.3820999393867708</v>
      </c>
      <c r="O3287" s="6">
        <f t="shared" si="202"/>
        <v>-0.43999999999999773</v>
      </c>
      <c r="P3287" s="6">
        <f t="shared" si="203"/>
        <v>6.7641998787735416</v>
      </c>
      <c r="Q3287" s="6">
        <f t="shared" si="204"/>
        <v>0.26520728061126364</v>
      </c>
      <c r="R3287" s="5">
        <f t="shared" si="205"/>
        <v>0.30750126212667978</v>
      </c>
      <c r="S3287" s="5">
        <f t="shared" si="206"/>
        <v>2.0799999999999983</v>
      </c>
      <c r="T3287" s="5">
        <f t="shared" si="207"/>
        <v>0.43999999999999773</v>
      </c>
      <c r="U3287" s="5">
        <f t="shared" si="208"/>
        <v>6.5048343911412745E-2</v>
      </c>
      <c r="V3287" s="5">
        <f t="shared" si="209"/>
        <v>0.98459538738638841</v>
      </c>
      <c r="W3287" s="5">
        <f t="shared" si="210"/>
        <v>3.3299999999999983</v>
      </c>
      <c r="X3287" s="5">
        <f t="shared" si="211"/>
        <v>37.51</v>
      </c>
      <c r="Y3287" s="5">
        <f t="shared" si="212"/>
        <v>11.09074263689593</v>
      </c>
      <c r="Z3287" s="10">
        <f t="shared" si="213"/>
        <v>0.45383036478402372</v>
      </c>
      <c r="AA3287">
        <f t="shared" si="214"/>
        <v>2.519999999999996</v>
      </c>
    </row>
    <row r="3288" spans="1:27">
      <c r="A3288" s="1">
        <f t="shared" si="197"/>
        <v>453</v>
      </c>
      <c r="B3288" s="1">
        <v>0</v>
      </c>
      <c r="C3288" s="1">
        <v>9</v>
      </c>
      <c r="D3288" s="2">
        <v>3</v>
      </c>
      <c r="E3288" s="5">
        <v>791.43</v>
      </c>
      <c r="F3288" s="5">
        <v>838.33</v>
      </c>
      <c r="G3288" s="5">
        <v>18.850000000000001</v>
      </c>
      <c r="H3288" s="5">
        <v>808.03</v>
      </c>
      <c r="I3288" s="5">
        <v>842.29</v>
      </c>
      <c r="J3288" s="5">
        <v>18.2</v>
      </c>
      <c r="K3288" s="6">
        <f t="shared" si="198"/>
        <v>799.73</v>
      </c>
      <c r="L3288" s="6">
        <f t="shared" si="199"/>
        <v>-16.600000000000023</v>
      </c>
      <c r="M3288" s="6">
        <f t="shared" si="200"/>
        <v>840.31</v>
      </c>
      <c r="N3288" s="5">
        <f t="shared" si="201"/>
        <v>13.101168840985142</v>
      </c>
      <c r="O3288" s="6">
        <f t="shared" si="202"/>
        <v>-3.9599999999999227</v>
      </c>
      <c r="P3288" s="6">
        <f t="shared" si="203"/>
        <v>26.202337681970285</v>
      </c>
      <c r="Q3288" s="6">
        <f t="shared" si="204"/>
        <v>3.5076923076923214E-2</v>
      </c>
      <c r="R3288" s="5">
        <f t="shared" si="205"/>
        <v>0.48239970621772538</v>
      </c>
      <c r="S3288" s="5">
        <f t="shared" si="206"/>
        <v>12.6400000000001</v>
      </c>
      <c r="T3288" s="5">
        <f t="shared" si="207"/>
        <v>3.9599999999999227</v>
      </c>
      <c r="U3288" s="5">
        <f t="shared" si="208"/>
        <v>0.15113155353023258</v>
      </c>
      <c r="V3288" s="5">
        <f t="shared" si="209"/>
        <v>3.0974335566954281</v>
      </c>
      <c r="W3288" s="5">
        <f t="shared" si="210"/>
        <v>40.579999999999927</v>
      </c>
      <c r="X3288" s="5">
        <f t="shared" si="211"/>
        <v>840.31</v>
      </c>
      <c r="Y3288" s="5">
        <f t="shared" si="212"/>
        <v>64.140078660097075</v>
      </c>
      <c r="Z3288" s="10">
        <f t="shared" si="213"/>
        <v>0.45385350059242691</v>
      </c>
      <c r="AA3288">
        <f t="shared" si="214"/>
        <v>16.600000000000023</v>
      </c>
    </row>
    <row r="3289" spans="1:27">
      <c r="A3289" s="1">
        <f t="shared" si="197"/>
        <v>9794</v>
      </c>
      <c r="B3289" s="1">
        <v>4</v>
      </c>
      <c r="C3289" s="1">
        <v>-4</v>
      </c>
      <c r="D3289" s="2">
        <v>-6</v>
      </c>
      <c r="E3289" s="5">
        <v>0.63</v>
      </c>
      <c r="F3289" s="5">
        <v>5.78</v>
      </c>
      <c r="G3289" s="5">
        <v>3.19</v>
      </c>
      <c r="H3289" s="5">
        <v>3.02</v>
      </c>
      <c r="I3289" s="5">
        <v>2.7</v>
      </c>
      <c r="J3289" s="5">
        <v>3.81</v>
      </c>
      <c r="K3289" s="6">
        <f t="shared" si="198"/>
        <v>1.825</v>
      </c>
      <c r="L3289" s="6">
        <f t="shared" si="199"/>
        <v>-2.39</v>
      </c>
      <c r="M3289" s="6">
        <f t="shared" si="200"/>
        <v>4.24</v>
      </c>
      <c r="N3289" s="5">
        <f t="shared" si="201"/>
        <v>2.4845623357042181</v>
      </c>
      <c r="O3289" s="6">
        <f t="shared" si="202"/>
        <v>3.08</v>
      </c>
      <c r="P3289" s="6">
        <f t="shared" si="203"/>
        <v>4.9691246714084363</v>
      </c>
      <c r="Q3289" s="6">
        <f t="shared" si="204"/>
        <v>-0.17576400644738013</v>
      </c>
      <c r="R3289" s="5">
        <f t="shared" si="205"/>
        <v>1.1007974968858243</v>
      </c>
      <c r="S3289" s="5">
        <f t="shared" si="206"/>
        <v>5.4700000000000006</v>
      </c>
      <c r="T3289" s="5">
        <f t="shared" si="207"/>
        <v>3.08</v>
      </c>
      <c r="U3289" s="5">
        <f t="shared" si="208"/>
        <v>0.61982747539457739</v>
      </c>
      <c r="V3289" s="5">
        <f t="shared" si="209"/>
        <v>0.97200217732331451</v>
      </c>
      <c r="W3289" s="5">
        <f t="shared" si="210"/>
        <v>2.415</v>
      </c>
      <c r="X3289" s="5">
        <f t="shared" si="211"/>
        <v>4.24</v>
      </c>
      <c r="Y3289" s="5">
        <f t="shared" si="212"/>
        <v>1.7065379842032522</v>
      </c>
      <c r="Z3289" s="10">
        <f t="shared" si="213"/>
        <v>0.45443591407370088</v>
      </c>
      <c r="AA3289">
        <f t="shared" si="214"/>
        <v>2.39</v>
      </c>
    </row>
    <row r="3290" spans="1:27">
      <c r="A3290" s="1">
        <f t="shared" si="197"/>
        <v>2950</v>
      </c>
      <c r="B3290" s="1">
        <v>1</v>
      </c>
      <c r="C3290" s="1">
        <v>9</v>
      </c>
      <c r="D3290" s="2">
        <v>0</v>
      </c>
      <c r="E3290" s="5">
        <v>513.80999999999995</v>
      </c>
      <c r="F3290" s="5">
        <v>567.98</v>
      </c>
      <c r="G3290" s="5">
        <v>12.87</v>
      </c>
      <c r="H3290" s="5">
        <v>520.65</v>
      </c>
      <c r="I3290" s="5">
        <v>559.02</v>
      </c>
      <c r="J3290" s="5">
        <v>15.17</v>
      </c>
      <c r="K3290" s="6">
        <f t="shared" si="198"/>
        <v>517.23</v>
      </c>
      <c r="L3290" s="6">
        <f t="shared" si="199"/>
        <v>-6.8400000000000318</v>
      </c>
      <c r="M3290" s="6">
        <f t="shared" si="200"/>
        <v>563.5</v>
      </c>
      <c r="N3290" s="5">
        <f t="shared" si="201"/>
        <v>9.9469316877115421</v>
      </c>
      <c r="O3290" s="6">
        <f t="shared" si="202"/>
        <v>8.9600000000000364</v>
      </c>
      <c r="P3290" s="6">
        <f t="shared" si="203"/>
        <v>19.893863375423084</v>
      </c>
      <c r="Q3290" s="6">
        <f t="shared" si="204"/>
        <v>-0.16295495972618157</v>
      </c>
      <c r="R3290" s="5">
        <f t="shared" si="205"/>
        <v>0.7942147637104725</v>
      </c>
      <c r="S3290" s="5">
        <f t="shared" si="206"/>
        <v>15.800000000000068</v>
      </c>
      <c r="T3290" s="5">
        <f t="shared" si="207"/>
        <v>8.9600000000000364</v>
      </c>
      <c r="U3290" s="5">
        <f t="shared" si="208"/>
        <v>0.4503901444839134</v>
      </c>
      <c r="V3290" s="5">
        <f t="shared" si="209"/>
        <v>4.6516857109978975</v>
      </c>
      <c r="W3290" s="5">
        <f t="shared" si="210"/>
        <v>46.269999999999982</v>
      </c>
      <c r="X3290" s="5">
        <f t="shared" si="211"/>
        <v>563.5</v>
      </c>
      <c r="Y3290" s="5">
        <f t="shared" si="212"/>
        <v>56.650635360867007</v>
      </c>
      <c r="Z3290" s="10">
        <f t="shared" si="213"/>
        <v>0.45458222578539081</v>
      </c>
      <c r="AA3290">
        <f t="shared" si="214"/>
        <v>6.8400000000000318</v>
      </c>
    </row>
    <row r="3291" spans="1:27">
      <c r="A3291" s="1">
        <f t="shared" si="197"/>
        <v>9700</v>
      </c>
      <c r="B3291" s="1">
        <v>4</v>
      </c>
      <c r="C3291" s="1">
        <v>-6</v>
      </c>
      <c r="D3291" s="2">
        <v>0</v>
      </c>
      <c r="E3291" s="5">
        <v>334.58</v>
      </c>
      <c r="F3291" s="5">
        <v>316.44</v>
      </c>
      <c r="G3291" s="5">
        <v>12.16</v>
      </c>
      <c r="H3291" s="5">
        <v>356.84</v>
      </c>
      <c r="I3291" s="5">
        <v>347.15</v>
      </c>
      <c r="J3291" s="5">
        <v>10.56</v>
      </c>
      <c r="K3291" s="6">
        <f t="shared" si="198"/>
        <v>345.71</v>
      </c>
      <c r="L3291" s="6">
        <f t="shared" si="199"/>
        <v>-22.259999999999991</v>
      </c>
      <c r="M3291" s="6">
        <f t="shared" si="200"/>
        <v>331.79499999999996</v>
      </c>
      <c r="N3291" s="5">
        <f t="shared" si="201"/>
        <v>8.0526269005834372</v>
      </c>
      <c r="O3291" s="6">
        <f t="shared" si="202"/>
        <v>-30.70999999999998</v>
      </c>
      <c r="P3291" s="6">
        <f t="shared" si="203"/>
        <v>16.105253801166874</v>
      </c>
      <c r="Q3291" s="6">
        <f t="shared" si="204"/>
        <v>0.14015001973943936</v>
      </c>
      <c r="R3291" s="5">
        <f t="shared" si="205"/>
        <v>0.52467350743567676</v>
      </c>
      <c r="S3291" s="5">
        <f t="shared" si="206"/>
        <v>8.4499999999999886</v>
      </c>
      <c r="T3291" s="5">
        <f t="shared" si="207"/>
        <v>30.70999999999998</v>
      </c>
      <c r="U3291" s="5">
        <f t="shared" si="208"/>
        <v>1.9068311731774725</v>
      </c>
      <c r="V3291" s="5">
        <f t="shared" si="209"/>
        <v>1.7280075398739554</v>
      </c>
      <c r="W3291" s="5">
        <f t="shared" si="210"/>
        <v>13.91500000000002</v>
      </c>
      <c r="X3291" s="5">
        <f t="shared" si="211"/>
        <v>331.79499999999996</v>
      </c>
      <c r="Y3291" s="5">
        <f t="shared" si="212"/>
        <v>41.203324591626171</v>
      </c>
      <c r="Z3291" s="10">
        <f t="shared" si="213"/>
        <v>0.45512635608147334</v>
      </c>
      <c r="AA3291">
        <f t="shared" si="214"/>
        <v>22.259999999999991</v>
      </c>
    </row>
    <row r="3292" spans="1:27">
      <c r="A3292" s="1">
        <f t="shared" ref="A3292:A3355" si="215">2500*B3292+50*C3292+D3292</f>
        <v>7147</v>
      </c>
      <c r="B3292" s="1">
        <v>3</v>
      </c>
      <c r="C3292" s="1">
        <v>-7</v>
      </c>
      <c r="D3292" s="2">
        <v>-3</v>
      </c>
      <c r="E3292" s="5">
        <v>33.380000000000003</v>
      </c>
      <c r="F3292" s="5">
        <v>29.08</v>
      </c>
      <c r="G3292" s="5">
        <v>5.0599999999999996</v>
      </c>
      <c r="H3292" s="5">
        <v>30.72</v>
      </c>
      <c r="I3292" s="5">
        <v>31.47</v>
      </c>
      <c r="J3292" s="5">
        <v>4.2699999999999996</v>
      </c>
      <c r="K3292" s="6">
        <f t="shared" si="198"/>
        <v>32.049999999999997</v>
      </c>
      <c r="L3292" s="6">
        <f t="shared" si="199"/>
        <v>2.6600000000000037</v>
      </c>
      <c r="M3292" s="6">
        <f t="shared" si="200"/>
        <v>30.274999999999999</v>
      </c>
      <c r="N3292" s="5">
        <f t="shared" si="201"/>
        <v>3.3104569171037399</v>
      </c>
      <c r="O3292" s="6">
        <f t="shared" si="202"/>
        <v>-2.3900000000000006</v>
      </c>
      <c r="P3292" s="6">
        <f t="shared" si="203"/>
        <v>6.6209138342074798</v>
      </c>
      <c r="Q3292" s="6">
        <f t="shared" si="204"/>
        <v>0.16814070466392161</v>
      </c>
      <c r="R3292" s="5">
        <f t="shared" si="205"/>
        <v>0.7627345901873509</v>
      </c>
      <c r="S3292" s="5">
        <f t="shared" si="206"/>
        <v>5.0500000000000043</v>
      </c>
      <c r="T3292" s="5">
        <f t="shared" si="207"/>
        <v>2.3900000000000006</v>
      </c>
      <c r="U3292" s="5">
        <f t="shared" si="208"/>
        <v>0.3609773605045084</v>
      </c>
      <c r="V3292" s="5">
        <f t="shared" si="209"/>
        <v>0.53617976141882995</v>
      </c>
      <c r="W3292" s="5">
        <f t="shared" si="210"/>
        <v>1.7749999999999986</v>
      </c>
      <c r="X3292" s="5">
        <f t="shared" si="211"/>
        <v>30.274999999999999</v>
      </c>
      <c r="Y3292" s="5">
        <f t="shared" si="212"/>
        <v>9.145263254622586</v>
      </c>
      <c r="Z3292" s="10">
        <f t="shared" si="213"/>
        <v>0.45624116429800587</v>
      </c>
      <c r="AA3292">
        <f t="shared" si="214"/>
        <v>2.6600000000000037</v>
      </c>
    </row>
    <row r="3293" spans="1:27">
      <c r="A3293" s="1">
        <f t="shared" si="215"/>
        <v>4644</v>
      </c>
      <c r="B3293" s="1">
        <v>2</v>
      </c>
      <c r="C3293" s="1">
        <v>-7</v>
      </c>
      <c r="D3293" s="2">
        <v>-6</v>
      </c>
      <c r="E3293" s="5">
        <v>0.51</v>
      </c>
      <c r="F3293" s="5">
        <v>1.64</v>
      </c>
      <c r="G3293" s="5">
        <v>1.45</v>
      </c>
      <c r="H3293" s="5">
        <v>1.02</v>
      </c>
      <c r="I3293" s="5">
        <v>3.63</v>
      </c>
      <c r="J3293" s="5">
        <v>3.26</v>
      </c>
      <c r="K3293" s="6">
        <f t="shared" si="198"/>
        <v>0.76500000000000001</v>
      </c>
      <c r="L3293" s="6">
        <f t="shared" si="199"/>
        <v>-0.51</v>
      </c>
      <c r="M3293" s="6">
        <f t="shared" si="200"/>
        <v>2.6349999999999998</v>
      </c>
      <c r="N3293" s="5">
        <f t="shared" si="201"/>
        <v>1.7839632843755502</v>
      </c>
      <c r="O3293" s="6">
        <f t="shared" si="202"/>
        <v>-1.99</v>
      </c>
      <c r="P3293" s="6">
        <f t="shared" si="203"/>
        <v>3.5679265687511004</v>
      </c>
      <c r="Q3293" s="6">
        <f t="shared" si="204"/>
        <v>-0.66968052096998443</v>
      </c>
      <c r="R3293" s="5">
        <f t="shared" si="205"/>
        <v>0.41480674321110034</v>
      </c>
      <c r="S3293" s="5">
        <f t="shared" si="206"/>
        <v>1.48</v>
      </c>
      <c r="T3293" s="5">
        <f t="shared" si="207"/>
        <v>1.99</v>
      </c>
      <c r="U3293" s="5">
        <f t="shared" si="208"/>
        <v>0.55774690472303357</v>
      </c>
      <c r="V3293" s="5">
        <f t="shared" si="209"/>
        <v>1.04822785108751</v>
      </c>
      <c r="W3293" s="5">
        <f t="shared" si="210"/>
        <v>1.8699999999999997</v>
      </c>
      <c r="X3293" s="5">
        <f t="shared" si="211"/>
        <v>2.6349999999999998</v>
      </c>
      <c r="Y3293" s="5">
        <f t="shared" si="212"/>
        <v>1.4770483356233099</v>
      </c>
      <c r="Z3293" s="10">
        <f t="shared" si="213"/>
        <v>0.45662347727640989</v>
      </c>
      <c r="AA3293">
        <f t="shared" si="214"/>
        <v>0.51</v>
      </c>
    </row>
    <row r="3294" spans="1:27">
      <c r="A3294" s="1">
        <f t="shared" si="215"/>
        <v>2692</v>
      </c>
      <c r="B3294" s="1">
        <v>1</v>
      </c>
      <c r="C3294" s="1">
        <v>4</v>
      </c>
      <c r="D3294" s="2">
        <v>-8</v>
      </c>
      <c r="E3294" s="5">
        <v>2.59</v>
      </c>
      <c r="F3294" s="5">
        <v>2.93</v>
      </c>
      <c r="G3294" s="5">
        <v>1.91</v>
      </c>
      <c r="H3294" s="5">
        <v>5.53</v>
      </c>
      <c r="I3294" s="5">
        <v>6.96</v>
      </c>
      <c r="J3294" s="5">
        <v>4.55</v>
      </c>
      <c r="K3294" s="6">
        <f t="shared" si="198"/>
        <v>4.0600000000000005</v>
      </c>
      <c r="L3294" s="6">
        <f t="shared" si="199"/>
        <v>-2.9400000000000004</v>
      </c>
      <c r="M3294" s="6">
        <f t="shared" si="200"/>
        <v>4.9450000000000003</v>
      </c>
      <c r="N3294" s="5">
        <f t="shared" si="201"/>
        <v>2.4673163558814259</v>
      </c>
      <c r="O3294" s="6">
        <f t="shared" si="202"/>
        <v>-4.0299999999999994</v>
      </c>
      <c r="P3294" s="6">
        <f t="shared" si="203"/>
        <v>4.9346327117628519</v>
      </c>
      <c r="Q3294" s="6">
        <f t="shared" si="204"/>
        <v>-0.70036877941405962</v>
      </c>
      <c r="R3294" s="5">
        <f t="shared" si="205"/>
        <v>0.22088776686494394</v>
      </c>
      <c r="S3294" s="5">
        <f t="shared" si="206"/>
        <v>1.089999999999999</v>
      </c>
      <c r="T3294" s="5">
        <f t="shared" si="207"/>
        <v>4.0299999999999994</v>
      </c>
      <c r="U3294" s="5">
        <f t="shared" si="208"/>
        <v>0.81667678941809618</v>
      </c>
      <c r="V3294" s="5">
        <f t="shared" si="209"/>
        <v>0.35868930949628536</v>
      </c>
      <c r="W3294" s="5">
        <f t="shared" si="210"/>
        <v>0.88499999999999979</v>
      </c>
      <c r="X3294" s="5">
        <f t="shared" si="211"/>
        <v>4.9450000000000003</v>
      </c>
      <c r="Y3294" s="5">
        <f t="shared" si="212"/>
        <v>2.0042018479764199</v>
      </c>
      <c r="Z3294" s="10">
        <f t="shared" si="213"/>
        <v>0.45680958834070023</v>
      </c>
      <c r="AA3294">
        <f t="shared" si="214"/>
        <v>2.9400000000000004</v>
      </c>
    </row>
    <row r="3295" spans="1:27">
      <c r="A3295" s="1">
        <f t="shared" si="215"/>
        <v>9698</v>
      </c>
      <c r="B3295" s="1">
        <v>4</v>
      </c>
      <c r="C3295" s="1">
        <v>-6</v>
      </c>
      <c r="D3295" s="2">
        <v>-2</v>
      </c>
      <c r="E3295" s="5">
        <v>119.73</v>
      </c>
      <c r="F3295" s="5">
        <v>134.83000000000001</v>
      </c>
      <c r="G3295" s="5">
        <v>10.1</v>
      </c>
      <c r="H3295" s="5">
        <v>122.37</v>
      </c>
      <c r="I3295" s="5">
        <v>121.22</v>
      </c>
      <c r="J3295" s="5">
        <v>8.4600000000000009</v>
      </c>
      <c r="K3295" s="6">
        <f t="shared" si="198"/>
        <v>121.05000000000001</v>
      </c>
      <c r="L3295" s="6">
        <f t="shared" si="199"/>
        <v>-2.6400000000000006</v>
      </c>
      <c r="M3295" s="6">
        <f t="shared" si="200"/>
        <v>128.02500000000001</v>
      </c>
      <c r="N3295" s="5">
        <f t="shared" si="201"/>
        <v>6.587518500922787</v>
      </c>
      <c r="O3295" s="6">
        <f t="shared" si="202"/>
        <v>13.610000000000014</v>
      </c>
      <c r="P3295" s="6">
        <f t="shared" si="203"/>
        <v>13.175037001845574</v>
      </c>
      <c r="Q3295" s="6">
        <f t="shared" si="204"/>
        <v>0.17535499154288225</v>
      </c>
      <c r="R3295" s="5">
        <f t="shared" si="205"/>
        <v>1.2333931204689366</v>
      </c>
      <c r="S3295" s="5">
        <f t="shared" si="206"/>
        <v>16.250000000000014</v>
      </c>
      <c r="T3295" s="5">
        <f t="shared" si="207"/>
        <v>13.610000000000014</v>
      </c>
      <c r="U3295" s="5">
        <f t="shared" si="208"/>
        <v>1.0330141765896756</v>
      </c>
      <c r="V3295" s="5">
        <f t="shared" si="209"/>
        <v>1.0588205557256392</v>
      </c>
      <c r="W3295" s="5">
        <f t="shared" si="210"/>
        <v>6.9749999999999943</v>
      </c>
      <c r="X3295" s="5">
        <f t="shared" si="211"/>
        <v>128.02500000000001</v>
      </c>
      <c r="Y3295" s="5">
        <f t="shared" si="212"/>
        <v>19.434480522835134</v>
      </c>
      <c r="Z3295" s="10">
        <f t="shared" si="213"/>
        <v>0.45692450142228097</v>
      </c>
      <c r="AA3295">
        <f t="shared" si="214"/>
        <v>2.6400000000000006</v>
      </c>
    </row>
    <row r="3296" spans="1:27">
      <c r="A3296" s="1">
        <f t="shared" si="215"/>
        <v>4598</v>
      </c>
      <c r="B3296" s="1">
        <v>2</v>
      </c>
      <c r="C3296" s="1">
        <v>-8</v>
      </c>
      <c r="D3296" s="2">
        <v>-2</v>
      </c>
      <c r="E3296" s="5">
        <v>374.63</v>
      </c>
      <c r="F3296" s="5">
        <v>330.81</v>
      </c>
      <c r="G3296" s="5">
        <v>11.82</v>
      </c>
      <c r="H3296" s="5">
        <v>405.11</v>
      </c>
      <c r="I3296" s="5">
        <v>351.94</v>
      </c>
      <c r="J3296" s="5">
        <v>10.57</v>
      </c>
      <c r="K3296" s="6">
        <f t="shared" si="198"/>
        <v>389.87</v>
      </c>
      <c r="L3296" s="6">
        <f t="shared" si="199"/>
        <v>-30.480000000000018</v>
      </c>
      <c r="M3296" s="6">
        <f t="shared" si="200"/>
        <v>341.375</v>
      </c>
      <c r="N3296" s="5">
        <f t="shared" si="201"/>
        <v>7.9283872887239806</v>
      </c>
      <c r="O3296" s="6">
        <f t="shared" si="202"/>
        <v>-21.129999999999995</v>
      </c>
      <c r="P3296" s="6">
        <f t="shared" si="203"/>
        <v>15.856774577447961</v>
      </c>
      <c r="Q3296" s="6">
        <f t="shared" si="204"/>
        <v>0.11131005622475264</v>
      </c>
      <c r="R3296" s="5">
        <f t="shared" si="205"/>
        <v>0.58965333424730071</v>
      </c>
      <c r="S3296" s="5">
        <f t="shared" si="206"/>
        <v>9.3500000000000227</v>
      </c>
      <c r="T3296" s="5">
        <f t="shared" si="207"/>
        <v>21.129999999999995</v>
      </c>
      <c r="U3296" s="5">
        <f t="shared" si="208"/>
        <v>1.332553470871169</v>
      </c>
      <c r="V3296" s="5">
        <f t="shared" si="209"/>
        <v>6.1166285442401671</v>
      </c>
      <c r="W3296" s="5">
        <f t="shared" si="210"/>
        <v>48.495000000000005</v>
      </c>
      <c r="X3296" s="5">
        <f t="shared" si="211"/>
        <v>341.375</v>
      </c>
      <c r="Y3296" s="5">
        <f t="shared" si="212"/>
        <v>43.057306305598239</v>
      </c>
      <c r="Z3296" s="10">
        <f t="shared" si="213"/>
        <v>0.45700765857915332</v>
      </c>
      <c r="AA3296">
        <f t="shared" si="214"/>
        <v>30.480000000000018</v>
      </c>
    </row>
    <row r="3297" spans="1:27">
      <c r="A3297" s="1">
        <f t="shared" si="215"/>
        <v>2308</v>
      </c>
      <c r="B3297" s="1">
        <v>1</v>
      </c>
      <c r="C3297" s="1">
        <v>-4</v>
      </c>
      <c r="D3297" s="2">
        <v>8</v>
      </c>
      <c r="E3297" s="5">
        <v>189.04</v>
      </c>
      <c r="F3297" s="5">
        <v>185.6</v>
      </c>
      <c r="G3297" s="5">
        <v>9.2200000000000006</v>
      </c>
      <c r="H3297" s="5">
        <v>192.94</v>
      </c>
      <c r="I3297" s="5">
        <v>192.45</v>
      </c>
      <c r="J3297" s="5">
        <v>9.44</v>
      </c>
      <c r="K3297" s="6">
        <f t="shared" si="198"/>
        <v>190.99</v>
      </c>
      <c r="L3297" s="6">
        <f t="shared" si="199"/>
        <v>-3.9000000000000057</v>
      </c>
      <c r="M3297" s="6">
        <f t="shared" si="200"/>
        <v>189.02499999999998</v>
      </c>
      <c r="N3297" s="5">
        <f t="shared" si="201"/>
        <v>6.5977647730121456</v>
      </c>
      <c r="O3297" s="6">
        <f t="shared" si="202"/>
        <v>-6.8499999999999943</v>
      </c>
      <c r="P3297" s="6">
        <f t="shared" si="203"/>
        <v>13.195529546024291</v>
      </c>
      <c r="Q3297" s="6">
        <f t="shared" si="204"/>
        <v>-2.3576572747843361E-2</v>
      </c>
      <c r="R3297" s="5">
        <f t="shared" si="205"/>
        <v>0.2235605619093021</v>
      </c>
      <c r="S3297" s="5">
        <f t="shared" si="206"/>
        <v>2.9499999999999886</v>
      </c>
      <c r="T3297" s="5">
        <f t="shared" si="207"/>
        <v>6.8499999999999943</v>
      </c>
      <c r="U3297" s="5">
        <f t="shared" si="208"/>
        <v>0.51911520307753356</v>
      </c>
      <c r="V3297" s="5">
        <f t="shared" si="209"/>
        <v>0.29782813840799149</v>
      </c>
      <c r="W3297" s="5">
        <f t="shared" si="210"/>
        <v>1.9650000000000318</v>
      </c>
      <c r="X3297" s="5">
        <f t="shared" si="211"/>
        <v>189.02499999999998</v>
      </c>
      <c r="Y3297" s="5">
        <f t="shared" si="212"/>
        <v>28.649854382987112</v>
      </c>
      <c r="Z3297" s="10">
        <f t="shared" si="213"/>
        <v>0.45701094078807347</v>
      </c>
      <c r="AA3297">
        <f t="shared" si="214"/>
        <v>3.9000000000000057</v>
      </c>
    </row>
    <row r="3298" spans="1:27">
      <c r="A3298" s="1">
        <f t="shared" si="215"/>
        <v>451</v>
      </c>
      <c r="B3298" s="1">
        <v>0</v>
      </c>
      <c r="C3298" s="1">
        <v>9</v>
      </c>
      <c r="D3298" s="2">
        <v>1</v>
      </c>
      <c r="E3298" s="5">
        <v>819</v>
      </c>
      <c r="F3298" s="5">
        <v>867.11</v>
      </c>
      <c r="G3298" s="5">
        <v>15.79</v>
      </c>
      <c r="H3298" s="5">
        <v>807.3</v>
      </c>
      <c r="I3298" s="5">
        <v>843.1</v>
      </c>
      <c r="J3298" s="5">
        <v>17.989999999999998</v>
      </c>
      <c r="K3298" s="6">
        <f t="shared" si="198"/>
        <v>813.15</v>
      </c>
      <c r="L3298" s="6">
        <f t="shared" si="199"/>
        <v>11.700000000000045</v>
      </c>
      <c r="M3298" s="6">
        <f t="shared" si="200"/>
        <v>855.10500000000002</v>
      </c>
      <c r="N3298" s="5">
        <f t="shared" si="201"/>
        <v>11.968335306131758</v>
      </c>
      <c r="O3298" s="6">
        <f t="shared" si="202"/>
        <v>24.009999999999991</v>
      </c>
      <c r="P3298" s="6">
        <f t="shared" si="203"/>
        <v>23.936670612263516</v>
      </c>
      <c r="Q3298" s="6">
        <f t="shared" si="204"/>
        <v>-0.12970443877645407</v>
      </c>
      <c r="R3298" s="5">
        <f t="shared" si="205"/>
        <v>0.51427369325511552</v>
      </c>
      <c r="S3298" s="5">
        <f t="shared" si="206"/>
        <v>12.309999999999945</v>
      </c>
      <c r="T3298" s="5">
        <f t="shared" si="207"/>
        <v>24.009999999999991</v>
      </c>
      <c r="U3298" s="5">
        <f t="shared" si="208"/>
        <v>1.00306347482172</v>
      </c>
      <c r="V3298" s="5">
        <f t="shared" si="209"/>
        <v>3.5055000488250996</v>
      </c>
      <c r="W3298" s="5">
        <f t="shared" si="210"/>
        <v>41.955000000000041</v>
      </c>
      <c r="X3298" s="5">
        <f t="shared" si="211"/>
        <v>855.10500000000002</v>
      </c>
      <c r="Y3298" s="5">
        <f t="shared" si="212"/>
        <v>71.44727968658286</v>
      </c>
      <c r="Z3298" s="10">
        <f t="shared" si="213"/>
        <v>0.45705470132140641</v>
      </c>
      <c r="AA3298">
        <f t="shared" si="214"/>
        <v>11.700000000000045</v>
      </c>
    </row>
    <row r="3299" spans="1:27">
      <c r="A3299" s="1">
        <f t="shared" si="215"/>
        <v>7243</v>
      </c>
      <c r="B3299" s="1">
        <v>3</v>
      </c>
      <c r="C3299" s="1">
        <v>-5</v>
      </c>
      <c r="D3299" s="2">
        <v>-7</v>
      </c>
      <c r="E3299" s="5">
        <v>42.85</v>
      </c>
      <c r="F3299" s="5">
        <v>59.92</v>
      </c>
      <c r="G3299" s="5">
        <v>5.91</v>
      </c>
      <c r="H3299" s="5">
        <v>62.21</v>
      </c>
      <c r="I3299" s="5">
        <v>67.41</v>
      </c>
      <c r="J3299" s="5">
        <v>7.76</v>
      </c>
      <c r="K3299" s="6">
        <f t="shared" si="198"/>
        <v>52.53</v>
      </c>
      <c r="L3299" s="6">
        <f t="shared" si="199"/>
        <v>-19.36</v>
      </c>
      <c r="M3299" s="6">
        <f t="shared" si="200"/>
        <v>63.664999999999999</v>
      </c>
      <c r="N3299" s="5">
        <f t="shared" si="201"/>
        <v>4.8771328667568614</v>
      </c>
      <c r="O3299" s="6">
        <f t="shared" si="202"/>
        <v>-7.4899999999999949</v>
      </c>
      <c r="P3299" s="6">
        <f t="shared" si="203"/>
        <v>9.7542657335137228</v>
      </c>
      <c r="Q3299" s="6">
        <f t="shared" si="204"/>
        <v>-0.26579761355479015</v>
      </c>
      <c r="R3299" s="5">
        <f t="shared" si="205"/>
        <v>1.216903488615964</v>
      </c>
      <c r="S3299" s="5">
        <f t="shared" si="206"/>
        <v>11.870000000000005</v>
      </c>
      <c r="T3299" s="5">
        <f t="shared" si="207"/>
        <v>7.4899999999999949</v>
      </c>
      <c r="U3299" s="5">
        <f t="shared" si="208"/>
        <v>0.76786917689415002</v>
      </c>
      <c r="V3299" s="5">
        <f t="shared" si="209"/>
        <v>2.2831036808321401</v>
      </c>
      <c r="W3299" s="5">
        <f t="shared" si="210"/>
        <v>11.134999999999998</v>
      </c>
      <c r="X3299" s="5">
        <f t="shared" si="211"/>
        <v>63.664999999999999</v>
      </c>
      <c r="Y3299" s="5">
        <f t="shared" si="212"/>
        <v>13.053776007200559</v>
      </c>
      <c r="Z3299" s="10">
        <f t="shared" si="213"/>
        <v>0.45731170988724967</v>
      </c>
      <c r="AA3299">
        <f t="shared" si="214"/>
        <v>19.36</v>
      </c>
    </row>
    <row r="3300" spans="1:27">
      <c r="A3300" s="1">
        <f t="shared" si="215"/>
        <v>12494</v>
      </c>
      <c r="B3300" s="1">
        <v>5</v>
      </c>
      <c r="C3300" s="1">
        <v>0</v>
      </c>
      <c r="D3300" s="2">
        <v>-6</v>
      </c>
      <c r="E3300" s="5">
        <v>259.35000000000002</v>
      </c>
      <c r="F3300" s="5">
        <v>246.08</v>
      </c>
      <c r="G3300" s="5">
        <v>10.88</v>
      </c>
      <c r="H3300" s="5">
        <v>230.3</v>
      </c>
      <c r="I3300" s="5">
        <v>210.51</v>
      </c>
      <c r="J3300" s="5">
        <v>9.98</v>
      </c>
      <c r="K3300" s="6">
        <f t="shared" si="198"/>
        <v>244.82500000000002</v>
      </c>
      <c r="L3300" s="6">
        <f t="shared" si="199"/>
        <v>29.050000000000011</v>
      </c>
      <c r="M3300" s="6">
        <f t="shared" si="200"/>
        <v>228.29500000000002</v>
      </c>
      <c r="N3300" s="5">
        <f t="shared" si="201"/>
        <v>7.3819848279443114</v>
      </c>
      <c r="O3300" s="6">
        <f t="shared" si="202"/>
        <v>35.570000000000022</v>
      </c>
      <c r="P3300" s="6">
        <f t="shared" si="203"/>
        <v>14.763969655888623</v>
      </c>
      <c r="Q3300" s="6">
        <f t="shared" si="204"/>
        <v>8.6129222277070622E-2</v>
      </c>
      <c r="R3300" s="5">
        <f t="shared" si="205"/>
        <v>0.44161564619577109</v>
      </c>
      <c r="S3300" s="5">
        <f t="shared" si="206"/>
        <v>6.5200000000000102</v>
      </c>
      <c r="T3300" s="5">
        <f t="shared" si="207"/>
        <v>35.570000000000022</v>
      </c>
      <c r="U3300" s="5">
        <f t="shared" si="208"/>
        <v>2.409243640365577</v>
      </c>
      <c r="V3300" s="5">
        <f t="shared" si="209"/>
        <v>2.2392351630724185</v>
      </c>
      <c r="W3300" s="5">
        <f t="shared" si="210"/>
        <v>16.53</v>
      </c>
      <c r="X3300" s="5">
        <f t="shared" si="211"/>
        <v>228.29500000000002</v>
      </c>
      <c r="Y3300" s="5">
        <f t="shared" si="212"/>
        <v>30.925964401307795</v>
      </c>
      <c r="Z3300" s="10">
        <f t="shared" si="213"/>
        <v>0.45752923403865681</v>
      </c>
      <c r="AA3300">
        <f t="shared" si="214"/>
        <v>29.050000000000011</v>
      </c>
    </row>
    <row r="3301" spans="1:27">
      <c r="A3301" s="1">
        <f t="shared" si="215"/>
        <v>2340</v>
      </c>
      <c r="B3301" s="1">
        <v>1</v>
      </c>
      <c r="C3301" s="1">
        <v>-3</v>
      </c>
      <c r="D3301" s="2">
        <v>-10</v>
      </c>
      <c r="E3301" s="5">
        <v>318.23</v>
      </c>
      <c r="F3301" s="5">
        <v>328.51</v>
      </c>
      <c r="G3301" s="5">
        <v>10.76</v>
      </c>
      <c r="H3301" s="5">
        <v>286.45</v>
      </c>
      <c r="I3301" s="5">
        <v>286.8</v>
      </c>
      <c r="J3301" s="5">
        <v>7.56</v>
      </c>
      <c r="K3301" s="6">
        <f t="shared" si="198"/>
        <v>302.34000000000003</v>
      </c>
      <c r="L3301" s="6">
        <f t="shared" si="199"/>
        <v>31.78000000000003</v>
      </c>
      <c r="M3301" s="6">
        <f t="shared" si="200"/>
        <v>307.65499999999997</v>
      </c>
      <c r="N3301" s="5">
        <f t="shared" si="201"/>
        <v>6.575165397159223</v>
      </c>
      <c r="O3301" s="6">
        <f t="shared" si="202"/>
        <v>41.70999999999998</v>
      </c>
      <c r="P3301" s="6">
        <f t="shared" si="203"/>
        <v>13.150330794318446</v>
      </c>
      <c r="Q3301" s="6">
        <f t="shared" si="204"/>
        <v>0.33900186895135176</v>
      </c>
      <c r="R3301" s="5">
        <f t="shared" si="205"/>
        <v>0.75511408460463758</v>
      </c>
      <c r="S3301" s="5">
        <f t="shared" si="206"/>
        <v>9.92999999999995</v>
      </c>
      <c r="T3301" s="5">
        <f t="shared" si="207"/>
        <v>41.70999999999998</v>
      </c>
      <c r="U3301" s="5">
        <f t="shared" si="208"/>
        <v>3.1717833301973393</v>
      </c>
      <c r="V3301" s="5">
        <f t="shared" si="209"/>
        <v>0.80834468472781962</v>
      </c>
      <c r="W3301" s="5">
        <f t="shared" si="210"/>
        <v>5.3149999999999409</v>
      </c>
      <c r="X3301" s="5">
        <f t="shared" si="211"/>
        <v>307.65499999999997</v>
      </c>
      <c r="Y3301" s="5">
        <f t="shared" si="212"/>
        <v>46.790457945426169</v>
      </c>
      <c r="Z3301" s="10">
        <f t="shared" si="213"/>
        <v>0.45767127941351099</v>
      </c>
      <c r="AA3301">
        <f t="shared" si="214"/>
        <v>31.78000000000003</v>
      </c>
    </row>
    <row r="3302" spans="1:27">
      <c r="A3302" s="1">
        <f t="shared" si="215"/>
        <v>4599</v>
      </c>
      <c r="B3302" s="1">
        <v>2</v>
      </c>
      <c r="C3302" s="1">
        <v>-8</v>
      </c>
      <c r="D3302" s="2">
        <v>-1</v>
      </c>
      <c r="E3302" s="5">
        <v>697.26</v>
      </c>
      <c r="F3302" s="5">
        <v>707.87</v>
      </c>
      <c r="G3302" s="5">
        <v>17.5</v>
      </c>
      <c r="H3302" s="5">
        <v>701.16</v>
      </c>
      <c r="I3302" s="5">
        <v>712.98</v>
      </c>
      <c r="J3302" s="5">
        <v>14.15</v>
      </c>
      <c r="K3302" s="6">
        <f t="shared" si="198"/>
        <v>699.21</v>
      </c>
      <c r="L3302" s="6">
        <f t="shared" si="199"/>
        <v>-3.8999999999999773</v>
      </c>
      <c r="M3302" s="6">
        <f t="shared" si="200"/>
        <v>710.42499999999995</v>
      </c>
      <c r="N3302" s="5">
        <f t="shared" si="201"/>
        <v>11.252471950642667</v>
      </c>
      <c r="O3302" s="6">
        <f t="shared" si="202"/>
        <v>-5.1100000000000136</v>
      </c>
      <c r="P3302" s="6">
        <f t="shared" si="203"/>
        <v>22.504943901285333</v>
      </c>
      <c r="Q3302" s="6">
        <f t="shared" si="204"/>
        <v>0.20934502860471202</v>
      </c>
      <c r="R3302" s="5">
        <f t="shared" si="205"/>
        <v>5.3765963839213532E-2</v>
      </c>
      <c r="S3302" s="5">
        <f t="shared" si="206"/>
        <v>1.2100000000000364</v>
      </c>
      <c r="T3302" s="5">
        <f t="shared" si="207"/>
        <v>5.1100000000000136</v>
      </c>
      <c r="U3302" s="5">
        <f t="shared" si="208"/>
        <v>0.22706121918873853</v>
      </c>
      <c r="V3302" s="5">
        <f t="shared" si="209"/>
        <v>0.99666989166406161</v>
      </c>
      <c r="W3302" s="5">
        <f t="shared" si="210"/>
        <v>11.214999999999918</v>
      </c>
      <c r="X3302" s="5">
        <f t="shared" si="211"/>
        <v>710.42499999999995</v>
      </c>
      <c r="Y3302" s="5">
        <f t="shared" si="212"/>
        <v>63.135016298301032</v>
      </c>
      <c r="Z3302" s="10">
        <f t="shared" si="213"/>
        <v>0.45793012567421248</v>
      </c>
      <c r="AA3302">
        <f t="shared" si="214"/>
        <v>3.8999999999999773</v>
      </c>
    </row>
    <row r="3303" spans="1:27">
      <c r="A3303" s="1">
        <f t="shared" si="215"/>
        <v>407</v>
      </c>
      <c r="B3303" s="1">
        <v>0</v>
      </c>
      <c r="C3303" s="1">
        <v>8</v>
      </c>
      <c r="D3303" s="2">
        <v>7</v>
      </c>
      <c r="E3303" s="5">
        <v>130.58000000000001</v>
      </c>
      <c r="F3303" s="5">
        <v>139.29</v>
      </c>
      <c r="G3303" s="5">
        <v>10.62</v>
      </c>
      <c r="H3303" s="5">
        <v>143.25</v>
      </c>
      <c r="I3303" s="5">
        <v>151.6</v>
      </c>
      <c r="J3303" s="5">
        <v>8.9</v>
      </c>
      <c r="K3303" s="6">
        <f t="shared" si="198"/>
        <v>136.91500000000002</v>
      </c>
      <c r="L3303" s="6">
        <f t="shared" si="199"/>
        <v>-12.669999999999987</v>
      </c>
      <c r="M3303" s="6">
        <f t="shared" si="200"/>
        <v>145.44499999999999</v>
      </c>
      <c r="N3303" s="5">
        <f t="shared" si="201"/>
        <v>6.9281021932416671</v>
      </c>
      <c r="O3303" s="6">
        <f t="shared" si="202"/>
        <v>-12.310000000000002</v>
      </c>
      <c r="P3303" s="6">
        <f t="shared" si="203"/>
        <v>13.856204386483334</v>
      </c>
      <c r="Q3303" s="6">
        <f t="shared" si="204"/>
        <v>0.17487176709320673</v>
      </c>
      <c r="R3303" s="5">
        <f t="shared" si="205"/>
        <v>2.5981141007934583E-2</v>
      </c>
      <c r="S3303" s="5">
        <f t="shared" si="206"/>
        <v>0.35999999999998522</v>
      </c>
      <c r="T3303" s="5">
        <f t="shared" si="207"/>
        <v>12.310000000000002</v>
      </c>
      <c r="U3303" s="5">
        <f t="shared" si="208"/>
        <v>0.88841068279913316</v>
      </c>
      <c r="V3303" s="5">
        <f t="shared" si="209"/>
        <v>1.2312174044316133</v>
      </c>
      <c r="W3303" s="5">
        <f t="shared" si="210"/>
        <v>8.5299999999999727</v>
      </c>
      <c r="X3303" s="5">
        <f t="shared" si="211"/>
        <v>145.44499999999999</v>
      </c>
      <c r="Y3303" s="5">
        <f t="shared" si="212"/>
        <v>20.993483632773337</v>
      </c>
      <c r="Z3303" s="10">
        <f t="shared" si="213"/>
        <v>0.45830775686213304</v>
      </c>
      <c r="AA3303">
        <f t="shared" si="214"/>
        <v>12.669999999999987</v>
      </c>
    </row>
    <row r="3304" spans="1:27">
      <c r="A3304" s="1">
        <f t="shared" si="215"/>
        <v>454</v>
      </c>
      <c r="B3304" s="1">
        <v>0</v>
      </c>
      <c r="C3304" s="1">
        <v>9</v>
      </c>
      <c r="D3304" s="2">
        <v>4</v>
      </c>
      <c r="E3304" s="5">
        <v>182.04</v>
      </c>
      <c r="F3304" s="5">
        <v>192.9</v>
      </c>
      <c r="G3304" s="5">
        <v>8.7100000000000009</v>
      </c>
      <c r="H3304" s="5">
        <v>185.56</v>
      </c>
      <c r="I3304" s="5">
        <v>191.91</v>
      </c>
      <c r="J3304" s="5">
        <v>7.9</v>
      </c>
      <c r="K3304" s="6">
        <f t="shared" si="198"/>
        <v>183.8</v>
      </c>
      <c r="L3304" s="6">
        <f t="shared" si="199"/>
        <v>-3.5200000000000102</v>
      </c>
      <c r="M3304" s="6">
        <f t="shared" si="200"/>
        <v>192.405</v>
      </c>
      <c r="N3304" s="5">
        <f t="shared" si="201"/>
        <v>5.8795004039459009</v>
      </c>
      <c r="O3304" s="6">
        <f t="shared" si="202"/>
        <v>0.99000000000000909</v>
      </c>
      <c r="P3304" s="6">
        <f t="shared" si="203"/>
        <v>11.759000807891802</v>
      </c>
      <c r="Q3304" s="6">
        <f t="shared" si="204"/>
        <v>9.7300217466611716E-2</v>
      </c>
      <c r="R3304" s="5">
        <f t="shared" si="205"/>
        <v>0.38353598861675642</v>
      </c>
      <c r="S3304" s="5">
        <f t="shared" si="206"/>
        <v>4.5100000000000193</v>
      </c>
      <c r="T3304" s="5">
        <f t="shared" si="207"/>
        <v>0.99000000000000909</v>
      </c>
      <c r="U3304" s="5">
        <f t="shared" si="208"/>
        <v>8.4190826769532309E-2</v>
      </c>
      <c r="V3304" s="5">
        <f t="shared" si="209"/>
        <v>1.4635597259632687</v>
      </c>
      <c r="W3304" s="5">
        <f t="shared" si="210"/>
        <v>8.6049999999999898</v>
      </c>
      <c r="X3304" s="5">
        <f t="shared" si="211"/>
        <v>192.405</v>
      </c>
      <c r="Y3304" s="5">
        <f t="shared" si="212"/>
        <v>32.724719241599423</v>
      </c>
      <c r="Z3304" s="10">
        <f t="shared" si="213"/>
        <v>0.45882349547511186</v>
      </c>
      <c r="AA3304">
        <f t="shared" si="214"/>
        <v>3.5200000000000102</v>
      </c>
    </row>
    <row r="3305" spans="1:27">
      <c r="A3305" s="1">
        <f t="shared" si="215"/>
        <v>9745</v>
      </c>
      <c r="B3305" s="1">
        <v>4</v>
      </c>
      <c r="C3305" s="1">
        <v>-5</v>
      </c>
      <c r="D3305" s="2">
        <v>-5</v>
      </c>
      <c r="E3305" s="5">
        <v>649.27</v>
      </c>
      <c r="F3305" s="5">
        <v>673.42</v>
      </c>
      <c r="G3305" s="5">
        <v>17.47</v>
      </c>
      <c r="H3305" s="5">
        <v>653.44000000000005</v>
      </c>
      <c r="I3305" s="5">
        <v>690.59</v>
      </c>
      <c r="J3305" s="5">
        <v>18.04</v>
      </c>
      <c r="K3305" s="6">
        <f t="shared" si="198"/>
        <v>651.35500000000002</v>
      </c>
      <c r="L3305" s="6">
        <f t="shared" si="199"/>
        <v>-4.1700000000000728</v>
      </c>
      <c r="M3305" s="6">
        <f t="shared" si="200"/>
        <v>682.005</v>
      </c>
      <c r="N3305" s="5">
        <f t="shared" si="201"/>
        <v>12.556298220415123</v>
      </c>
      <c r="O3305" s="6">
        <f t="shared" si="202"/>
        <v>-17.170000000000073</v>
      </c>
      <c r="P3305" s="6">
        <f t="shared" si="203"/>
        <v>25.112596440830245</v>
      </c>
      <c r="Q3305" s="6">
        <f t="shared" si="204"/>
        <v>-3.2095363062273889E-2</v>
      </c>
      <c r="R3305" s="5">
        <f t="shared" si="205"/>
        <v>0.51766849479823074</v>
      </c>
      <c r="S3305" s="5">
        <f t="shared" si="206"/>
        <v>13</v>
      </c>
      <c r="T3305" s="5">
        <f t="shared" si="207"/>
        <v>17.170000000000073</v>
      </c>
      <c r="U3305" s="5">
        <f t="shared" si="208"/>
        <v>0.68372061966812769</v>
      </c>
      <c r="V3305" s="5">
        <f t="shared" si="209"/>
        <v>2.4410060562408864</v>
      </c>
      <c r="W3305" s="5">
        <f t="shared" si="210"/>
        <v>30.649999999999977</v>
      </c>
      <c r="X3305" s="5">
        <f t="shared" si="211"/>
        <v>682.005</v>
      </c>
      <c r="Y3305" s="5">
        <f t="shared" si="212"/>
        <v>54.315769506902669</v>
      </c>
      <c r="Z3305" s="10">
        <f t="shared" si="213"/>
        <v>0.45906317648010059</v>
      </c>
      <c r="AA3305">
        <f t="shared" si="214"/>
        <v>4.1700000000000728</v>
      </c>
    </row>
    <row r="3306" spans="1:27">
      <c r="A3306" s="1">
        <f t="shared" si="215"/>
        <v>2460</v>
      </c>
      <c r="B3306" s="1">
        <v>1</v>
      </c>
      <c r="C3306" s="1">
        <v>-1</v>
      </c>
      <c r="D3306" s="2">
        <v>10</v>
      </c>
      <c r="E3306" s="5">
        <v>14.39</v>
      </c>
      <c r="F3306" s="5">
        <v>11.72</v>
      </c>
      <c r="G3306" s="5">
        <v>1.89</v>
      </c>
      <c r="H3306" s="5">
        <v>18.88</v>
      </c>
      <c r="I3306" s="5">
        <v>19</v>
      </c>
      <c r="J3306" s="5">
        <v>3.5</v>
      </c>
      <c r="K3306" s="6">
        <f t="shared" si="198"/>
        <v>16.634999999999998</v>
      </c>
      <c r="L3306" s="6">
        <f t="shared" si="199"/>
        <v>-4.4899999999999984</v>
      </c>
      <c r="M3306" s="6">
        <f t="shared" si="200"/>
        <v>15.36</v>
      </c>
      <c r="N3306" s="5">
        <f t="shared" si="201"/>
        <v>1.988850170324552</v>
      </c>
      <c r="O3306" s="6">
        <f t="shared" si="202"/>
        <v>-7.2799999999999994</v>
      </c>
      <c r="P3306" s="6">
        <f t="shared" si="203"/>
        <v>3.977700340649104</v>
      </c>
      <c r="Q3306" s="6">
        <f t="shared" si="204"/>
        <v>-0.54846701765252415</v>
      </c>
      <c r="R3306" s="5">
        <f t="shared" si="205"/>
        <v>0.7014103027038765</v>
      </c>
      <c r="S3306" s="5">
        <f t="shared" si="206"/>
        <v>2.7900000000000009</v>
      </c>
      <c r="T3306" s="5">
        <f t="shared" si="207"/>
        <v>7.2799999999999994</v>
      </c>
      <c r="U3306" s="5">
        <f t="shared" si="208"/>
        <v>1.8302032271269602</v>
      </c>
      <c r="V3306" s="5">
        <f t="shared" si="209"/>
        <v>0.64107393257881096</v>
      </c>
      <c r="W3306" s="5">
        <f t="shared" si="210"/>
        <v>1.2749999999999986</v>
      </c>
      <c r="X3306" s="5">
        <f t="shared" si="211"/>
        <v>15.36</v>
      </c>
      <c r="Y3306" s="5">
        <f t="shared" si="212"/>
        <v>7.7230553760082721</v>
      </c>
      <c r="Z3306" s="10">
        <f t="shared" si="213"/>
        <v>0.45967923598961918</v>
      </c>
      <c r="AA3306">
        <f t="shared" si="214"/>
        <v>4.4899999999999984</v>
      </c>
    </row>
    <row r="3307" spans="1:27">
      <c r="A3307" s="1">
        <f t="shared" si="215"/>
        <v>4791</v>
      </c>
      <c r="B3307" s="1">
        <v>2</v>
      </c>
      <c r="C3307" s="1">
        <v>-4</v>
      </c>
      <c r="D3307" s="2">
        <v>-9</v>
      </c>
      <c r="E3307" s="5">
        <v>389.16</v>
      </c>
      <c r="F3307" s="5">
        <v>383.46</v>
      </c>
      <c r="G3307" s="5">
        <v>11.93</v>
      </c>
      <c r="H3307" s="5">
        <v>402.88</v>
      </c>
      <c r="I3307" s="5">
        <v>387.16</v>
      </c>
      <c r="J3307" s="5">
        <v>8.0399999999999991</v>
      </c>
      <c r="K3307" s="6">
        <f t="shared" si="198"/>
        <v>396.02</v>
      </c>
      <c r="L3307" s="6">
        <f t="shared" si="199"/>
        <v>-13.71999999999997</v>
      </c>
      <c r="M3307" s="6">
        <f t="shared" si="200"/>
        <v>385.31</v>
      </c>
      <c r="N3307" s="5">
        <f t="shared" si="201"/>
        <v>7.1931651586766723</v>
      </c>
      <c r="O3307" s="6">
        <f t="shared" si="202"/>
        <v>-3.7000000000000455</v>
      </c>
      <c r="P3307" s="6">
        <f t="shared" si="203"/>
        <v>14.386330317353345</v>
      </c>
      <c r="Q3307" s="6">
        <f t="shared" si="204"/>
        <v>0.37534238632822226</v>
      </c>
      <c r="R3307" s="5">
        <f t="shared" si="205"/>
        <v>0.69649450408582758</v>
      </c>
      <c r="S3307" s="5">
        <f t="shared" si="206"/>
        <v>10.019999999999925</v>
      </c>
      <c r="T3307" s="5">
        <f t="shared" si="207"/>
        <v>3.7000000000000455</v>
      </c>
      <c r="U3307" s="5">
        <f t="shared" si="208"/>
        <v>0.25718858933309513</v>
      </c>
      <c r="V3307" s="5">
        <f t="shared" si="209"/>
        <v>1.4889134009499512</v>
      </c>
      <c r="W3307" s="5">
        <f t="shared" si="210"/>
        <v>10.70999999999998</v>
      </c>
      <c r="X3307" s="5">
        <f t="shared" si="211"/>
        <v>385.31</v>
      </c>
      <c r="Y3307" s="5">
        <f t="shared" si="212"/>
        <v>53.566127219423606</v>
      </c>
      <c r="Z3307" s="10">
        <f t="shared" si="213"/>
        <v>0.46016084144568409</v>
      </c>
      <c r="AA3307">
        <f t="shared" si="214"/>
        <v>13.71999999999997</v>
      </c>
    </row>
    <row r="3308" spans="1:27">
      <c r="A3308" s="1">
        <f t="shared" si="215"/>
        <v>4597</v>
      </c>
      <c r="B3308" s="1">
        <v>2</v>
      </c>
      <c r="C3308" s="1">
        <v>-8</v>
      </c>
      <c r="D3308" s="2">
        <v>-3</v>
      </c>
      <c r="E3308" s="5">
        <v>297.27999999999997</v>
      </c>
      <c r="F3308" s="5">
        <v>277.44</v>
      </c>
      <c r="G3308" s="5">
        <v>10.57</v>
      </c>
      <c r="H3308" s="5">
        <v>305.52999999999997</v>
      </c>
      <c r="I3308" s="5">
        <v>286.83</v>
      </c>
      <c r="J3308" s="5">
        <v>10.1</v>
      </c>
      <c r="K3308" s="6">
        <f t="shared" si="198"/>
        <v>301.40499999999997</v>
      </c>
      <c r="L3308" s="6">
        <f t="shared" si="199"/>
        <v>-8.25</v>
      </c>
      <c r="M3308" s="6">
        <f t="shared" si="200"/>
        <v>282.13499999999999</v>
      </c>
      <c r="N3308" s="5">
        <f t="shared" si="201"/>
        <v>7.3098375494945165</v>
      </c>
      <c r="O3308" s="6">
        <f t="shared" si="202"/>
        <v>-9.3899999999999864</v>
      </c>
      <c r="P3308" s="6">
        <f t="shared" si="203"/>
        <v>14.619675098989033</v>
      </c>
      <c r="Q3308" s="6">
        <f t="shared" si="204"/>
        <v>4.5453035512684245E-2</v>
      </c>
      <c r="R3308" s="5">
        <f t="shared" si="205"/>
        <v>7.7977109086290061E-2</v>
      </c>
      <c r="S3308" s="5">
        <f t="shared" si="206"/>
        <v>1.1399999999999864</v>
      </c>
      <c r="T3308" s="5">
        <f t="shared" si="207"/>
        <v>9.3899999999999864</v>
      </c>
      <c r="U3308" s="5">
        <f t="shared" si="208"/>
        <v>0.64228513536865917</v>
      </c>
      <c r="V3308" s="5">
        <f t="shared" si="209"/>
        <v>2.6361734948996949</v>
      </c>
      <c r="W3308" s="5">
        <f t="shared" si="210"/>
        <v>19.269999999999982</v>
      </c>
      <c r="X3308" s="5">
        <f t="shared" si="211"/>
        <v>282.13499999999999</v>
      </c>
      <c r="Y3308" s="5">
        <f t="shared" si="212"/>
        <v>38.596616968527563</v>
      </c>
      <c r="Z3308" s="10">
        <f t="shared" si="213"/>
        <v>0.46044326469175328</v>
      </c>
      <c r="AA3308">
        <f t="shared" si="214"/>
        <v>8.25</v>
      </c>
    </row>
    <row r="3309" spans="1:27">
      <c r="A3309" s="1">
        <f t="shared" si="215"/>
        <v>2490</v>
      </c>
      <c r="B3309" s="1">
        <v>1</v>
      </c>
      <c r="C3309" s="1">
        <v>0</v>
      </c>
      <c r="D3309" s="2">
        <v>-10</v>
      </c>
      <c r="E3309" s="5">
        <v>189.37</v>
      </c>
      <c r="F3309" s="5">
        <v>181.01</v>
      </c>
      <c r="G3309" s="5">
        <v>8.9600000000000009</v>
      </c>
      <c r="H3309" s="5">
        <v>188.06</v>
      </c>
      <c r="I3309" s="5">
        <v>181.4</v>
      </c>
      <c r="J3309" s="5">
        <v>6.89</v>
      </c>
      <c r="K3309" s="6">
        <f t="shared" ref="K3309:K3372" si="216" xml:space="preserve"> 0.5*(E3309+H3309)</f>
        <v>188.715</v>
      </c>
      <c r="L3309" s="6">
        <f t="shared" ref="L3309:L3372" si="217">E3309-H3309</f>
        <v>1.3100000000000023</v>
      </c>
      <c r="M3309" s="6">
        <f t="shared" ref="M3309:M3372" si="218">0.5*(F3309+I3309)</f>
        <v>181.20499999999998</v>
      </c>
      <c r="N3309" s="5">
        <f t="shared" ref="N3309:N3372" si="219">0.5*P3309</f>
        <v>5.6514091163178062</v>
      </c>
      <c r="O3309" s="6">
        <f t="shared" ref="O3309:O3372" si="220">F3309-I3309</f>
        <v>-0.39000000000001478</v>
      </c>
      <c r="P3309" s="6">
        <f t="shared" ref="P3309:P3372" si="221">SQRT(G3309*G3309+J3309*J3309)</f>
        <v>11.302818232635612</v>
      </c>
      <c r="Q3309" s="6">
        <f t="shared" ref="Q3309:Q3372" si="222">(G3309*G3309-J3309*J3309)/(G3309*G3309+J3309*J3309)</f>
        <v>0.25681839351815261</v>
      </c>
      <c r="R3309" s="5">
        <f t="shared" ref="R3309:R3372" si="223">ABS(O3309-L3309)/P3309</f>
        <v>0.15040496670922823</v>
      </c>
      <c r="S3309" s="5">
        <f t="shared" ref="S3309:S3372" si="224">ABS(O3309-L3309)</f>
        <v>1.7000000000000171</v>
      </c>
      <c r="T3309" s="5">
        <f t="shared" ref="T3309:T3372" si="225">ABS(O3309)</f>
        <v>0.39000000000001478</v>
      </c>
      <c r="U3309" s="5">
        <f t="shared" ref="U3309:U3372" si="226">ABS(O3309)/P3309</f>
        <v>3.4504668833294498E-2</v>
      </c>
      <c r="V3309" s="5">
        <f t="shared" ref="V3309:V3372" si="227">ABS(M3309-K3309)/N3309</f>
        <v>1.3288721176309359</v>
      </c>
      <c r="W3309" s="5">
        <f t="shared" ref="W3309:W3372" si="228">ABS(M3309-K3309)</f>
        <v>7.5100000000000193</v>
      </c>
      <c r="X3309" s="5">
        <f t="shared" ref="X3309:X3372" si="229">ABS(M3309)</f>
        <v>181.20499999999998</v>
      </c>
      <c r="Y3309" s="5">
        <f t="shared" ref="Y3309:Y3372" si="230">ABS(M3309)/N3309</f>
        <v>32.063684697112265</v>
      </c>
      <c r="Z3309" s="10">
        <f t="shared" ref="Z3309:Z3372" si="231">SQRT(0.004559*B3309*B3309+0.002671*C3309*C3309+0.001998*D3309*D3309-0.001585*B3309*C3309-0.00105*C3309*D3309-0.000781*D3309*B3309)</f>
        <v>0.46061806304138792</v>
      </c>
      <c r="AA3309">
        <f t="shared" si="214"/>
        <v>1.3100000000000023</v>
      </c>
    </row>
    <row r="3310" spans="1:27">
      <c r="A3310" s="1">
        <f t="shared" si="215"/>
        <v>40</v>
      </c>
      <c r="B3310" s="1">
        <v>0</v>
      </c>
      <c r="C3310" s="1">
        <v>1</v>
      </c>
      <c r="D3310" s="2">
        <v>-10</v>
      </c>
      <c r="E3310" s="5">
        <v>307.70999999999998</v>
      </c>
      <c r="F3310" s="5">
        <v>296.48</v>
      </c>
      <c r="G3310" s="5">
        <v>11.36</v>
      </c>
      <c r="H3310" s="5">
        <v>305.77</v>
      </c>
      <c r="I3310" s="5">
        <v>293.31</v>
      </c>
      <c r="J3310" s="5">
        <v>7.17</v>
      </c>
      <c r="K3310" s="6">
        <f t="shared" si="216"/>
        <v>306.74</v>
      </c>
      <c r="L3310" s="6">
        <f t="shared" si="217"/>
        <v>1.9399999999999977</v>
      </c>
      <c r="M3310" s="6">
        <f t="shared" si="218"/>
        <v>294.89499999999998</v>
      </c>
      <c r="N3310" s="5">
        <f t="shared" si="219"/>
        <v>6.7167421418422784</v>
      </c>
      <c r="O3310" s="6">
        <f t="shared" si="220"/>
        <v>3.1700000000000159</v>
      </c>
      <c r="P3310" s="6">
        <f t="shared" si="221"/>
        <v>13.433484283684557</v>
      </c>
      <c r="Q3310" s="6">
        <f t="shared" si="222"/>
        <v>0.43024130201680727</v>
      </c>
      <c r="R3310" s="5">
        <f t="shared" si="223"/>
        <v>9.1562246549385315E-2</v>
      </c>
      <c r="S3310" s="5">
        <f t="shared" si="224"/>
        <v>1.2300000000000182</v>
      </c>
      <c r="T3310" s="5">
        <f t="shared" si="225"/>
        <v>3.1700000000000159</v>
      </c>
      <c r="U3310" s="5">
        <f t="shared" si="226"/>
        <v>0.23597749720451108</v>
      </c>
      <c r="V3310" s="5">
        <f t="shared" si="227"/>
        <v>1.7635037567113099</v>
      </c>
      <c r="W3310" s="5">
        <f t="shared" si="228"/>
        <v>11.845000000000027</v>
      </c>
      <c r="X3310" s="5">
        <f t="shared" si="229"/>
        <v>294.89499999999998</v>
      </c>
      <c r="Y3310" s="5">
        <f t="shared" si="230"/>
        <v>43.904469424683874</v>
      </c>
      <c r="Z3310" s="10">
        <f t="shared" si="231"/>
        <v>0.46148781132333283</v>
      </c>
      <c r="AA3310">
        <f t="shared" ref="AA3310:AA3373" si="232">ABS(L3310)</f>
        <v>1.9399999999999977</v>
      </c>
    </row>
    <row r="3311" spans="1:27">
      <c r="A3311" s="1">
        <f t="shared" si="215"/>
        <v>12444</v>
      </c>
      <c r="B3311" s="1">
        <v>5</v>
      </c>
      <c r="C3311" s="1">
        <v>-1</v>
      </c>
      <c r="D3311" s="2">
        <v>-6</v>
      </c>
      <c r="E3311" s="5">
        <v>625.86</v>
      </c>
      <c r="F3311" s="5">
        <v>634.44000000000005</v>
      </c>
      <c r="G3311" s="5">
        <v>17</v>
      </c>
      <c r="H3311" s="5">
        <v>621.1</v>
      </c>
      <c r="I3311" s="5">
        <v>667.22</v>
      </c>
      <c r="J3311" s="5">
        <v>18.010000000000002</v>
      </c>
      <c r="K3311" s="6">
        <f t="shared" si="216"/>
        <v>623.48</v>
      </c>
      <c r="L3311" s="6">
        <f t="shared" si="217"/>
        <v>4.7599999999999909</v>
      </c>
      <c r="M3311" s="6">
        <f t="shared" si="218"/>
        <v>650.83000000000004</v>
      </c>
      <c r="N3311" s="5">
        <f t="shared" si="219"/>
        <v>12.383053944806992</v>
      </c>
      <c r="O3311" s="6">
        <f t="shared" si="220"/>
        <v>-32.779999999999973</v>
      </c>
      <c r="P3311" s="6">
        <f t="shared" si="221"/>
        <v>24.766107889613984</v>
      </c>
      <c r="Q3311" s="6">
        <f t="shared" si="222"/>
        <v>-5.7649821043136061E-2</v>
      </c>
      <c r="R3311" s="5">
        <f t="shared" si="223"/>
        <v>1.5157811702719299</v>
      </c>
      <c r="S3311" s="5">
        <f t="shared" si="224"/>
        <v>37.539999999999964</v>
      </c>
      <c r="T3311" s="5">
        <f t="shared" si="225"/>
        <v>32.779999999999973</v>
      </c>
      <c r="U3311" s="5">
        <f t="shared" si="226"/>
        <v>1.3235830250802842</v>
      </c>
      <c r="V3311" s="5">
        <f t="shared" si="227"/>
        <v>2.2086635592401365</v>
      </c>
      <c r="W3311" s="5">
        <f t="shared" si="228"/>
        <v>27.350000000000023</v>
      </c>
      <c r="X3311" s="5">
        <f t="shared" si="229"/>
        <v>650.83000000000004</v>
      </c>
      <c r="Y3311" s="5">
        <f t="shared" si="230"/>
        <v>52.558117157596229</v>
      </c>
      <c r="Z3311" s="10">
        <f t="shared" si="231"/>
        <v>0.46220017308521211</v>
      </c>
      <c r="AA3311">
        <f t="shared" si="232"/>
        <v>4.7599999999999909</v>
      </c>
    </row>
    <row r="3312" spans="1:27">
      <c r="A3312" s="1">
        <f t="shared" si="215"/>
        <v>9843</v>
      </c>
      <c r="B3312" s="1">
        <v>4</v>
      </c>
      <c r="C3312" s="1">
        <v>-3</v>
      </c>
      <c r="D3312" s="2">
        <v>-7</v>
      </c>
      <c r="E3312" s="5">
        <v>163</v>
      </c>
      <c r="F3312" s="5">
        <v>175.34</v>
      </c>
      <c r="G3312" s="5">
        <v>11.6</v>
      </c>
      <c r="H3312" s="5">
        <v>158.47</v>
      </c>
      <c r="I3312" s="5">
        <v>170.41</v>
      </c>
      <c r="J3312" s="5">
        <v>11.82</v>
      </c>
      <c r="K3312" s="6">
        <f t="shared" si="216"/>
        <v>160.73500000000001</v>
      </c>
      <c r="L3312" s="6">
        <f t="shared" si="217"/>
        <v>4.5300000000000011</v>
      </c>
      <c r="M3312" s="6">
        <f t="shared" si="218"/>
        <v>172.875</v>
      </c>
      <c r="N3312" s="5">
        <f t="shared" si="219"/>
        <v>8.280585728075037</v>
      </c>
      <c r="O3312" s="6">
        <f t="shared" si="220"/>
        <v>4.9300000000000068</v>
      </c>
      <c r="P3312" s="6">
        <f t="shared" si="221"/>
        <v>16.561171456150074</v>
      </c>
      <c r="Q3312" s="6">
        <f t="shared" si="222"/>
        <v>-1.8785703556026781E-2</v>
      </c>
      <c r="R3312" s="5">
        <f t="shared" si="223"/>
        <v>2.4152880794641111E-2</v>
      </c>
      <c r="S3312" s="5">
        <f t="shared" si="224"/>
        <v>0.40000000000000568</v>
      </c>
      <c r="T3312" s="5">
        <f t="shared" si="225"/>
        <v>4.9300000000000068</v>
      </c>
      <c r="U3312" s="5">
        <f t="shared" si="226"/>
        <v>0.29768425579394786</v>
      </c>
      <c r="V3312" s="5">
        <f t="shared" si="227"/>
        <v>1.4660798642346931</v>
      </c>
      <c r="W3312" s="5">
        <f t="shared" si="228"/>
        <v>12.139999999999986</v>
      </c>
      <c r="X3312" s="5">
        <f t="shared" si="229"/>
        <v>172.875</v>
      </c>
      <c r="Y3312" s="5">
        <f t="shared" si="230"/>
        <v>20.877146336867614</v>
      </c>
      <c r="Z3312" s="10">
        <f t="shared" si="231"/>
        <v>0.46230184944471081</v>
      </c>
      <c r="AA3312">
        <f t="shared" si="232"/>
        <v>4.5300000000000011</v>
      </c>
    </row>
    <row r="3313" spans="1:27">
      <c r="A3313" s="1">
        <f t="shared" si="215"/>
        <v>7194</v>
      </c>
      <c r="B3313" s="1">
        <v>3</v>
      </c>
      <c r="C3313" s="1">
        <v>-6</v>
      </c>
      <c r="D3313" s="2">
        <v>-6</v>
      </c>
      <c r="E3313" s="5">
        <v>32.770000000000003</v>
      </c>
      <c r="F3313" s="5">
        <v>32.58</v>
      </c>
      <c r="G3313" s="5">
        <v>4.9400000000000004</v>
      </c>
      <c r="H3313" s="5">
        <v>36.700000000000003</v>
      </c>
      <c r="I3313" s="5">
        <v>34.65</v>
      </c>
      <c r="J3313" s="5">
        <v>5.46</v>
      </c>
      <c r="K3313" s="6">
        <f t="shared" si="216"/>
        <v>34.734999999999999</v>
      </c>
      <c r="L3313" s="6">
        <f t="shared" si="217"/>
        <v>-3.9299999999999997</v>
      </c>
      <c r="M3313" s="6">
        <f t="shared" si="218"/>
        <v>33.614999999999995</v>
      </c>
      <c r="N3313" s="5">
        <f t="shared" si="219"/>
        <v>3.6815485872116369</v>
      </c>
      <c r="O3313" s="6">
        <f t="shared" si="220"/>
        <v>-2.0700000000000003</v>
      </c>
      <c r="P3313" s="6">
        <f t="shared" si="221"/>
        <v>7.3630971744232738</v>
      </c>
      <c r="Q3313" s="6">
        <f t="shared" si="222"/>
        <v>-9.9750623441396402E-2</v>
      </c>
      <c r="R3313" s="5">
        <f t="shared" si="223"/>
        <v>0.25261108959161427</v>
      </c>
      <c r="S3313" s="5">
        <f t="shared" si="224"/>
        <v>1.8599999999999994</v>
      </c>
      <c r="T3313" s="5">
        <f t="shared" si="225"/>
        <v>2.0700000000000003</v>
      </c>
      <c r="U3313" s="5">
        <f t="shared" si="226"/>
        <v>0.28113169648099018</v>
      </c>
      <c r="V3313" s="5">
        <f t="shared" si="227"/>
        <v>0.30421980682000987</v>
      </c>
      <c r="W3313" s="5">
        <f t="shared" si="228"/>
        <v>1.1200000000000045</v>
      </c>
      <c r="X3313" s="5">
        <f t="shared" si="229"/>
        <v>33.614999999999995</v>
      </c>
      <c r="Y3313" s="5">
        <f t="shared" si="230"/>
        <v>9.1306685770130258</v>
      </c>
      <c r="Z3313" s="10">
        <f t="shared" si="231"/>
        <v>0.46249648647314068</v>
      </c>
      <c r="AA3313">
        <f t="shared" si="232"/>
        <v>3.9299999999999997</v>
      </c>
    </row>
    <row r="3314" spans="1:27">
      <c r="A3314" s="1">
        <f t="shared" si="215"/>
        <v>260</v>
      </c>
      <c r="B3314" s="1">
        <v>0</v>
      </c>
      <c r="C3314" s="1">
        <v>5</v>
      </c>
      <c r="D3314" s="2">
        <v>10</v>
      </c>
      <c r="E3314" s="5">
        <v>18.649999999999999</v>
      </c>
      <c r="F3314" s="5">
        <v>18.07</v>
      </c>
      <c r="G3314" s="5">
        <v>2.64</v>
      </c>
      <c r="H3314" s="5">
        <v>17.95</v>
      </c>
      <c r="I3314" s="5">
        <v>21.21</v>
      </c>
      <c r="J3314" s="5">
        <v>3.21</v>
      </c>
      <c r="K3314" s="6">
        <f t="shared" si="216"/>
        <v>18.299999999999997</v>
      </c>
      <c r="L3314" s="6">
        <f t="shared" si="217"/>
        <v>0.69999999999999929</v>
      </c>
      <c r="M3314" s="6">
        <f t="shared" si="218"/>
        <v>19.64</v>
      </c>
      <c r="N3314" s="5">
        <f t="shared" si="219"/>
        <v>2.07808204842831</v>
      </c>
      <c r="O3314" s="6">
        <f t="shared" si="220"/>
        <v>-3.1400000000000006</v>
      </c>
      <c r="P3314" s="6">
        <f t="shared" si="221"/>
        <v>4.15616409685662</v>
      </c>
      <c r="Q3314" s="6">
        <f t="shared" si="222"/>
        <v>-0.19303912884905949</v>
      </c>
      <c r="R3314" s="5">
        <f t="shared" si="223"/>
        <v>0.92392887059109607</v>
      </c>
      <c r="S3314" s="5">
        <f t="shared" si="224"/>
        <v>3.84</v>
      </c>
      <c r="T3314" s="5">
        <f t="shared" si="225"/>
        <v>3.1400000000000006</v>
      </c>
      <c r="U3314" s="5">
        <f t="shared" si="226"/>
        <v>0.7555043368895944</v>
      </c>
      <c r="V3314" s="5">
        <f t="shared" si="227"/>
        <v>0.64482535760003745</v>
      </c>
      <c r="W3314" s="5">
        <f t="shared" si="228"/>
        <v>1.3400000000000034</v>
      </c>
      <c r="X3314" s="5">
        <f t="shared" si="229"/>
        <v>19.64</v>
      </c>
      <c r="Y3314" s="5">
        <f t="shared" si="230"/>
        <v>9.4510224054214209</v>
      </c>
      <c r="Z3314" s="10">
        <f t="shared" si="231"/>
        <v>0.46268239646651788</v>
      </c>
      <c r="AA3314">
        <f t="shared" si="232"/>
        <v>0.69999999999999929</v>
      </c>
    </row>
    <row r="3315" spans="1:27">
      <c r="A3315" s="1">
        <f t="shared" si="215"/>
        <v>141</v>
      </c>
      <c r="B3315" s="1">
        <v>0</v>
      </c>
      <c r="C3315" s="1">
        <v>3</v>
      </c>
      <c r="D3315" s="2">
        <v>-9</v>
      </c>
      <c r="E3315" s="5">
        <v>186.09</v>
      </c>
      <c r="F3315" s="5">
        <v>212.42</v>
      </c>
      <c r="G3315" s="5">
        <v>9.66</v>
      </c>
      <c r="H3315" s="5">
        <v>183.39</v>
      </c>
      <c r="I3315" s="5">
        <v>203.52</v>
      </c>
      <c r="J3315" s="5">
        <v>10.55</v>
      </c>
      <c r="K3315" s="6">
        <f t="shared" si="216"/>
        <v>184.74</v>
      </c>
      <c r="L3315" s="6">
        <f t="shared" si="217"/>
        <v>2.7000000000000171</v>
      </c>
      <c r="M3315" s="6">
        <f t="shared" si="218"/>
        <v>207.97</v>
      </c>
      <c r="N3315" s="5">
        <f t="shared" si="219"/>
        <v>7.1522391598715442</v>
      </c>
      <c r="O3315" s="6">
        <f t="shared" si="220"/>
        <v>8.8999999999999773</v>
      </c>
      <c r="P3315" s="6">
        <f t="shared" si="221"/>
        <v>14.304478319743088</v>
      </c>
      <c r="Q3315" s="6">
        <f t="shared" si="222"/>
        <v>-8.7904735700311959E-2</v>
      </c>
      <c r="R3315" s="5">
        <f t="shared" si="223"/>
        <v>0.43343069641642923</v>
      </c>
      <c r="S3315" s="5">
        <f t="shared" si="224"/>
        <v>6.1999999999999602</v>
      </c>
      <c r="T3315" s="5">
        <f t="shared" si="225"/>
        <v>8.8999999999999773</v>
      </c>
      <c r="U3315" s="5">
        <f t="shared" si="226"/>
        <v>0.62218277388810239</v>
      </c>
      <c r="V3315" s="5">
        <f t="shared" si="227"/>
        <v>3.247933896049584</v>
      </c>
      <c r="W3315" s="5">
        <f t="shared" si="228"/>
        <v>23.22999999999999</v>
      </c>
      <c r="X3315" s="5">
        <f t="shared" si="229"/>
        <v>207.97</v>
      </c>
      <c r="Y3315" s="5">
        <f t="shared" si="230"/>
        <v>29.077607075395278</v>
      </c>
      <c r="Z3315" s="10">
        <f t="shared" si="231"/>
        <v>0.46284662686466671</v>
      </c>
      <c r="AA3315">
        <f t="shared" si="232"/>
        <v>2.7000000000000171</v>
      </c>
    </row>
    <row r="3316" spans="1:27">
      <c r="A3316" s="1">
        <f t="shared" si="215"/>
        <v>2094</v>
      </c>
      <c r="B3316" s="1">
        <v>1</v>
      </c>
      <c r="C3316" s="1">
        <v>-8</v>
      </c>
      <c r="D3316" s="2">
        <v>-6</v>
      </c>
      <c r="E3316" s="5">
        <v>526.86</v>
      </c>
      <c r="F3316" s="5">
        <v>477.81</v>
      </c>
      <c r="G3316" s="5">
        <v>12.2</v>
      </c>
      <c r="H3316" s="5">
        <v>534.92999999999995</v>
      </c>
      <c r="I3316" s="5">
        <v>510.41</v>
      </c>
      <c r="J3316" s="5">
        <v>15.52</v>
      </c>
      <c r="K3316" s="6">
        <f t="shared" si="216"/>
        <v>530.89499999999998</v>
      </c>
      <c r="L3316" s="6">
        <f t="shared" si="217"/>
        <v>-8.0699999999999363</v>
      </c>
      <c r="M3316" s="6">
        <f t="shared" si="218"/>
        <v>494.11</v>
      </c>
      <c r="N3316" s="5">
        <f t="shared" si="219"/>
        <v>9.8705420317224721</v>
      </c>
      <c r="O3316" s="6">
        <f t="shared" si="220"/>
        <v>-32.600000000000023</v>
      </c>
      <c r="P3316" s="6">
        <f t="shared" si="221"/>
        <v>19.741084063444944</v>
      </c>
      <c r="Q3316" s="6">
        <f t="shared" si="222"/>
        <v>-0.23615074167894937</v>
      </c>
      <c r="R3316" s="5">
        <f t="shared" si="223"/>
        <v>1.2425862693844101</v>
      </c>
      <c r="S3316" s="5">
        <f t="shared" si="224"/>
        <v>24.530000000000086</v>
      </c>
      <c r="T3316" s="5">
        <f t="shared" si="225"/>
        <v>32.600000000000023</v>
      </c>
      <c r="U3316" s="5">
        <f t="shared" si="226"/>
        <v>1.6513784093734878</v>
      </c>
      <c r="V3316" s="5">
        <f t="shared" si="227"/>
        <v>3.7267456925646414</v>
      </c>
      <c r="W3316" s="5">
        <f t="shared" si="228"/>
        <v>36.784999999999968</v>
      </c>
      <c r="X3316" s="5">
        <f t="shared" si="229"/>
        <v>494.11</v>
      </c>
      <c r="Y3316" s="5">
        <f t="shared" si="230"/>
        <v>50.059054346965247</v>
      </c>
      <c r="Z3316" s="10">
        <f t="shared" si="231"/>
        <v>0.46303023659368081</v>
      </c>
      <c r="AA3316">
        <f t="shared" si="232"/>
        <v>8.0699999999999363</v>
      </c>
    </row>
    <row r="3317" spans="1:27">
      <c r="A3317" s="1">
        <f t="shared" si="215"/>
        <v>5243</v>
      </c>
      <c r="B3317" s="1">
        <v>2</v>
      </c>
      <c r="C3317" s="1">
        <v>5</v>
      </c>
      <c r="D3317" s="2">
        <v>-7</v>
      </c>
      <c r="E3317" s="5">
        <v>333.19</v>
      </c>
      <c r="F3317" s="5">
        <v>345.48</v>
      </c>
      <c r="G3317" s="5">
        <v>12.91</v>
      </c>
      <c r="H3317" s="5">
        <v>360.63</v>
      </c>
      <c r="I3317" s="5">
        <v>390.25</v>
      </c>
      <c r="J3317" s="5">
        <v>13.87</v>
      </c>
      <c r="K3317" s="6">
        <f t="shared" si="216"/>
        <v>346.90999999999997</v>
      </c>
      <c r="L3317" s="6">
        <f t="shared" si="217"/>
        <v>-27.439999999999998</v>
      </c>
      <c r="M3317" s="6">
        <f t="shared" si="218"/>
        <v>367.86500000000001</v>
      </c>
      <c r="N3317" s="5">
        <f t="shared" si="219"/>
        <v>9.4742413944336459</v>
      </c>
      <c r="O3317" s="6">
        <f t="shared" si="220"/>
        <v>-44.769999999999982</v>
      </c>
      <c r="P3317" s="6">
        <f t="shared" si="221"/>
        <v>18.948482788867292</v>
      </c>
      <c r="Q3317" s="6">
        <f t="shared" si="222"/>
        <v>-7.1603280925789159E-2</v>
      </c>
      <c r="R3317" s="5">
        <f t="shared" si="223"/>
        <v>0.91458509861178927</v>
      </c>
      <c r="S3317" s="5">
        <f t="shared" si="224"/>
        <v>17.329999999999984</v>
      </c>
      <c r="T3317" s="5">
        <f t="shared" si="225"/>
        <v>44.769999999999982</v>
      </c>
      <c r="U3317" s="5">
        <f t="shared" si="226"/>
        <v>2.362722150308703</v>
      </c>
      <c r="V3317" s="5">
        <f t="shared" si="227"/>
        <v>2.2117865829671204</v>
      </c>
      <c r="W3317" s="5">
        <f t="shared" si="228"/>
        <v>20.955000000000041</v>
      </c>
      <c r="X3317" s="5">
        <f t="shared" si="229"/>
        <v>367.86500000000001</v>
      </c>
      <c r="Y3317" s="5">
        <f t="shared" si="230"/>
        <v>38.82791082525403</v>
      </c>
      <c r="Z3317" s="10">
        <f t="shared" si="231"/>
        <v>0.46340802755239363</v>
      </c>
      <c r="AA3317">
        <f t="shared" si="232"/>
        <v>27.439999999999998</v>
      </c>
    </row>
    <row r="3318" spans="1:27">
      <c r="A3318" s="1">
        <f t="shared" si="215"/>
        <v>2845</v>
      </c>
      <c r="B3318" s="1">
        <v>1</v>
      </c>
      <c r="C3318" s="1">
        <v>7</v>
      </c>
      <c r="D3318" s="2">
        <v>-5</v>
      </c>
      <c r="E3318" s="5">
        <v>650.44000000000005</v>
      </c>
      <c r="F3318" s="5">
        <v>703.55</v>
      </c>
      <c r="G3318" s="5">
        <v>18.5</v>
      </c>
      <c r="H3318" s="5">
        <v>609.05999999999995</v>
      </c>
      <c r="I3318" s="5">
        <v>666.95</v>
      </c>
      <c r="J3318" s="5">
        <v>17.260000000000002</v>
      </c>
      <c r="K3318" s="6">
        <f t="shared" si="216"/>
        <v>629.75</v>
      </c>
      <c r="L3318" s="6">
        <f t="shared" si="217"/>
        <v>41.380000000000109</v>
      </c>
      <c r="M3318" s="6">
        <f t="shared" si="218"/>
        <v>685.25</v>
      </c>
      <c r="N3318" s="5">
        <f t="shared" si="219"/>
        <v>12.650667966554177</v>
      </c>
      <c r="O3318" s="6">
        <f t="shared" si="220"/>
        <v>36.599999999999909</v>
      </c>
      <c r="P3318" s="6">
        <f t="shared" si="221"/>
        <v>25.301335933108355</v>
      </c>
      <c r="Q3318" s="6">
        <f t="shared" si="222"/>
        <v>6.9267942769093024E-2</v>
      </c>
      <c r="R3318" s="5">
        <f t="shared" si="223"/>
        <v>0.18892283050339947</v>
      </c>
      <c r="S3318" s="5">
        <f t="shared" si="224"/>
        <v>4.7800000000002001</v>
      </c>
      <c r="T3318" s="5">
        <f t="shared" si="225"/>
        <v>36.599999999999909</v>
      </c>
      <c r="U3318" s="5">
        <f t="shared" si="226"/>
        <v>1.4465639323063</v>
      </c>
      <c r="V3318" s="5">
        <f t="shared" si="227"/>
        <v>4.3871201225682981</v>
      </c>
      <c r="W3318" s="5">
        <f t="shared" si="228"/>
        <v>55.5</v>
      </c>
      <c r="X3318" s="5">
        <f t="shared" si="229"/>
        <v>685.25</v>
      </c>
      <c r="Y3318" s="5">
        <f t="shared" si="230"/>
        <v>54.167100252070739</v>
      </c>
      <c r="Z3318" s="10">
        <f t="shared" si="231"/>
        <v>0.46362484834184636</v>
      </c>
      <c r="AA3318">
        <f t="shared" si="232"/>
        <v>41.380000000000109</v>
      </c>
    </row>
    <row r="3319" spans="1:27">
      <c r="A3319" s="1">
        <f t="shared" si="215"/>
        <v>12345</v>
      </c>
      <c r="B3319" s="1">
        <v>5</v>
      </c>
      <c r="C3319" s="1">
        <v>-3</v>
      </c>
      <c r="D3319" s="2">
        <v>-5</v>
      </c>
      <c r="E3319" s="5">
        <v>95.22</v>
      </c>
      <c r="F3319" s="5">
        <v>105.89</v>
      </c>
      <c r="G3319" s="5">
        <v>8.5500000000000007</v>
      </c>
      <c r="H3319" s="5">
        <v>130.54</v>
      </c>
      <c r="I3319" s="5">
        <v>140.05000000000001</v>
      </c>
      <c r="J3319" s="5">
        <v>10.32</v>
      </c>
      <c r="K3319" s="6">
        <f t="shared" si="216"/>
        <v>112.88</v>
      </c>
      <c r="L3319" s="6">
        <f t="shared" si="217"/>
        <v>-35.319999999999993</v>
      </c>
      <c r="M3319" s="6">
        <f t="shared" si="218"/>
        <v>122.97</v>
      </c>
      <c r="N3319" s="5">
        <f t="shared" si="219"/>
        <v>6.7008376342066374</v>
      </c>
      <c r="O3319" s="6">
        <f t="shared" si="220"/>
        <v>-34.160000000000011</v>
      </c>
      <c r="P3319" s="6">
        <f t="shared" si="221"/>
        <v>13.401675268413275</v>
      </c>
      <c r="Q3319" s="6">
        <f t="shared" si="222"/>
        <v>-0.18596318920029464</v>
      </c>
      <c r="R3319" s="5">
        <f t="shared" si="223"/>
        <v>8.6556342902443975E-2</v>
      </c>
      <c r="S3319" s="5">
        <f t="shared" si="224"/>
        <v>1.1599999999999824</v>
      </c>
      <c r="T3319" s="5">
        <f t="shared" si="225"/>
        <v>34.160000000000011</v>
      </c>
      <c r="U3319" s="5">
        <f t="shared" si="226"/>
        <v>2.5489350634030452</v>
      </c>
      <c r="V3319" s="5">
        <f t="shared" si="227"/>
        <v>1.5057818963546092</v>
      </c>
      <c r="W3319" s="5">
        <f t="shared" si="228"/>
        <v>10.090000000000003</v>
      </c>
      <c r="X3319" s="5">
        <f t="shared" si="229"/>
        <v>122.97</v>
      </c>
      <c r="Y3319" s="5">
        <f t="shared" si="230"/>
        <v>18.351437046058098</v>
      </c>
      <c r="Z3319" s="10">
        <f t="shared" si="231"/>
        <v>0.4642348543571454</v>
      </c>
      <c r="AA3319">
        <f t="shared" si="232"/>
        <v>35.319999999999993</v>
      </c>
    </row>
    <row r="3320" spans="1:27">
      <c r="A3320" s="1">
        <f t="shared" si="215"/>
        <v>9697</v>
      </c>
      <c r="B3320" s="1">
        <v>4</v>
      </c>
      <c r="C3320" s="1">
        <v>-6</v>
      </c>
      <c r="D3320" s="2">
        <v>-3</v>
      </c>
      <c r="E3320" s="5">
        <v>241.82</v>
      </c>
      <c r="F3320" s="5">
        <v>248.4</v>
      </c>
      <c r="G3320" s="5">
        <v>10.57</v>
      </c>
      <c r="H3320" s="5">
        <v>248.37</v>
      </c>
      <c r="I3320" s="5">
        <v>247.18</v>
      </c>
      <c r="J3320" s="5">
        <v>9.9600000000000009</v>
      </c>
      <c r="K3320" s="6">
        <f t="shared" si="216"/>
        <v>245.095</v>
      </c>
      <c r="L3320" s="6">
        <f t="shared" si="217"/>
        <v>-6.5500000000000114</v>
      </c>
      <c r="M3320" s="6">
        <f t="shared" si="218"/>
        <v>247.79000000000002</v>
      </c>
      <c r="N3320" s="5">
        <f t="shared" si="219"/>
        <v>7.261654425817853</v>
      </c>
      <c r="O3320" s="6">
        <f t="shared" si="220"/>
        <v>1.2199999999999989</v>
      </c>
      <c r="P3320" s="6">
        <f t="shared" si="221"/>
        <v>14.523308851635706</v>
      </c>
      <c r="Q3320" s="6">
        <f t="shared" si="222"/>
        <v>5.9372814700855467E-2</v>
      </c>
      <c r="R3320" s="5">
        <f t="shared" si="223"/>
        <v>0.53500204942105212</v>
      </c>
      <c r="S3320" s="5">
        <f t="shared" si="224"/>
        <v>7.7700000000000102</v>
      </c>
      <c r="T3320" s="5">
        <f t="shared" si="225"/>
        <v>1.2199999999999989</v>
      </c>
      <c r="U3320" s="5">
        <f t="shared" si="226"/>
        <v>8.4002895790692686E-2</v>
      </c>
      <c r="V3320" s="5">
        <f t="shared" si="227"/>
        <v>0.37112754779658824</v>
      </c>
      <c r="W3320" s="5">
        <f t="shared" si="228"/>
        <v>2.6950000000000216</v>
      </c>
      <c r="X3320" s="5">
        <f t="shared" si="229"/>
        <v>247.79000000000002</v>
      </c>
      <c r="Y3320" s="5">
        <f t="shared" si="230"/>
        <v>34.123077947501251</v>
      </c>
      <c r="Z3320" s="10">
        <f t="shared" si="231"/>
        <v>0.46432100964742057</v>
      </c>
      <c r="AA3320">
        <f t="shared" si="232"/>
        <v>6.5500000000000114</v>
      </c>
    </row>
    <row r="3321" spans="1:27">
      <c r="A3321" s="1">
        <f t="shared" si="215"/>
        <v>7292</v>
      </c>
      <c r="B3321" s="1">
        <v>3</v>
      </c>
      <c r="C3321" s="1">
        <v>-4</v>
      </c>
      <c r="D3321" s="2">
        <v>-8</v>
      </c>
      <c r="E3321" s="5">
        <v>37.380000000000003</v>
      </c>
      <c r="F3321" s="5">
        <v>34.72</v>
      </c>
      <c r="G3321" s="5">
        <v>4.55</v>
      </c>
      <c r="H3321" s="5">
        <v>14.57</v>
      </c>
      <c r="I3321" s="5">
        <v>17.29</v>
      </c>
      <c r="J3321" s="5">
        <v>4.5599999999999996</v>
      </c>
      <c r="K3321" s="6">
        <f t="shared" si="216"/>
        <v>25.975000000000001</v>
      </c>
      <c r="L3321" s="6">
        <f t="shared" si="217"/>
        <v>22.810000000000002</v>
      </c>
      <c r="M3321" s="6">
        <f t="shared" si="218"/>
        <v>26.004999999999999</v>
      </c>
      <c r="N3321" s="5">
        <f t="shared" si="219"/>
        <v>3.2208733287728033</v>
      </c>
      <c r="O3321" s="6">
        <f t="shared" si="220"/>
        <v>17.43</v>
      </c>
      <c r="P3321" s="6">
        <f t="shared" si="221"/>
        <v>6.4417466575456066</v>
      </c>
      <c r="Q3321" s="6">
        <f t="shared" si="222"/>
        <v>-2.1953870363721133E-3</v>
      </c>
      <c r="R3321" s="5">
        <f t="shared" si="223"/>
        <v>0.83517720984852517</v>
      </c>
      <c r="S3321" s="5">
        <f t="shared" si="224"/>
        <v>5.3800000000000026</v>
      </c>
      <c r="T3321" s="5">
        <f t="shared" si="225"/>
        <v>17.43</v>
      </c>
      <c r="U3321" s="5">
        <f t="shared" si="226"/>
        <v>2.7057878750297002</v>
      </c>
      <c r="V3321" s="5">
        <f t="shared" si="227"/>
        <v>9.314243976005103E-3</v>
      </c>
      <c r="W3321" s="5">
        <f t="shared" si="228"/>
        <v>2.9999999999997584E-2</v>
      </c>
      <c r="X3321" s="5">
        <f t="shared" si="229"/>
        <v>26.004999999999999</v>
      </c>
      <c r="Y3321" s="5">
        <f t="shared" si="230"/>
        <v>8.0738971532010719</v>
      </c>
      <c r="Z3321" s="10">
        <f t="shared" si="231"/>
        <v>0.46454601494362219</v>
      </c>
      <c r="AA3321">
        <f t="shared" si="232"/>
        <v>22.810000000000002</v>
      </c>
    </row>
    <row r="3322" spans="1:27">
      <c r="A3322" s="1">
        <f t="shared" si="215"/>
        <v>2359</v>
      </c>
      <c r="B3322" s="1">
        <v>1</v>
      </c>
      <c r="C3322" s="1">
        <v>-3</v>
      </c>
      <c r="D3322" s="2">
        <v>9</v>
      </c>
      <c r="E3322" s="5">
        <v>25.62</v>
      </c>
      <c r="F3322" s="5">
        <v>31.07</v>
      </c>
      <c r="G3322" s="5">
        <v>5.13</v>
      </c>
      <c r="H3322" s="5">
        <v>27.95</v>
      </c>
      <c r="I3322" s="5">
        <v>26.9</v>
      </c>
      <c r="J3322" s="5">
        <v>4.5999999999999996</v>
      </c>
      <c r="K3322" s="6">
        <f t="shared" si="216"/>
        <v>26.785</v>
      </c>
      <c r="L3322" s="6">
        <f t="shared" si="217"/>
        <v>-2.3299999999999983</v>
      </c>
      <c r="M3322" s="6">
        <f t="shared" si="218"/>
        <v>28.984999999999999</v>
      </c>
      <c r="N3322" s="5">
        <f t="shared" si="219"/>
        <v>3.4451741610548514</v>
      </c>
      <c r="O3322" s="6">
        <f t="shared" si="220"/>
        <v>4.1700000000000017</v>
      </c>
      <c r="P3322" s="6">
        <f t="shared" si="221"/>
        <v>6.8903483221097028</v>
      </c>
      <c r="Q3322" s="6">
        <f t="shared" si="222"/>
        <v>0.10861913899180452</v>
      </c>
      <c r="R3322" s="5">
        <f t="shared" si="223"/>
        <v>0.9433485356818383</v>
      </c>
      <c r="S3322" s="5">
        <f t="shared" si="224"/>
        <v>6.5</v>
      </c>
      <c r="T3322" s="5">
        <f t="shared" si="225"/>
        <v>4.1700000000000017</v>
      </c>
      <c r="U3322" s="5">
        <f t="shared" si="226"/>
        <v>0.60519436827588735</v>
      </c>
      <c r="V3322" s="5">
        <f t="shared" si="227"/>
        <v>0.63857439338462885</v>
      </c>
      <c r="W3322" s="5">
        <f t="shared" si="228"/>
        <v>2.1999999999999993</v>
      </c>
      <c r="X3322" s="5">
        <f t="shared" si="229"/>
        <v>28.984999999999999</v>
      </c>
      <c r="Y3322" s="5">
        <f t="shared" si="230"/>
        <v>8.4132176328424872</v>
      </c>
      <c r="Z3322" s="10">
        <f t="shared" si="231"/>
        <v>0.46530849981490779</v>
      </c>
      <c r="AA3322">
        <f t="shared" si="232"/>
        <v>2.3299999999999983</v>
      </c>
    </row>
    <row r="3323" spans="1:27">
      <c r="A3323" s="1">
        <f t="shared" si="215"/>
        <v>7146</v>
      </c>
      <c r="B3323" s="1">
        <v>3</v>
      </c>
      <c r="C3323" s="1">
        <v>-7</v>
      </c>
      <c r="D3323" s="2">
        <v>-4</v>
      </c>
      <c r="E3323" s="5">
        <v>642.04999999999995</v>
      </c>
      <c r="F3323" s="5">
        <v>664</v>
      </c>
      <c r="G3323" s="5">
        <v>16.64</v>
      </c>
      <c r="H3323" s="5">
        <v>626.74</v>
      </c>
      <c r="I3323" s="5">
        <v>638.4</v>
      </c>
      <c r="J3323" s="5">
        <v>16.149999999999999</v>
      </c>
      <c r="K3323" s="6">
        <f t="shared" si="216"/>
        <v>634.39499999999998</v>
      </c>
      <c r="L3323" s="6">
        <f t="shared" si="217"/>
        <v>15.309999999999945</v>
      </c>
      <c r="M3323" s="6">
        <f t="shared" si="218"/>
        <v>651.20000000000005</v>
      </c>
      <c r="N3323" s="5">
        <f t="shared" si="219"/>
        <v>11.594310026905438</v>
      </c>
      <c r="O3323" s="6">
        <f t="shared" si="220"/>
        <v>25.600000000000023</v>
      </c>
      <c r="P3323" s="6">
        <f t="shared" si="221"/>
        <v>23.188620053810876</v>
      </c>
      <c r="Q3323" s="6">
        <f t="shared" si="222"/>
        <v>2.9880488090188218E-2</v>
      </c>
      <c r="R3323" s="5">
        <f t="shared" si="223"/>
        <v>0.44375214980975086</v>
      </c>
      <c r="S3323" s="5">
        <f t="shared" si="224"/>
        <v>10.290000000000077</v>
      </c>
      <c r="T3323" s="5">
        <f t="shared" si="225"/>
        <v>25.600000000000023</v>
      </c>
      <c r="U3323" s="5">
        <f t="shared" si="226"/>
        <v>1.1039897993323176</v>
      </c>
      <c r="V3323" s="5">
        <f t="shared" si="227"/>
        <v>1.4494178576390351</v>
      </c>
      <c r="W3323" s="5">
        <f t="shared" si="228"/>
        <v>16.805000000000064</v>
      </c>
      <c r="X3323" s="5">
        <f t="shared" si="229"/>
        <v>651.20000000000005</v>
      </c>
      <c r="Y3323" s="5">
        <f t="shared" si="230"/>
        <v>56.165481041031605</v>
      </c>
      <c r="Z3323" s="10">
        <f t="shared" si="231"/>
        <v>0.46597746726639044</v>
      </c>
      <c r="AA3323">
        <f t="shared" si="232"/>
        <v>15.309999999999945</v>
      </c>
    </row>
    <row r="3324" spans="1:27">
      <c r="A3324" s="1">
        <f t="shared" si="215"/>
        <v>5091</v>
      </c>
      <c r="B3324" s="1">
        <v>2</v>
      </c>
      <c r="C3324" s="1">
        <v>2</v>
      </c>
      <c r="D3324" s="2">
        <v>-9</v>
      </c>
      <c r="E3324" s="5">
        <v>1019.23</v>
      </c>
      <c r="F3324" s="5">
        <v>1026.1099999999999</v>
      </c>
      <c r="G3324" s="5">
        <v>21.92</v>
      </c>
      <c r="H3324" s="5">
        <v>1009.58</v>
      </c>
      <c r="I3324" s="5">
        <v>1038.02</v>
      </c>
      <c r="J3324" s="5">
        <v>14.55</v>
      </c>
      <c r="K3324" s="6">
        <f t="shared" si="216"/>
        <v>1014.405</v>
      </c>
      <c r="L3324" s="6">
        <f t="shared" si="217"/>
        <v>9.6499999999999773</v>
      </c>
      <c r="M3324" s="6">
        <f t="shared" si="218"/>
        <v>1032.0650000000001</v>
      </c>
      <c r="N3324" s="5">
        <f t="shared" si="219"/>
        <v>13.154741540600485</v>
      </c>
      <c r="O3324" s="6">
        <f t="shared" si="220"/>
        <v>-11.910000000000082</v>
      </c>
      <c r="P3324" s="6">
        <f t="shared" si="221"/>
        <v>26.30948308120097</v>
      </c>
      <c r="Q3324" s="6">
        <f t="shared" si="222"/>
        <v>0.38831004079955628</v>
      </c>
      <c r="R3324" s="5">
        <f t="shared" si="223"/>
        <v>0.81947638170836656</v>
      </c>
      <c r="S3324" s="5">
        <f t="shared" si="224"/>
        <v>21.560000000000059</v>
      </c>
      <c r="T3324" s="5">
        <f t="shared" si="225"/>
        <v>11.910000000000082</v>
      </c>
      <c r="U3324" s="5">
        <f t="shared" si="226"/>
        <v>0.45268848358750868</v>
      </c>
      <c r="V3324" s="5">
        <f t="shared" si="227"/>
        <v>1.342481716230963</v>
      </c>
      <c r="W3324" s="5">
        <f t="shared" si="228"/>
        <v>17.660000000000082</v>
      </c>
      <c r="X3324" s="5">
        <f t="shared" si="229"/>
        <v>1032.0650000000001</v>
      </c>
      <c r="Y3324" s="5">
        <f t="shared" si="230"/>
        <v>78.455741362508633</v>
      </c>
      <c r="Z3324" s="10">
        <f t="shared" si="231"/>
        <v>0.46623599174666902</v>
      </c>
      <c r="AA3324">
        <f t="shared" si="232"/>
        <v>9.6499999999999773</v>
      </c>
    </row>
    <row r="3325" spans="1:27">
      <c r="A3325" s="1">
        <f t="shared" si="215"/>
        <v>7510</v>
      </c>
      <c r="B3325" s="1">
        <v>3</v>
      </c>
      <c r="C3325" s="1">
        <v>0</v>
      </c>
      <c r="D3325" s="2">
        <v>10</v>
      </c>
      <c r="E3325" s="5">
        <v>711.98</v>
      </c>
      <c r="F3325" s="5">
        <v>742.03</v>
      </c>
      <c r="G3325" s="5">
        <v>11.79</v>
      </c>
      <c r="H3325" s="5">
        <v>700.47</v>
      </c>
      <c r="I3325" s="5">
        <v>774.21</v>
      </c>
      <c r="J3325" s="5">
        <v>17.55</v>
      </c>
      <c r="K3325" s="6">
        <f t="shared" si="216"/>
        <v>706.22500000000002</v>
      </c>
      <c r="L3325" s="6">
        <f t="shared" si="217"/>
        <v>11.509999999999991</v>
      </c>
      <c r="M3325" s="6">
        <f t="shared" si="218"/>
        <v>758.12</v>
      </c>
      <c r="N3325" s="5">
        <f t="shared" si="219"/>
        <v>10.571265297966937</v>
      </c>
      <c r="O3325" s="6">
        <f t="shared" si="220"/>
        <v>-32.180000000000064</v>
      </c>
      <c r="P3325" s="6">
        <f t="shared" si="221"/>
        <v>21.142530595933874</v>
      </c>
      <c r="Q3325" s="6">
        <f t="shared" si="222"/>
        <v>-0.37806690102562246</v>
      </c>
      <c r="R3325" s="5">
        <f t="shared" si="223"/>
        <v>2.0664508348117279</v>
      </c>
      <c r="S3325" s="5">
        <f t="shared" si="224"/>
        <v>43.690000000000055</v>
      </c>
      <c r="T3325" s="5">
        <f t="shared" si="225"/>
        <v>32.180000000000064</v>
      </c>
      <c r="U3325" s="5">
        <f t="shared" si="226"/>
        <v>1.5220505347732081</v>
      </c>
      <c r="V3325" s="5">
        <f t="shared" si="227"/>
        <v>4.9090623059077343</v>
      </c>
      <c r="W3325" s="5">
        <f t="shared" si="228"/>
        <v>51.894999999999982</v>
      </c>
      <c r="X3325" s="5">
        <f t="shared" si="229"/>
        <v>758.12</v>
      </c>
      <c r="Y3325" s="5">
        <f t="shared" si="230"/>
        <v>71.715161679444506</v>
      </c>
      <c r="Z3325" s="10">
        <f t="shared" si="231"/>
        <v>0.46626280143284005</v>
      </c>
      <c r="AA3325">
        <f t="shared" si="232"/>
        <v>11.509999999999991</v>
      </c>
    </row>
    <row r="3326" spans="1:27">
      <c r="A3326" s="1">
        <f t="shared" si="215"/>
        <v>10110</v>
      </c>
      <c r="B3326" s="1">
        <v>4</v>
      </c>
      <c r="C3326" s="1">
        <v>2</v>
      </c>
      <c r="D3326" s="2">
        <v>10</v>
      </c>
      <c r="E3326" s="5">
        <v>48.88</v>
      </c>
      <c r="F3326" s="5">
        <v>51.04</v>
      </c>
      <c r="G3326" s="5">
        <v>7.85</v>
      </c>
      <c r="H3326" s="5">
        <v>49.18</v>
      </c>
      <c r="I3326" s="5">
        <v>49.74</v>
      </c>
      <c r="J3326" s="5">
        <v>4.93</v>
      </c>
      <c r="K3326" s="6">
        <f t="shared" si="216"/>
        <v>49.03</v>
      </c>
      <c r="L3326" s="6">
        <f t="shared" si="217"/>
        <v>-0.29999999999999716</v>
      </c>
      <c r="M3326" s="6">
        <f t="shared" si="218"/>
        <v>50.39</v>
      </c>
      <c r="N3326" s="5">
        <f t="shared" si="219"/>
        <v>4.6348516696869595</v>
      </c>
      <c r="O3326" s="6">
        <f t="shared" si="220"/>
        <v>1.2999999999999972</v>
      </c>
      <c r="P3326" s="6">
        <f t="shared" si="221"/>
        <v>9.269703339373919</v>
      </c>
      <c r="Q3326" s="6">
        <f t="shared" si="222"/>
        <v>0.43429220481476227</v>
      </c>
      <c r="R3326" s="5">
        <f t="shared" si="223"/>
        <v>0.17260530800417817</v>
      </c>
      <c r="S3326" s="5">
        <f t="shared" si="224"/>
        <v>1.5999999999999943</v>
      </c>
      <c r="T3326" s="5">
        <f t="shared" si="225"/>
        <v>1.2999999999999972</v>
      </c>
      <c r="U3326" s="5">
        <f t="shared" si="226"/>
        <v>0.14024181275339495</v>
      </c>
      <c r="V3326" s="5">
        <f t="shared" si="227"/>
        <v>0.29342902360710382</v>
      </c>
      <c r="W3326" s="5">
        <f t="shared" si="228"/>
        <v>1.3599999999999994</v>
      </c>
      <c r="X3326" s="5">
        <f t="shared" si="229"/>
        <v>50.39</v>
      </c>
      <c r="Y3326" s="5">
        <f t="shared" si="230"/>
        <v>10.871976837913213</v>
      </c>
      <c r="Z3326" s="10">
        <f t="shared" si="231"/>
        <v>0.46744839287348072</v>
      </c>
      <c r="AA3326">
        <f t="shared" si="232"/>
        <v>0.29999999999999716</v>
      </c>
    </row>
    <row r="3327" spans="1:27">
      <c r="A3327" s="1">
        <f t="shared" si="215"/>
        <v>4960</v>
      </c>
      <c r="B3327" s="1">
        <v>2</v>
      </c>
      <c r="C3327" s="1">
        <v>-1</v>
      </c>
      <c r="D3327" s="2">
        <v>10</v>
      </c>
      <c r="E3327" s="5">
        <v>323.91000000000003</v>
      </c>
      <c r="F3327" s="5">
        <v>325.26</v>
      </c>
      <c r="G3327" s="5">
        <v>7.21</v>
      </c>
      <c r="H3327" s="5">
        <v>314.61</v>
      </c>
      <c r="I3327" s="5">
        <v>322.24</v>
      </c>
      <c r="J3327" s="5">
        <v>11.64</v>
      </c>
      <c r="K3327" s="6">
        <f t="shared" si="216"/>
        <v>319.26</v>
      </c>
      <c r="L3327" s="6">
        <f t="shared" si="217"/>
        <v>9.3000000000000114</v>
      </c>
      <c r="M3327" s="6">
        <f t="shared" si="218"/>
        <v>323.75</v>
      </c>
      <c r="N3327" s="5">
        <f t="shared" si="219"/>
        <v>6.8460517818666844</v>
      </c>
      <c r="O3327" s="6">
        <f t="shared" si="220"/>
        <v>3.0199999999999818</v>
      </c>
      <c r="P3327" s="6">
        <f t="shared" si="221"/>
        <v>13.692103563733369</v>
      </c>
      <c r="Q3327" s="6">
        <f t="shared" si="222"/>
        <v>-0.44542514496700081</v>
      </c>
      <c r="R3327" s="5">
        <f t="shared" si="223"/>
        <v>0.45865852319683215</v>
      </c>
      <c r="S3327" s="5">
        <f t="shared" si="224"/>
        <v>6.2800000000000296</v>
      </c>
      <c r="T3327" s="5">
        <f t="shared" si="225"/>
        <v>3.0199999999999818</v>
      </c>
      <c r="U3327" s="5">
        <f t="shared" si="226"/>
        <v>0.22056508599592647</v>
      </c>
      <c r="V3327" s="5">
        <f t="shared" si="227"/>
        <v>0.65585247425279325</v>
      </c>
      <c r="W3327" s="5">
        <f t="shared" si="228"/>
        <v>4.4900000000000091</v>
      </c>
      <c r="X3327" s="5">
        <f t="shared" si="229"/>
        <v>323.75</v>
      </c>
      <c r="Y3327" s="5">
        <f t="shared" si="230"/>
        <v>47.290030855087167</v>
      </c>
      <c r="Z3327" s="10">
        <f t="shared" si="231"/>
        <v>0.46771465660165068</v>
      </c>
      <c r="AA3327">
        <f t="shared" si="232"/>
        <v>9.3000000000000114</v>
      </c>
    </row>
    <row r="3328" spans="1:27">
      <c r="A3328" s="1">
        <f t="shared" si="215"/>
        <v>455</v>
      </c>
      <c r="B3328" s="1">
        <v>0</v>
      </c>
      <c r="C3328" s="1">
        <v>9</v>
      </c>
      <c r="D3328" s="2">
        <v>5</v>
      </c>
      <c r="E3328" s="5">
        <v>3.73</v>
      </c>
      <c r="F3328" s="5">
        <v>1.78</v>
      </c>
      <c r="G3328" s="5">
        <v>1.84</v>
      </c>
      <c r="H3328" s="5">
        <v>2.2000000000000002</v>
      </c>
      <c r="I3328" s="5">
        <v>2.19</v>
      </c>
      <c r="J3328" s="5">
        <v>2.35</v>
      </c>
      <c r="K3328" s="6">
        <f t="shared" si="216"/>
        <v>2.9649999999999999</v>
      </c>
      <c r="L3328" s="6">
        <f t="shared" si="217"/>
        <v>1.5299999999999998</v>
      </c>
      <c r="M3328" s="6">
        <f t="shared" si="218"/>
        <v>1.9849999999999999</v>
      </c>
      <c r="N3328" s="5">
        <f t="shared" si="219"/>
        <v>1.4923220161881954</v>
      </c>
      <c r="O3328" s="6">
        <f t="shared" si="220"/>
        <v>-0.40999999999999992</v>
      </c>
      <c r="P3328" s="6">
        <f t="shared" si="221"/>
        <v>2.9846440323763908</v>
      </c>
      <c r="Q3328" s="6">
        <f t="shared" si="222"/>
        <v>-0.23988280329138653</v>
      </c>
      <c r="R3328" s="5">
        <f t="shared" si="223"/>
        <v>0.64999376105007756</v>
      </c>
      <c r="S3328" s="5">
        <f t="shared" si="224"/>
        <v>1.9399999999999997</v>
      </c>
      <c r="T3328" s="5">
        <f t="shared" si="225"/>
        <v>0.40999999999999992</v>
      </c>
      <c r="U3328" s="5">
        <f t="shared" si="226"/>
        <v>0.13736981547965557</v>
      </c>
      <c r="V3328" s="5">
        <f t="shared" si="227"/>
        <v>0.65669472765884129</v>
      </c>
      <c r="W3328" s="5">
        <f t="shared" si="228"/>
        <v>0.98</v>
      </c>
      <c r="X3328" s="5">
        <f t="shared" si="229"/>
        <v>1.9849999999999999</v>
      </c>
      <c r="Y3328" s="5">
        <f t="shared" si="230"/>
        <v>1.3301418718395919</v>
      </c>
      <c r="Z3328" s="10">
        <f t="shared" si="231"/>
        <v>0.46802884526490457</v>
      </c>
      <c r="AA3328">
        <f t="shared" si="232"/>
        <v>1.5299999999999998</v>
      </c>
    </row>
    <row r="3329" spans="1:27">
      <c r="A3329" s="1">
        <f t="shared" si="215"/>
        <v>4596</v>
      </c>
      <c r="B3329" s="1">
        <v>2</v>
      </c>
      <c r="C3329" s="1">
        <v>-8</v>
      </c>
      <c r="D3329" s="2">
        <v>-4</v>
      </c>
      <c r="E3329" s="5">
        <v>20.76</v>
      </c>
      <c r="F3329" s="5">
        <v>15.88</v>
      </c>
      <c r="G3329" s="5">
        <v>3.67</v>
      </c>
      <c r="H3329" s="5">
        <v>39.590000000000003</v>
      </c>
      <c r="I3329" s="5">
        <v>41.24</v>
      </c>
      <c r="J3329" s="5">
        <v>5.01</v>
      </c>
      <c r="K3329" s="6">
        <f t="shared" si="216"/>
        <v>30.175000000000004</v>
      </c>
      <c r="L3329" s="6">
        <f t="shared" si="217"/>
        <v>-18.830000000000002</v>
      </c>
      <c r="M3329" s="6">
        <f t="shared" si="218"/>
        <v>28.560000000000002</v>
      </c>
      <c r="N3329" s="5">
        <f t="shared" si="219"/>
        <v>3.1051972562141681</v>
      </c>
      <c r="O3329" s="6">
        <f t="shared" si="220"/>
        <v>-25.36</v>
      </c>
      <c r="P3329" s="6">
        <f t="shared" si="221"/>
        <v>6.2103945124283362</v>
      </c>
      <c r="Q3329" s="6">
        <f t="shared" si="222"/>
        <v>-0.30156861728331041</v>
      </c>
      <c r="R3329" s="5">
        <f t="shared" si="223"/>
        <v>1.0514629927184276</v>
      </c>
      <c r="S3329" s="5">
        <f t="shared" si="224"/>
        <v>6.5299999999999976</v>
      </c>
      <c r="T3329" s="5">
        <f t="shared" si="225"/>
        <v>25.36</v>
      </c>
      <c r="U3329" s="5">
        <f t="shared" si="226"/>
        <v>4.0834764923949969</v>
      </c>
      <c r="V3329" s="5">
        <f t="shared" si="227"/>
        <v>0.52009578353453689</v>
      </c>
      <c r="W3329" s="5">
        <f t="shared" si="228"/>
        <v>1.615000000000002</v>
      </c>
      <c r="X3329" s="5">
        <f t="shared" si="229"/>
        <v>28.560000000000002</v>
      </c>
      <c r="Y3329" s="5">
        <f t="shared" si="230"/>
        <v>9.197483329873906</v>
      </c>
      <c r="Z3329" s="10">
        <f t="shared" si="231"/>
        <v>0.46814100439931561</v>
      </c>
      <c r="AA3329">
        <f t="shared" si="232"/>
        <v>18.830000000000002</v>
      </c>
    </row>
    <row r="3330" spans="1:27">
      <c r="A3330" s="1">
        <f t="shared" si="215"/>
        <v>12296</v>
      </c>
      <c r="B3330" s="1">
        <v>5</v>
      </c>
      <c r="C3330" s="1">
        <v>-4</v>
      </c>
      <c r="D3330" s="2">
        <v>-4</v>
      </c>
      <c r="E3330" s="5">
        <v>92.62</v>
      </c>
      <c r="F3330" s="5">
        <v>87.58</v>
      </c>
      <c r="G3330" s="5">
        <v>7.85</v>
      </c>
      <c r="H3330" s="5">
        <v>80.92</v>
      </c>
      <c r="I3330" s="5">
        <v>75.36</v>
      </c>
      <c r="J3330" s="5">
        <v>7.77</v>
      </c>
      <c r="K3330" s="6">
        <f t="shared" si="216"/>
        <v>86.77000000000001</v>
      </c>
      <c r="L3330" s="6">
        <f t="shared" si="217"/>
        <v>11.700000000000003</v>
      </c>
      <c r="M3330" s="6">
        <f t="shared" si="218"/>
        <v>81.47</v>
      </c>
      <c r="N3330" s="5">
        <f t="shared" si="219"/>
        <v>5.5225763915042405</v>
      </c>
      <c r="O3330" s="6">
        <f t="shared" si="220"/>
        <v>12.219999999999999</v>
      </c>
      <c r="P3330" s="6">
        <f t="shared" si="221"/>
        <v>11.045152783008481</v>
      </c>
      <c r="Q3330" s="6">
        <f t="shared" si="222"/>
        <v>1.0243009162640567E-2</v>
      </c>
      <c r="R3330" s="5">
        <f t="shared" si="223"/>
        <v>4.7079475514358461E-2</v>
      </c>
      <c r="S3330" s="5">
        <f t="shared" si="224"/>
        <v>0.51999999999999602</v>
      </c>
      <c r="T3330" s="5">
        <f t="shared" si="225"/>
        <v>12.219999999999999</v>
      </c>
      <c r="U3330" s="5">
        <f t="shared" si="226"/>
        <v>1.1063676745874322</v>
      </c>
      <c r="V3330" s="5">
        <f t="shared" si="227"/>
        <v>0.95969700086962428</v>
      </c>
      <c r="W3330" s="5">
        <f t="shared" si="228"/>
        <v>5.3000000000000114</v>
      </c>
      <c r="X3330" s="5">
        <f t="shared" si="229"/>
        <v>81.47</v>
      </c>
      <c r="Y3330" s="5">
        <f t="shared" si="230"/>
        <v>14.752172577518513</v>
      </c>
      <c r="Z3330" s="10">
        <f t="shared" si="231"/>
        <v>0.46818692848049481</v>
      </c>
      <c r="AA3330">
        <f t="shared" si="232"/>
        <v>11.700000000000003</v>
      </c>
    </row>
    <row r="3331" spans="1:27">
      <c r="A3331" s="1">
        <f t="shared" si="215"/>
        <v>2290</v>
      </c>
      <c r="B3331" s="1">
        <v>1</v>
      </c>
      <c r="C3331" s="1">
        <v>-4</v>
      </c>
      <c r="D3331" s="2">
        <v>-10</v>
      </c>
      <c r="E3331" s="5">
        <v>274.08</v>
      </c>
      <c r="F3331" s="5">
        <v>265.85000000000002</v>
      </c>
      <c r="G3331" s="5">
        <v>9.6300000000000008</v>
      </c>
      <c r="H3331" s="5">
        <v>275.66000000000003</v>
      </c>
      <c r="I3331" s="5">
        <v>267.11</v>
      </c>
      <c r="J3331" s="5">
        <v>7.23</v>
      </c>
      <c r="K3331" s="6">
        <f t="shared" si="216"/>
        <v>274.87</v>
      </c>
      <c r="L3331" s="6">
        <f t="shared" si="217"/>
        <v>-1.5800000000000409</v>
      </c>
      <c r="M3331" s="6">
        <f t="shared" si="218"/>
        <v>266.48</v>
      </c>
      <c r="N3331" s="5">
        <f t="shared" si="219"/>
        <v>6.0210007473841101</v>
      </c>
      <c r="O3331" s="6">
        <f t="shared" si="220"/>
        <v>-1.2599999999999909</v>
      </c>
      <c r="P3331" s="6">
        <f t="shared" si="221"/>
        <v>12.04200149476822</v>
      </c>
      <c r="Q3331" s="6">
        <f t="shared" si="222"/>
        <v>0.27904320949342737</v>
      </c>
      <c r="R3331" s="5">
        <f t="shared" si="223"/>
        <v>2.657365556208223E-2</v>
      </c>
      <c r="S3331" s="5">
        <f t="shared" si="224"/>
        <v>0.32000000000005002</v>
      </c>
      <c r="T3331" s="5">
        <f t="shared" si="225"/>
        <v>1.2599999999999909</v>
      </c>
      <c r="U3331" s="5">
        <f t="shared" si="226"/>
        <v>0.10463376877568166</v>
      </c>
      <c r="V3331" s="5">
        <f t="shared" si="227"/>
        <v>1.3934560635364668</v>
      </c>
      <c r="W3331" s="5">
        <f t="shared" si="228"/>
        <v>8.3899999999999864</v>
      </c>
      <c r="X3331" s="5">
        <f t="shared" si="229"/>
        <v>266.48</v>
      </c>
      <c r="Y3331" s="5">
        <f t="shared" si="230"/>
        <v>44.258423338641038</v>
      </c>
      <c r="Z3331" s="10">
        <f t="shared" si="231"/>
        <v>0.46823605158082399</v>
      </c>
      <c r="AA3331">
        <f t="shared" si="232"/>
        <v>1.5800000000000409</v>
      </c>
    </row>
    <row r="3332" spans="1:27">
      <c r="A3332" s="1">
        <f t="shared" si="215"/>
        <v>12249</v>
      </c>
      <c r="B3332" s="1">
        <v>5</v>
      </c>
      <c r="C3332" s="1">
        <v>-5</v>
      </c>
      <c r="D3332" s="2">
        <v>-1</v>
      </c>
      <c r="E3332" s="5">
        <v>145.44</v>
      </c>
      <c r="F3332" s="5">
        <v>150.96</v>
      </c>
      <c r="G3332" s="5">
        <v>10.86</v>
      </c>
      <c r="H3332" s="5">
        <v>139.06</v>
      </c>
      <c r="I3332" s="5">
        <v>151.96</v>
      </c>
      <c r="J3332" s="5">
        <v>10.199999999999999</v>
      </c>
      <c r="K3332" s="6">
        <f t="shared" si="216"/>
        <v>142.25</v>
      </c>
      <c r="L3332" s="6">
        <f t="shared" si="217"/>
        <v>6.3799999999999955</v>
      </c>
      <c r="M3332" s="6">
        <f t="shared" si="218"/>
        <v>151.46</v>
      </c>
      <c r="N3332" s="5">
        <f t="shared" si="219"/>
        <v>7.4494899154237393</v>
      </c>
      <c r="O3332" s="6">
        <f t="shared" si="220"/>
        <v>-1</v>
      </c>
      <c r="P3332" s="6">
        <f t="shared" si="221"/>
        <v>14.898979830847479</v>
      </c>
      <c r="Q3332" s="6">
        <f t="shared" si="222"/>
        <v>6.2616564765410845E-2</v>
      </c>
      <c r="R3332" s="5">
        <f t="shared" si="223"/>
        <v>0.49533592794857878</v>
      </c>
      <c r="S3332" s="5">
        <f t="shared" si="224"/>
        <v>7.3799999999999955</v>
      </c>
      <c r="T3332" s="5">
        <f t="shared" si="225"/>
        <v>1</v>
      </c>
      <c r="U3332" s="5">
        <f t="shared" si="226"/>
        <v>6.7118689423926708E-2</v>
      </c>
      <c r="V3332" s="5">
        <f t="shared" si="227"/>
        <v>1.236326259188731</v>
      </c>
      <c r="W3332" s="5">
        <f t="shared" si="228"/>
        <v>9.210000000000008</v>
      </c>
      <c r="X3332" s="5">
        <f t="shared" si="229"/>
        <v>151.46</v>
      </c>
      <c r="Y3332" s="5">
        <f t="shared" si="230"/>
        <v>20.33159340029588</v>
      </c>
      <c r="Z3332" s="10">
        <f t="shared" si="231"/>
        <v>0.47013615049259927</v>
      </c>
      <c r="AA3332">
        <f t="shared" si="232"/>
        <v>6.3799999999999955</v>
      </c>
    </row>
    <row r="3333" spans="1:27">
      <c r="A3333" s="1">
        <f t="shared" si="215"/>
        <v>2641</v>
      </c>
      <c r="B3333" s="1">
        <v>1</v>
      </c>
      <c r="C3333" s="1">
        <v>3</v>
      </c>
      <c r="D3333" s="2">
        <v>-9</v>
      </c>
      <c r="E3333" s="5">
        <v>726.39</v>
      </c>
      <c r="F3333" s="5">
        <v>742.63</v>
      </c>
      <c r="G3333" s="5">
        <v>18.5</v>
      </c>
      <c r="H3333" s="5">
        <v>724.86</v>
      </c>
      <c r="I3333" s="5">
        <v>778.63</v>
      </c>
      <c r="J3333" s="5">
        <v>11.72</v>
      </c>
      <c r="K3333" s="6">
        <f t="shared" si="216"/>
        <v>725.625</v>
      </c>
      <c r="L3333" s="6">
        <f t="shared" si="217"/>
        <v>1.5299999999999727</v>
      </c>
      <c r="M3333" s="6">
        <f t="shared" si="218"/>
        <v>760.63</v>
      </c>
      <c r="N3333" s="5">
        <f t="shared" si="219"/>
        <v>10.949981735144585</v>
      </c>
      <c r="O3333" s="6">
        <f t="shared" si="220"/>
        <v>-36</v>
      </c>
      <c r="P3333" s="6">
        <f t="shared" si="221"/>
        <v>21.899963470289169</v>
      </c>
      <c r="Q3333" s="6">
        <f t="shared" si="222"/>
        <v>0.42720602891859272</v>
      </c>
      <c r="R3333" s="5">
        <f t="shared" si="223"/>
        <v>1.7137014886310413</v>
      </c>
      <c r="S3333" s="5">
        <f t="shared" si="224"/>
        <v>37.529999999999973</v>
      </c>
      <c r="T3333" s="5">
        <f t="shared" si="225"/>
        <v>36</v>
      </c>
      <c r="U3333" s="5">
        <f t="shared" si="226"/>
        <v>1.6438383583990814</v>
      </c>
      <c r="V3333" s="5">
        <f t="shared" si="227"/>
        <v>3.1968089853199912</v>
      </c>
      <c r="W3333" s="5">
        <f t="shared" si="228"/>
        <v>35.004999999999995</v>
      </c>
      <c r="X3333" s="5">
        <f t="shared" si="229"/>
        <v>760.63</v>
      </c>
      <c r="Y3333" s="5">
        <f t="shared" si="230"/>
        <v>69.464042808282969</v>
      </c>
      <c r="Z3333" s="10">
        <f t="shared" si="231"/>
        <v>0.47017018195542776</v>
      </c>
      <c r="AA3333">
        <f t="shared" si="232"/>
        <v>1.5299999999999727</v>
      </c>
    </row>
    <row r="3334" spans="1:27">
      <c r="A3334" s="1">
        <f t="shared" si="215"/>
        <v>2142</v>
      </c>
      <c r="B3334" s="1">
        <v>1</v>
      </c>
      <c r="C3334" s="1">
        <v>-7</v>
      </c>
      <c r="D3334" s="2">
        <v>-8</v>
      </c>
      <c r="E3334" s="5">
        <v>38.53</v>
      </c>
      <c r="F3334" s="5">
        <v>38.659999999999997</v>
      </c>
      <c r="G3334" s="5">
        <v>4.0999999999999996</v>
      </c>
      <c r="H3334" s="5">
        <v>17.260000000000002</v>
      </c>
      <c r="I3334" s="5">
        <v>17.28</v>
      </c>
      <c r="J3334" s="5">
        <v>4.33</v>
      </c>
      <c r="K3334" s="6">
        <f t="shared" si="216"/>
        <v>27.895000000000003</v>
      </c>
      <c r="L3334" s="6">
        <f t="shared" si="217"/>
        <v>21.27</v>
      </c>
      <c r="M3334" s="6">
        <f t="shared" si="218"/>
        <v>27.97</v>
      </c>
      <c r="N3334" s="5">
        <f t="shared" si="219"/>
        <v>2.9815641867986002</v>
      </c>
      <c r="O3334" s="6">
        <f t="shared" si="220"/>
        <v>21.379999999999995</v>
      </c>
      <c r="P3334" s="6">
        <f t="shared" si="221"/>
        <v>5.9631283735972005</v>
      </c>
      <c r="Q3334" s="6">
        <f t="shared" si="222"/>
        <v>-5.4526433607338824E-2</v>
      </c>
      <c r="R3334" s="5">
        <f t="shared" si="223"/>
        <v>1.8446693263730531E-2</v>
      </c>
      <c r="S3334" s="5">
        <f t="shared" si="224"/>
        <v>0.10999999999999588</v>
      </c>
      <c r="T3334" s="5">
        <f t="shared" si="225"/>
        <v>21.379999999999995</v>
      </c>
      <c r="U3334" s="5">
        <f t="shared" si="226"/>
        <v>3.5853663816233952</v>
      </c>
      <c r="V3334" s="5">
        <f t="shared" si="227"/>
        <v>2.515458172326842E-2</v>
      </c>
      <c r="W3334" s="5">
        <f t="shared" si="228"/>
        <v>7.4999999999995737E-2</v>
      </c>
      <c r="X3334" s="5">
        <f t="shared" si="229"/>
        <v>27.97</v>
      </c>
      <c r="Y3334" s="5">
        <f t="shared" si="230"/>
        <v>9.3809820106647681</v>
      </c>
      <c r="Z3334" s="10">
        <f t="shared" si="231"/>
        <v>0.47101273868123789</v>
      </c>
      <c r="AA3334">
        <f t="shared" si="232"/>
        <v>21.27</v>
      </c>
    </row>
    <row r="3335" spans="1:27">
      <c r="A3335" s="1">
        <f t="shared" si="215"/>
        <v>7441</v>
      </c>
      <c r="B3335" s="1">
        <v>3</v>
      </c>
      <c r="C3335" s="1">
        <v>-1</v>
      </c>
      <c r="D3335" s="2">
        <v>-9</v>
      </c>
      <c r="E3335" s="5">
        <v>173.85</v>
      </c>
      <c r="F3335" s="5">
        <v>161.08000000000001</v>
      </c>
      <c r="G3335" s="5">
        <v>11.06</v>
      </c>
      <c r="H3335" s="5">
        <v>183.4</v>
      </c>
      <c r="I3335" s="5">
        <v>188.66</v>
      </c>
      <c r="J3335" s="5">
        <v>6.34</v>
      </c>
      <c r="K3335" s="6">
        <f t="shared" si="216"/>
        <v>178.625</v>
      </c>
      <c r="L3335" s="6">
        <f t="shared" si="217"/>
        <v>-9.5500000000000114</v>
      </c>
      <c r="M3335" s="6">
        <f t="shared" si="218"/>
        <v>174.87</v>
      </c>
      <c r="N3335" s="5">
        <f t="shared" si="219"/>
        <v>6.3741509238486032</v>
      </c>
      <c r="O3335" s="6">
        <f t="shared" si="220"/>
        <v>-27.579999999999984</v>
      </c>
      <c r="P3335" s="6">
        <f t="shared" si="221"/>
        <v>12.748301847697206</v>
      </c>
      <c r="Q3335" s="6">
        <f t="shared" si="222"/>
        <v>0.50534336866044138</v>
      </c>
      <c r="R3335" s="5">
        <f t="shared" si="223"/>
        <v>1.4143060162367294</v>
      </c>
      <c r="S3335" s="5">
        <f t="shared" si="224"/>
        <v>18.029999999999973</v>
      </c>
      <c r="T3335" s="5">
        <f t="shared" si="225"/>
        <v>27.579999999999984</v>
      </c>
      <c r="U3335" s="5">
        <f t="shared" si="226"/>
        <v>2.1634253981036626</v>
      </c>
      <c r="V3335" s="5">
        <f t="shared" si="227"/>
        <v>0.58909806888174387</v>
      </c>
      <c r="W3335" s="5">
        <f t="shared" si="228"/>
        <v>3.7549999999999955</v>
      </c>
      <c r="X3335" s="5">
        <f t="shared" si="229"/>
        <v>174.87</v>
      </c>
      <c r="Y3335" s="5">
        <f t="shared" si="230"/>
        <v>27.434242158548781</v>
      </c>
      <c r="Z3335" s="10">
        <f t="shared" si="231"/>
        <v>0.47109659306770624</v>
      </c>
      <c r="AA3335">
        <f t="shared" si="232"/>
        <v>9.5500000000000114</v>
      </c>
    </row>
    <row r="3336" spans="1:27">
      <c r="A3336" s="1">
        <f t="shared" si="215"/>
        <v>2611</v>
      </c>
      <c r="B3336" s="1">
        <v>1</v>
      </c>
      <c r="C3336" s="1">
        <v>2</v>
      </c>
      <c r="D3336" s="2">
        <v>11</v>
      </c>
      <c r="E3336" s="5">
        <v>529.14</v>
      </c>
      <c r="F3336" s="5">
        <v>560.91</v>
      </c>
      <c r="G3336" s="5">
        <v>11.14</v>
      </c>
      <c r="H3336" s="5">
        <v>532.61</v>
      </c>
      <c r="I3336" s="5">
        <v>560.80999999999995</v>
      </c>
      <c r="J3336" s="5">
        <v>13.94</v>
      </c>
      <c r="K3336" s="6">
        <f t="shared" si="216"/>
        <v>530.875</v>
      </c>
      <c r="L3336" s="6">
        <f t="shared" si="217"/>
        <v>-3.4700000000000273</v>
      </c>
      <c r="M3336" s="6">
        <f t="shared" si="218"/>
        <v>560.8599999999999</v>
      </c>
      <c r="N3336" s="5">
        <f t="shared" si="219"/>
        <v>8.9222082468411372</v>
      </c>
      <c r="O3336" s="6">
        <f t="shared" si="220"/>
        <v>0.10000000000002274</v>
      </c>
      <c r="P3336" s="6">
        <f t="shared" si="221"/>
        <v>17.844416493682274</v>
      </c>
      <c r="Q3336" s="6">
        <f t="shared" si="222"/>
        <v>-0.22053669456245648</v>
      </c>
      <c r="R3336" s="5">
        <f t="shared" si="223"/>
        <v>0.20006257986995488</v>
      </c>
      <c r="S3336" s="5">
        <f t="shared" si="224"/>
        <v>3.57000000000005</v>
      </c>
      <c r="T3336" s="5">
        <f t="shared" si="225"/>
        <v>0.10000000000002274</v>
      </c>
      <c r="U3336" s="5">
        <f t="shared" si="226"/>
        <v>5.6039938338934888E-3</v>
      </c>
      <c r="V3336" s="5">
        <f t="shared" si="227"/>
        <v>3.36071510218515</v>
      </c>
      <c r="W3336" s="5">
        <f t="shared" si="228"/>
        <v>29.9849999999999</v>
      </c>
      <c r="X3336" s="5">
        <f t="shared" si="229"/>
        <v>560.8599999999999</v>
      </c>
      <c r="Y3336" s="5">
        <f t="shared" si="230"/>
        <v>62.861119633535736</v>
      </c>
      <c r="Z3336" s="10">
        <f t="shared" si="231"/>
        <v>0.47131730288628271</v>
      </c>
      <c r="AA3336">
        <f t="shared" si="232"/>
        <v>3.4700000000000273</v>
      </c>
    </row>
    <row r="3337" spans="1:27">
      <c r="A3337" s="1">
        <f t="shared" si="215"/>
        <v>5192</v>
      </c>
      <c r="B3337" s="1">
        <v>2</v>
      </c>
      <c r="C3337" s="1">
        <v>4</v>
      </c>
      <c r="D3337" s="2">
        <v>-8</v>
      </c>
      <c r="E3337" s="5">
        <v>708.32</v>
      </c>
      <c r="F3337" s="5">
        <v>696.83</v>
      </c>
      <c r="G3337" s="5">
        <v>18.170000000000002</v>
      </c>
      <c r="H3337" s="5">
        <v>689.73</v>
      </c>
      <c r="I3337" s="5">
        <v>695.21</v>
      </c>
      <c r="J3337" s="5">
        <v>19.03</v>
      </c>
      <c r="K3337" s="6">
        <f t="shared" si="216"/>
        <v>699.02500000000009</v>
      </c>
      <c r="L3337" s="6">
        <f t="shared" si="217"/>
        <v>18.590000000000032</v>
      </c>
      <c r="M3337" s="6">
        <f t="shared" si="218"/>
        <v>696.02</v>
      </c>
      <c r="N3337" s="5">
        <f t="shared" si="219"/>
        <v>13.155700285427608</v>
      </c>
      <c r="O3337" s="6">
        <f t="shared" si="220"/>
        <v>1.6200000000000045</v>
      </c>
      <c r="P3337" s="6">
        <f t="shared" si="221"/>
        <v>26.311400570855216</v>
      </c>
      <c r="Q3337" s="6">
        <f t="shared" si="222"/>
        <v>-4.6211860986540544E-2</v>
      </c>
      <c r="R3337" s="5">
        <f t="shared" si="223"/>
        <v>0.644967566599152</v>
      </c>
      <c r="S3337" s="5">
        <f t="shared" si="224"/>
        <v>16.970000000000027</v>
      </c>
      <c r="T3337" s="5">
        <f t="shared" si="225"/>
        <v>1.6200000000000045</v>
      </c>
      <c r="U3337" s="5">
        <f t="shared" si="226"/>
        <v>6.1570268585187243E-2</v>
      </c>
      <c r="V3337" s="5">
        <f t="shared" si="227"/>
        <v>0.22841809518332576</v>
      </c>
      <c r="W3337" s="5">
        <f t="shared" si="228"/>
        <v>3.0050000000001091</v>
      </c>
      <c r="X3337" s="5">
        <f t="shared" si="229"/>
        <v>696.02</v>
      </c>
      <c r="Y3337" s="5">
        <f t="shared" si="230"/>
        <v>52.906343630446791</v>
      </c>
      <c r="Z3337" s="10">
        <f t="shared" si="231"/>
        <v>0.47144458847249482</v>
      </c>
      <c r="AA3337">
        <f t="shared" si="232"/>
        <v>18.590000000000032</v>
      </c>
    </row>
    <row r="3338" spans="1:27">
      <c r="A3338" s="1">
        <f t="shared" si="215"/>
        <v>2661</v>
      </c>
      <c r="B3338" s="1">
        <v>1</v>
      </c>
      <c r="C3338" s="1">
        <v>3</v>
      </c>
      <c r="D3338" s="2">
        <v>11</v>
      </c>
      <c r="E3338" s="5">
        <v>638.04</v>
      </c>
      <c r="F3338" s="5">
        <v>611.70000000000005</v>
      </c>
      <c r="G3338" s="5">
        <v>16.420000000000002</v>
      </c>
      <c r="H3338" s="5">
        <v>632.19000000000005</v>
      </c>
      <c r="I3338" s="5">
        <v>631.42999999999995</v>
      </c>
      <c r="J3338" s="5">
        <v>14.1</v>
      </c>
      <c r="K3338" s="6">
        <f t="shared" si="216"/>
        <v>635.11500000000001</v>
      </c>
      <c r="L3338" s="6">
        <f t="shared" si="217"/>
        <v>5.8499999999999091</v>
      </c>
      <c r="M3338" s="6">
        <f t="shared" si="218"/>
        <v>621.56500000000005</v>
      </c>
      <c r="N3338" s="5">
        <f t="shared" si="219"/>
        <v>10.821580291251367</v>
      </c>
      <c r="O3338" s="6">
        <f t="shared" si="220"/>
        <v>-19.729999999999905</v>
      </c>
      <c r="P3338" s="6">
        <f t="shared" si="221"/>
        <v>21.643160582502734</v>
      </c>
      <c r="Q3338" s="6">
        <f t="shared" si="222"/>
        <v>0.15115800475805813</v>
      </c>
      <c r="R3338" s="5">
        <f t="shared" si="223"/>
        <v>1.1818976208437779</v>
      </c>
      <c r="S3338" s="5">
        <f t="shared" si="224"/>
        <v>25.579999999999814</v>
      </c>
      <c r="T3338" s="5">
        <f t="shared" si="225"/>
        <v>19.729999999999905</v>
      </c>
      <c r="U3338" s="5">
        <f t="shared" si="226"/>
        <v>0.9116043807368176</v>
      </c>
      <c r="V3338" s="5">
        <f t="shared" si="227"/>
        <v>1.2521276592989252</v>
      </c>
      <c r="W3338" s="5">
        <f t="shared" si="228"/>
        <v>13.549999999999955</v>
      </c>
      <c r="X3338" s="5">
        <f t="shared" si="229"/>
        <v>621.56500000000005</v>
      </c>
      <c r="Y3338" s="5">
        <f t="shared" si="230"/>
        <v>57.437544542593287</v>
      </c>
      <c r="Z3338" s="10">
        <f t="shared" si="231"/>
        <v>0.47155063354850874</v>
      </c>
      <c r="AA3338">
        <f t="shared" si="232"/>
        <v>5.8499999999999091</v>
      </c>
    </row>
    <row r="3339" spans="1:27">
      <c r="A3339" s="1">
        <f t="shared" si="215"/>
        <v>2191</v>
      </c>
      <c r="B3339" s="1">
        <v>1</v>
      </c>
      <c r="C3339" s="1">
        <v>-6</v>
      </c>
      <c r="D3339" s="2">
        <v>-9</v>
      </c>
      <c r="E3339" s="5">
        <v>186.66</v>
      </c>
      <c r="F3339" s="5">
        <v>174.35</v>
      </c>
      <c r="G3339" s="5">
        <v>10.46</v>
      </c>
      <c r="H3339" s="5">
        <v>190.22</v>
      </c>
      <c r="I3339" s="5">
        <v>171.83</v>
      </c>
      <c r="J3339" s="5">
        <v>12.04</v>
      </c>
      <c r="K3339" s="6">
        <f t="shared" si="216"/>
        <v>188.44</v>
      </c>
      <c r="L3339" s="6">
        <f t="shared" si="217"/>
        <v>-3.5600000000000023</v>
      </c>
      <c r="M3339" s="6">
        <f t="shared" si="218"/>
        <v>173.09</v>
      </c>
      <c r="N3339" s="5">
        <f t="shared" si="219"/>
        <v>7.9745407391272378</v>
      </c>
      <c r="O3339" s="6">
        <f t="shared" si="220"/>
        <v>2.5199999999999818</v>
      </c>
      <c r="P3339" s="6">
        <f t="shared" si="221"/>
        <v>15.949081478254476</v>
      </c>
      <c r="Q3339" s="6">
        <f t="shared" si="222"/>
        <v>-0.13975528868607209</v>
      </c>
      <c r="R3339" s="5">
        <f t="shared" si="223"/>
        <v>0.38121317571106927</v>
      </c>
      <c r="S3339" s="5">
        <f t="shared" si="224"/>
        <v>6.0799999999999841</v>
      </c>
      <c r="T3339" s="5">
        <f t="shared" si="225"/>
        <v>2.5199999999999818</v>
      </c>
      <c r="U3339" s="5">
        <f t="shared" si="226"/>
        <v>0.15800282940656088</v>
      </c>
      <c r="V3339" s="5">
        <f t="shared" si="227"/>
        <v>1.924875739198989</v>
      </c>
      <c r="W3339" s="5">
        <f t="shared" si="228"/>
        <v>15.349999999999994</v>
      </c>
      <c r="X3339" s="5">
        <f t="shared" si="229"/>
        <v>173.09</v>
      </c>
      <c r="Y3339" s="5">
        <f t="shared" si="230"/>
        <v>21.705325192049063</v>
      </c>
      <c r="Z3339" s="10">
        <f t="shared" si="231"/>
        <v>0.47158456293648976</v>
      </c>
      <c r="AA3339">
        <f t="shared" si="232"/>
        <v>3.5600000000000023</v>
      </c>
    </row>
    <row r="3340" spans="1:27">
      <c r="A3340" s="1">
        <f t="shared" si="215"/>
        <v>7642</v>
      </c>
      <c r="B3340" s="1">
        <v>3</v>
      </c>
      <c r="C3340" s="1">
        <v>3</v>
      </c>
      <c r="D3340" s="2">
        <v>-8</v>
      </c>
      <c r="E3340" s="5">
        <v>135.25</v>
      </c>
      <c r="F3340" s="5">
        <v>133.86000000000001</v>
      </c>
      <c r="G3340" s="5">
        <v>9.9</v>
      </c>
      <c r="H3340" s="5">
        <v>152.66</v>
      </c>
      <c r="I3340" s="5">
        <v>148.76</v>
      </c>
      <c r="J3340" s="5">
        <v>10.65</v>
      </c>
      <c r="K3340" s="6">
        <f t="shared" si="216"/>
        <v>143.95499999999998</v>
      </c>
      <c r="L3340" s="6">
        <f t="shared" si="217"/>
        <v>-17.409999999999997</v>
      </c>
      <c r="M3340" s="6">
        <f t="shared" si="218"/>
        <v>141.31</v>
      </c>
      <c r="N3340" s="5">
        <f t="shared" si="219"/>
        <v>7.2703593446266463</v>
      </c>
      <c r="O3340" s="6">
        <f t="shared" si="220"/>
        <v>-14.899999999999977</v>
      </c>
      <c r="P3340" s="6">
        <f t="shared" si="221"/>
        <v>14.540718689253293</v>
      </c>
      <c r="Q3340" s="6">
        <f t="shared" si="222"/>
        <v>-7.2895604980312903E-2</v>
      </c>
      <c r="R3340" s="5">
        <f t="shared" si="223"/>
        <v>0.17261870294314283</v>
      </c>
      <c r="S3340" s="5">
        <f t="shared" si="224"/>
        <v>2.5100000000000193</v>
      </c>
      <c r="T3340" s="5">
        <f t="shared" si="225"/>
        <v>14.899999999999977</v>
      </c>
      <c r="U3340" s="5">
        <f t="shared" si="226"/>
        <v>1.0247086350011174</v>
      </c>
      <c r="V3340" s="5">
        <f t="shared" si="227"/>
        <v>0.36380595162120011</v>
      </c>
      <c r="W3340" s="5">
        <f t="shared" si="228"/>
        <v>2.6449999999999818</v>
      </c>
      <c r="X3340" s="5">
        <f t="shared" si="229"/>
        <v>141.31</v>
      </c>
      <c r="Y3340" s="5">
        <f t="shared" si="230"/>
        <v>19.43645331704807</v>
      </c>
      <c r="Z3340" s="10">
        <f t="shared" si="231"/>
        <v>0.47182729891349018</v>
      </c>
      <c r="AA3340">
        <f t="shared" si="232"/>
        <v>17.409999999999997</v>
      </c>
    </row>
    <row r="3341" spans="1:27">
      <c r="A3341" s="1">
        <f t="shared" si="215"/>
        <v>5161</v>
      </c>
      <c r="B3341" s="1">
        <v>2</v>
      </c>
      <c r="C3341" s="1">
        <v>3</v>
      </c>
      <c r="D3341" s="2">
        <v>11</v>
      </c>
      <c r="E3341" s="5">
        <v>1078.01</v>
      </c>
      <c r="F3341" s="5">
        <v>1111.73</v>
      </c>
      <c r="G3341" s="5">
        <v>15.19</v>
      </c>
      <c r="H3341" s="5">
        <v>1065.99</v>
      </c>
      <c r="I3341" s="5">
        <v>1085.98</v>
      </c>
      <c r="J3341" s="5">
        <v>18.32</v>
      </c>
      <c r="K3341" s="6">
        <f t="shared" si="216"/>
        <v>1072</v>
      </c>
      <c r="L3341" s="6">
        <f t="shared" si="217"/>
        <v>12.019999999999982</v>
      </c>
      <c r="M3341" s="6">
        <f t="shared" si="218"/>
        <v>1098.855</v>
      </c>
      <c r="N3341" s="5">
        <f t="shared" si="219"/>
        <v>11.899143876766933</v>
      </c>
      <c r="O3341" s="6">
        <f t="shared" si="220"/>
        <v>25.75</v>
      </c>
      <c r="P3341" s="6">
        <f t="shared" si="221"/>
        <v>23.798287753533867</v>
      </c>
      <c r="Q3341" s="6">
        <f t="shared" si="222"/>
        <v>-0.1851941835427561</v>
      </c>
      <c r="R3341" s="5">
        <f t="shared" si="223"/>
        <v>0.57693226261461672</v>
      </c>
      <c r="S3341" s="5">
        <f t="shared" si="224"/>
        <v>13.730000000000018</v>
      </c>
      <c r="T3341" s="5">
        <f t="shared" si="225"/>
        <v>25.75</v>
      </c>
      <c r="U3341" s="5">
        <f t="shared" si="226"/>
        <v>1.0820106163384093</v>
      </c>
      <c r="V3341" s="5">
        <f t="shared" si="227"/>
        <v>2.2568850564480005</v>
      </c>
      <c r="W3341" s="5">
        <f t="shared" si="228"/>
        <v>26.855000000000018</v>
      </c>
      <c r="X3341" s="5">
        <f t="shared" si="229"/>
        <v>1098.855</v>
      </c>
      <c r="Y3341" s="5">
        <f t="shared" si="230"/>
        <v>92.347400063420807</v>
      </c>
      <c r="Z3341" s="10">
        <f t="shared" si="231"/>
        <v>0.47190147276735633</v>
      </c>
      <c r="AA3341">
        <f t="shared" si="232"/>
        <v>12.019999999999982</v>
      </c>
    </row>
    <row r="3342" spans="1:27">
      <c r="A3342" s="1">
        <f t="shared" si="215"/>
        <v>12394</v>
      </c>
      <c r="B3342" s="1">
        <v>5</v>
      </c>
      <c r="C3342" s="1">
        <v>-2</v>
      </c>
      <c r="D3342" s="2">
        <v>-6</v>
      </c>
      <c r="E3342" s="5">
        <v>1.21</v>
      </c>
      <c r="F3342" s="5">
        <v>0.11</v>
      </c>
      <c r="G3342" s="5">
        <v>2.17</v>
      </c>
      <c r="H3342" s="5">
        <v>5</v>
      </c>
      <c r="I3342" s="5">
        <v>3.73</v>
      </c>
      <c r="J3342" s="5">
        <v>3.2</v>
      </c>
      <c r="K3342" s="6">
        <f t="shared" si="216"/>
        <v>3.105</v>
      </c>
      <c r="L3342" s="6">
        <f t="shared" si="217"/>
        <v>-3.79</v>
      </c>
      <c r="M3342" s="6">
        <f t="shared" si="218"/>
        <v>1.92</v>
      </c>
      <c r="N3342" s="5">
        <f t="shared" si="219"/>
        <v>1.9331903682772684</v>
      </c>
      <c r="O3342" s="6">
        <f t="shared" si="220"/>
        <v>-3.62</v>
      </c>
      <c r="P3342" s="6">
        <f t="shared" si="221"/>
        <v>3.8663807365545368</v>
      </c>
      <c r="Q3342" s="6">
        <f t="shared" si="222"/>
        <v>-0.37000046826187888</v>
      </c>
      <c r="R3342" s="5">
        <f t="shared" si="223"/>
        <v>4.396876861938142E-2</v>
      </c>
      <c r="S3342" s="5">
        <f t="shared" si="224"/>
        <v>0.16999999999999993</v>
      </c>
      <c r="T3342" s="5">
        <f t="shared" si="225"/>
        <v>3.62</v>
      </c>
      <c r="U3342" s="5">
        <f t="shared" si="226"/>
        <v>0.93627613177741642</v>
      </c>
      <c r="V3342" s="5">
        <f t="shared" si="227"/>
        <v>0.61297636251725884</v>
      </c>
      <c r="W3342" s="5">
        <f t="shared" si="228"/>
        <v>1.1850000000000001</v>
      </c>
      <c r="X3342" s="5">
        <f t="shared" si="229"/>
        <v>1.92</v>
      </c>
      <c r="Y3342" s="5">
        <f t="shared" si="230"/>
        <v>0.9931768911672042</v>
      </c>
      <c r="Z3342" s="10">
        <f t="shared" si="231"/>
        <v>0.47251137552444178</v>
      </c>
      <c r="AA3342">
        <f t="shared" si="232"/>
        <v>3.79</v>
      </c>
    </row>
    <row r="3343" spans="1:27">
      <c r="A3343" s="1">
        <f t="shared" si="215"/>
        <v>4692</v>
      </c>
      <c r="B3343" s="1">
        <v>2</v>
      </c>
      <c r="C3343" s="1">
        <v>-6</v>
      </c>
      <c r="D3343" s="2">
        <v>-8</v>
      </c>
      <c r="E3343" s="5">
        <v>134.09</v>
      </c>
      <c r="F3343" s="5">
        <v>138.38</v>
      </c>
      <c r="G3343" s="5">
        <v>9.15</v>
      </c>
      <c r="H3343" s="5">
        <v>141.82</v>
      </c>
      <c r="I3343" s="5">
        <v>142.13</v>
      </c>
      <c r="J3343" s="5">
        <v>10.61</v>
      </c>
      <c r="K3343" s="6">
        <f t="shared" si="216"/>
        <v>137.95499999999998</v>
      </c>
      <c r="L3343" s="6">
        <f t="shared" si="217"/>
        <v>-7.7299999999999898</v>
      </c>
      <c r="M3343" s="6">
        <f t="shared" si="218"/>
        <v>140.255</v>
      </c>
      <c r="N3343" s="5">
        <f t="shared" si="219"/>
        <v>7.0052587389760275</v>
      </c>
      <c r="O3343" s="6">
        <f t="shared" si="220"/>
        <v>-3.75</v>
      </c>
      <c r="P3343" s="6">
        <f t="shared" si="221"/>
        <v>14.010517477952055</v>
      </c>
      <c r="Q3343" s="6">
        <f t="shared" si="222"/>
        <v>-0.14697093042804021</v>
      </c>
      <c r="R3343" s="5">
        <f t="shared" si="223"/>
        <v>0.28407230541364376</v>
      </c>
      <c r="S3343" s="5">
        <f t="shared" si="224"/>
        <v>3.9799999999999898</v>
      </c>
      <c r="T3343" s="5">
        <f t="shared" si="225"/>
        <v>3.75</v>
      </c>
      <c r="U3343" s="5">
        <f t="shared" si="226"/>
        <v>0.2676560666585846</v>
      </c>
      <c r="V3343" s="5">
        <f t="shared" si="227"/>
        <v>0.32832477510119873</v>
      </c>
      <c r="W3343" s="5">
        <f t="shared" si="228"/>
        <v>2.3000000000000114</v>
      </c>
      <c r="X3343" s="5">
        <f t="shared" si="229"/>
        <v>140.255</v>
      </c>
      <c r="Y3343" s="5">
        <f t="shared" si="230"/>
        <v>20.021387535573218</v>
      </c>
      <c r="Z3343" s="10">
        <f t="shared" si="231"/>
        <v>0.47263093423939151</v>
      </c>
      <c r="AA3343">
        <f t="shared" si="232"/>
        <v>7.7299999999999898</v>
      </c>
    </row>
    <row r="3344" spans="1:27">
      <c r="A3344" s="1">
        <f t="shared" si="215"/>
        <v>2540</v>
      </c>
      <c r="B3344" s="1">
        <v>1</v>
      </c>
      <c r="C3344" s="1">
        <v>1</v>
      </c>
      <c r="D3344" s="2">
        <v>-10</v>
      </c>
      <c r="E3344" s="5">
        <v>300.52999999999997</v>
      </c>
      <c r="F3344" s="5">
        <v>306.36</v>
      </c>
      <c r="G3344" s="5">
        <v>11.69</v>
      </c>
      <c r="H3344" s="5">
        <v>314.02999999999997</v>
      </c>
      <c r="I3344" s="5">
        <v>312.61</v>
      </c>
      <c r="J3344" s="5">
        <v>7.89</v>
      </c>
      <c r="K3344" s="6">
        <f t="shared" si="216"/>
        <v>307.27999999999997</v>
      </c>
      <c r="L3344" s="6">
        <f t="shared" si="217"/>
        <v>-13.5</v>
      </c>
      <c r="M3344" s="6">
        <f t="shared" si="218"/>
        <v>309.48500000000001</v>
      </c>
      <c r="N3344" s="5">
        <f t="shared" si="219"/>
        <v>7.0517409198012935</v>
      </c>
      <c r="O3344" s="6">
        <f t="shared" si="220"/>
        <v>-6.25</v>
      </c>
      <c r="P3344" s="6">
        <f t="shared" si="221"/>
        <v>14.103481839602587</v>
      </c>
      <c r="Q3344" s="6">
        <f t="shared" si="222"/>
        <v>0.37406200448246985</v>
      </c>
      <c r="R3344" s="5">
        <f t="shared" si="223"/>
        <v>0.51405745633975253</v>
      </c>
      <c r="S3344" s="5">
        <f t="shared" si="224"/>
        <v>7.25</v>
      </c>
      <c r="T3344" s="5">
        <f t="shared" si="225"/>
        <v>6.25</v>
      </c>
      <c r="U3344" s="5">
        <f t="shared" si="226"/>
        <v>0.44315297960323496</v>
      </c>
      <c r="V3344" s="5">
        <f t="shared" si="227"/>
        <v>0.31268874240804839</v>
      </c>
      <c r="W3344" s="5">
        <f t="shared" si="228"/>
        <v>2.2050000000000409</v>
      </c>
      <c r="X3344" s="5">
        <f t="shared" si="229"/>
        <v>309.48500000000001</v>
      </c>
      <c r="Y3344" s="5">
        <f t="shared" si="230"/>
        <v>43.887743965602297</v>
      </c>
      <c r="Z3344" s="10">
        <f t="shared" si="231"/>
        <v>0.47302748334531264</v>
      </c>
      <c r="AA3344">
        <f t="shared" si="232"/>
        <v>13.5</v>
      </c>
    </row>
    <row r="3345" spans="1:27">
      <c r="A3345" s="1">
        <f t="shared" si="215"/>
        <v>7491</v>
      </c>
      <c r="B3345" s="1">
        <v>3</v>
      </c>
      <c r="C3345" s="1">
        <v>0</v>
      </c>
      <c r="D3345" s="2">
        <v>-9</v>
      </c>
      <c r="E3345" s="5">
        <v>199.19</v>
      </c>
      <c r="F3345" s="5">
        <v>198.78</v>
      </c>
      <c r="G3345" s="5">
        <v>9.58</v>
      </c>
      <c r="H3345" s="5">
        <v>199.24</v>
      </c>
      <c r="I3345" s="5">
        <v>191.87</v>
      </c>
      <c r="J3345" s="5">
        <v>6.59</v>
      </c>
      <c r="K3345" s="6">
        <f t="shared" si="216"/>
        <v>199.215</v>
      </c>
      <c r="L3345" s="6">
        <f t="shared" si="217"/>
        <v>-5.0000000000011369E-2</v>
      </c>
      <c r="M3345" s="6">
        <f t="shared" si="218"/>
        <v>195.32499999999999</v>
      </c>
      <c r="N3345" s="5">
        <f t="shared" si="219"/>
        <v>5.813873493635719</v>
      </c>
      <c r="O3345" s="6">
        <f t="shared" si="220"/>
        <v>6.9099999999999966</v>
      </c>
      <c r="P3345" s="6">
        <f t="shared" si="221"/>
        <v>11.627746987271438</v>
      </c>
      <c r="Q3345" s="6">
        <f t="shared" si="222"/>
        <v>0.35759386706803398</v>
      </c>
      <c r="R3345" s="5">
        <f t="shared" si="223"/>
        <v>0.59856823575701479</v>
      </c>
      <c r="S3345" s="5">
        <f t="shared" si="224"/>
        <v>6.960000000000008</v>
      </c>
      <c r="T3345" s="5">
        <f t="shared" si="225"/>
        <v>6.9099999999999966</v>
      </c>
      <c r="U3345" s="5">
        <f t="shared" si="226"/>
        <v>0.59426817659209263</v>
      </c>
      <c r="V3345" s="5">
        <f t="shared" si="227"/>
        <v>0.66908920606172229</v>
      </c>
      <c r="W3345" s="5">
        <f t="shared" si="228"/>
        <v>3.8900000000000148</v>
      </c>
      <c r="X3345" s="5">
        <f t="shared" si="229"/>
        <v>195.32499999999999</v>
      </c>
      <c r="Y3345" s="5">
        <f t="shared" si="230"/>
        <v>33.596362255528383</v>
      </c>
      <c r="Z3345" s="10">
        <f t="shared" si="231"/>
        <v>0.47323989688106394</v>
      </c>
      <c r="AA3345">
        <f t="shared" si="232"/>
        <v>5.0000000000011369E-2</v>
      </c>
    </row>
    <row r="3346" spans="1:27">
      <c r="A3346" s="1">
        <f t="shared" si="215"/>
        <v>5111</v>
      </c>
      <c r="B3346" s="1">
        <v>2</v>
      </c>
      <c r="C3346" s="1">
        <v>2</v>
      </c>
      <c r="D3346" s="2">
        <v>11</v>
      </c>
      <c r="E3346" s="5">
        <v>25.08</v>
      </c>
      <c r="F3346" s="5">
        <v>23.09</v>
      </c>
      <c r="G3346" s="5">
        <v>3.15</v>
      </c>
      <c r="H3346" s="5">
        <v>24.22</v>
      </c>
      <c r="I3346" s="5">
        <v>23.7</v>
      </c>
      <c r="J3346" s="5">
        <v>4.43</v>
      </c>
      <c r="K3346" s="6">
        <f t="shared" si="216"/>
        <v>24.65</v>
      </c>
      <c r="L3346" s="6">
        <f t="shared" si="217"/>
        <v>0.85999999999999943</v>
      </c>
      <c r="M3346" s="6">
        <f t="shared" si="218"/>
        <v>23.395</v>
      </c>
      <c r="N3346" s="5">
        <f t="shared" si="219"/>
        <v>2.7178760089452201</v>
      </c>
      <c r="O3346" s="6">
        <f t="shared" si="220"/>
        <v>-0.60999999999999943</v>
      </c>
      <c r="P3346" s="6">
        <f t="shared" si="221"/>
        <v>5.4357520178904402</v>
      </c>
      <c r="Q3346" s="6">
        <f t="shared" si="222"/>
        <v>-0.32836730135308007</v>
      </c>
      <c r="R3346" s="5">
        <f t="shared" si="223"/>
        <v>0.27043176273712555</v>
      </c>
      <c r="S3346" s="5">
        <f t="shared" si="224"/>
        <v>1.4699999999999989</v>
      </c>
      <c r="T3346" s="5">
        <f t="shared" si="225"/>
        <v>0.60999999999999943</v>
      </c>
      <c r="U3346" s="5">
        <f t="shared" si="226"/>
        <v>0.1122199831766303</v>
      </c>
      <c r="V3346" s="5">
        <f t="shared" si="227"/>
        <v>0.46175763569400347</v>
      </c>
      <c r="W3346" s="5">
        <f t="shared" si="228"/>
        <v>1.254999999999999</v>
      </c>
      <c r="X3346" s="5">
        <f t="shared" si="229"/>
        <v>23.395</v>
      </c>
      <c r="Y3346" s="5">
        <f t="shared" si="230"/>
        <v>8.6078246112041583</v>
      </c>
      <c r="Z3346" s="10">
        <f t="shared" si="231"/>
        <v>0.47334553974871246</v>
      </c>
      <c r="AA3346">
        <f t="shared" si="232"/>
        <v>0.85999999999999943</v>
      </c>
    </row>
    <row r="3347" spans="1:27">
      <c r="A3347" s="1">
        <f t="shared" si="215"/>
        <v>7391</v>
      </c>
      <c r="B3347" s="1">
        <v>3</v>
      </c>
      <c r="C3347" s="1">
        <v>-2</v>
      </c>
      <c r="D3347" s="2">
        <v>-9</v>
      </c>
      <c r="E3347" s="5">
        <v>149.78</v>
      </c>
      <c r="F3347" s="5">
        <v>148.54</v>
      </c>
      <c r="G3347" s="5">
        <v>10.65</v>
      </c>
      <c r="H3347" s="5">
        <v>139.13999999999999</v>
      </c>
      <c r="I3347" s="5">
        <v>145.83000000000001</v>
      </c>
      <c r="J3347" s="5">
        <v>7.19</v>
      </c>
      <c r="K3347" s="6">
        <f t="shared" si="216"/>
        <v>144.45999999999998</v>
      </c>
      <c r="L3347" s="6">
        <f t="shared" si="217"/>
        <v>10.640000000000015</v>
      </c>
      <c r="M3347" s="6">
        <f t="shared" si="218"/>
        <v>147.185</v>
      </c>
      <c r="N3347" s="5">
        <f t="shared" si="219"/>
        <v>6.4249241240655914</v>
      </c>
      <c r="O3347" s="6">
        <f t="shared" si="220"/>
        <v>2.7099999999999795</v>
      </c>
      <c r="P3347" s="6">
        <f t="shared" si="221"/>
        <v>12.849848248131183</v>
      </c>
      <c r="Q3347" s="6">
        <f t="shared" si="222"/>
        <v>0.37383068897144234</v>
      </c>
      <c r="R3347" s="5">
        <f t="shared" si="223"/>
        <v>0.61712791053025351</v>
      </c>
      <c r="S3347" s="5">
        <f t="shared" si="224"/>
        <v>7.9300000000000352</v>
      </c>
      <c r="T3347" s="5">
        <f t="shared" si="225"/>
        <v>2.7099999999999795</v>
      </c>
      <c r="U3347" s="5">
        <f t="shared" si="226"/>
        <v>0.21089743222408158</v>
      </c>
      <c r="V3347" s="5">
        <f t="shared" si="227"/>
        <v>0.42412952236946971</v>
      </c>
      <c r="W3347" s="5">
        <f t="shared" si="228"/>
        <v>2.7250000000000227</v>
      </c>
      <c r="X3347" s="5">
        <f t="shared" si="229"/>
        <v>147.185</v>
      </c>
      <c r="Y3347" s="5">
        <f t="shared" si="230"/>
        <v>22.908441743100873</v>
      </c>
      <c r="Z3347" s="10">
        <f t="shared" si="231"/>
        <v>0.47460509900337139</v>
      </c>
      <c r="AA3347">
        <f t="shared" si="232"/>
        <v>10.640000000000015</v>
      </c>
    </row>
    <row r="3348" spans="1:27">
      <c r="A3348" s="1">
        <f t="shared" si="215"/>
        <v>12248</v>
      </c>
      <c r="B3348" s="1">
        <v>5</v>
      </c>
      <c r="C3348" s="1">
        <v>-5</v>
      </c>
      <c r="D3348" s="2">
        <v>-2</v>
      </c>
      <c r="E3348" s="5">
        <v>663.31</v>
      </c>
      <c r="F3348" s="5">
        <v>703.72</v>
      </c>
      <c r="G3348" s="5">
        <v>18.86</v>
      </c>
      <c r="H3348" s="5">
        <v>669.06</v>
      </c>
      <c r="I3348" s="5">
        <v>697.85</v>
      </c>
      <c r="J3348" s="5">
        <v>16.97</v>
      </c>
      <c r="K3348" s="6">
        <f t="shared" si="216"/>
        <v>666.18499999999995</v>
      </c>
      <c r="L3348" s="6">
        <f t="shared" si="217"/>
        <v>-5.75</v>
      </c>
      <c r="M3348" s="6">
        <f t="shared" si="218"/>
        <v>700.78500000000008</v>
      </c>
      <c r="N3348" s="5">
        <f t="shared" si="219"/>
        <v>12.685429634032896</v>
      </c>
      <c r="O3348" s="6">
        <f t="shared" si="220"/>
        <v>5.8700000000000045</v>
      </c>
      <c r="P3348" s="6">
        <f t="shared" si="221"/>
        <v>25.370859268065793</v>
      </c>
      <c r="Q3348" s="6">
        <f t="shared" si="222"/>
        <v>0.10520545519089054</v>
      </c>
      <c r="R3348" s="5">
        <f t="shared" si="223"/>
        <v>0.45800577257649511</v>
      </c>
      <c r="S3348" s="5">
        <f t="shared" si="224"/>
        <v>11.620000000000005</v>
      </c>
      <c r="T3348" s="5">
        <f t="shared" si="225"/>
        <v>5.8700000000000045</v>
      </c>
      <c r="U3348" s="5">
        <f t="shared" si="226"/>
        <v>0.23136780421893521</v>
      </c>
      <c r="V3348" s="5">
        <f t="shared" si="227"/>
        <v>2.7275386800596881</v>
      </c>
      <c r="W3348" s="5">
        <f t="shared" si="228"/>
        <v>34.600000000000136</v>
      </c>
      <c r="X3348" s="5">
        <f t="shared" si="229"/>
        <v>700.78500000000008</v>
      </c>
      <c r="Y3348" s="5">
        <f t="shared" si="230"/>
        <v>55.243300401896562</v>
      </c>
      <c r="Z3348" s="10">
        <f t="shared" si="231"/>
        <v>0.47505473368865614</v>
      </c>
      <c r="AA3348">
        <f t="shared" si="232"/>
        <v>5.75</v>
      </c>
    </row>
    <row r="3349" spans="1:27">
      <c r="A3349" s="1">
        <f t="shared" si="215"/>
        <v>9992</v>
      </c>
      <c r="B3349" s="1">
        <v>4</v>
      </c>
      <c r="C3349" s="1">
        <v>0</v>
      </c>
      <c r="D3349" s="2">
        <v>-8</v>
      </c>
      <c r="E3349" s="5">
        <v>344.05</v>
      </c>
      <c r="F3349" s="5">
        <v>364.94</v>
      </c>
      <c r="G3349" s="5">
        <v>13.3</v>
      </c>
      <c r="H3349" s="5">
        <v>349.45</v>
      </c>
      <c r="I3349" s="5">
        <v>359.14</v>
      </c>
      <c r="J3349" s="5">
        <v>13.03</v>
      </c>
      <c r="K3349" s="6">
        <f t="shared" si="216"/>
        <v>346.75</v>
      </c>
      <c r="L3349" s="6">
        <f t="shared" si="217"/>
        <v>-5.3999999999999773</v>
      </c>
      <c r="M3349" s="6">
        <f t="shared" si="218"/>
        <v>362.03999999999996</v>
      </c>
      <c r="N3349" s="5">
        <f t="shared" si="219"/>
        <v>9.3095502039572242</v>
      </c>
      <c r="O3349" s="6">
        <f t="shared" si="220"/>
        <v>5.8000000000000114</v>
      </c>
      <c r="P3349" s="6">
        <f t="shared" si="221"/>
        <v>18.619100407914448</v>
      </c>
      <c r="Q3349" s="6">
        <f t="shared" si="222"/>
        <v>2.0506768811573286E-2</v>
      </c>
      <c r="R3349" s="5">
        <f t="shared" si="223"/>
        <v>0.60153282138374353</v>
      </c>
      <c r="S3349" s="5">
        <f t="shared" si="224"/>
        <v>11.199999999999989</v>
      </c>
      <c r="T3349" s="5">
        <f t="shared" si="225"/>
        <v>5.8000000000000114</v>
      </c>
      <c r="U3349" s="5">
        <f t="shared" si="226"/>
        <v>0.31150806821658239</v>
      </c>
      <c r="V3349" s="5">
        <f t="shared" si="227"/>
        <v>1.642399435528112</v>
      </c>
      <c r="W3349" s="5">
        <f t="shared" si="228"/>
        <v>15.289999999999964</v>
      </c>
      <c r="X3349" s="5">
        <f t="shared" si="229"/>
        <v>362.03999999999996</v>
      </c>
      <c r="Y3349" s="5">
        <f t="shared" si="230"/>
        <v>38.889096902459059</v>
      </c>
      <c r="Z3349" s="10">
        <f t="shared" si="231"/>
        <v>0.47519259253485846</v>
      </c>
      <c r="AA3349">
        <f t="shared" si="232"/>
        <v>5.3999999999999773</v>
      </c>
    </row>
    <row r="3350" spans="1:27">
      <c r="A3350" s="1">
        <f t="shared" si="215"/>
        <v>2048</v>
      </c>
      <c r="B3350" s="1">
        <v>1</v>
      </c>
      <c r="C3350" s="1">
        <v>-9</v>
      </c>
      <c r="D3350" s="2">
        <v>-2</v>
      </c>
      <c r="E3350" s="5">
        <v>43.89</v>
      </c>
      <c r="F3350" s="5">
        <v>46.97</v>
      </c>
      <c r="G3350" s="5">
        <v>6.19</v>
      </c>
      <c r="H3350" s="5">
        <v>33.58</v>
      </c>
      <c r="I3350" s="5">
        <v>30.39</v>
      </c>
      <c r="J3350" s="5">
        <v>4.04</v>
      </c>
      <c r="K3350" s="6">
        <f t="shared" si="216"/>
        <v>38.734999999999999</v>
      </c>
      <c r="L3350" s="6">
        <f t="shared" si="217"/>
        <v>10.310000000000002</v>
      </c>
      <c r="M3350" s="6">
        <f t="shared" si="218"/>
        <v>38.68</v>
      </c>
      <c r="N3350" s="5">
        <f t="shared" si="219"/>
        <v>3.6958659337156701</v>
      </c>
      <c r="O3350" s="6">
        <f t="shared" si="220"/>
        <v>16.579999999999998</v>
      </c>
      <c r="P3350" s="6">
        <f t="shared" si="221"/>
        <v>7.3917318674313401</v>
      </c>
      <c r="Q3350" s="6">
        <f t="shared" si="222"/>
        <v>0.40255171795298855</v>
      </c>
      <c r="R3350" s="5">
        <f t="shared" si="223"/>
        <v>0.8482450544000657</v>
      </c>
      <c r="S3350" s="5">
        <f t="shared" si="224"/>
        <v>6.269999999999996</v>
      </c>
      <c r="T3350" s="5">
        <f t="shared" si="225"/>
        <v>16.579999999999998</v>
      </c>
      <c r="U3350" s="5">
        <f t="shared" si="226"/>
        <v>2.2430467307740187</v>
      </c>
      <c r="V3350" s="5">
        <f t="shared" si="227"/>
        <v>1.4881492182457224E-2</v>
      </c>
      <c r="W3350" s="5">
        <f t="shared" si="228"/>
        <v>5.4999999999999716E-2</v>
      </c>
      <c r="X3350" s="5">
        <f t="shared" si="229"/>
        <v>38.68</v>
      </c>
      <c r="Y3350" s="5">
        <f t="shared" si="230"/>
        <v>10.465747593044517</v>
      </c>
      <c r="Z3350" s="10">
        <f t="shared" si="231"/>
        <v>0.47521468832518216</v>
      </c>
      <c r="AA3350">
        <f t="shared" si="232"/>
        <v>10.310000000000002</v>
      </c>
    </row>
    <row r="3351" spans="1:27">
      <c r="A3351" s="1">
        <f t="shared" si="215"/>
        <v>9696</v>
      </c>
      <c r="B3351" s="1">
        <v>4</v>
      </c>
      <c r="C3351" s="1">
        <v>-6</v>
      </c>
      <c r="D3351" s="2">
        <v>-4</v>
      </c>
      <c r="E3351" s="5">
        <v>359.72</v>
      </c>
      <c r="F3351" s="5">
        <v>345.62</v>
      </c>
      <c r="G3351" s="5">
        <v>12.86</v>
      </c>
      <c r="H3351" s="5">
        <v>342.33</v>
      </c>
      <c r="I3351" s="5">
        <v>328.71</v>
      </c>
      <c r="J3351" s="5">
        <v>12.11</v>
      </c>
      <c r="K3351" s="6">
        <f t="shared" si="216"/>
        <v>351.02499999999998</v>
      </c>
      <c r="L3351" s="6">
        <f t="shared" si="217"/>
        <v>17.390000000000043</v>
      </c>
      <c r="M3351" s="6">
        <f t="shared" si="218"/>
        <v>337.16499999999996</v>
      </c>
      <c r="N3351" s="5">
        <f t="shared" si="219"/>
        <v>8.8322095197068329</v>
      </c>
      <c r="O3351" s="6">
        <f t="shared" si="220"/>
        <v>16.910000000000025</v>
      </c>
      <c r="P3351" s="6">
        <f t="shared" si="221"/>
        <v>17.664419039413666</v>
      </c>
      <c r="Q3351" s="6">
        <f t="shared" si="222"/>
        <v>6.0017940484893013E-2</v>
      </c>
      <c r="R3351" s="5">
        <f t="shared" si="223"/>
        <v>2.7173268417660386E-2</v>
      </c>
      <c r="S3351" s="5">
        <f t="shared" si="224"/>
        <v>0.48000000000001819</v>
      </c>
      <c r="T3351" s="5">
        <f t="shared" si="225"/>
        <v>16.910000000000025</v>
      </c>
      <c r="U3351" s="5">
        <f t="shared" si="226"/>
        <v>0.95729160196379248</v>
      </c>
      <c r="V3351" s="5">
        <f t="shared" si="227"/>
        <v>1.5692562511198294</v>
      </c>
      <c r="W3351" s="5">
        <f t="shared" si="228"/>
        <v>13.860000000000014</v>
      </c>
      <c r="X3351" s="5">
        <f t="shared" si="229"/>
        <v>337.16499999999996</v>
      </c>
      <c r="Y3351" s="5">
        <f t="shared" si="230"/>
        <v>38.174479358500484</v>
      </c>
      <c r="Z3351" s="10">
        <f t="shared" si="231"/>
        <v>0.4758192934297642</v>
      </c>
      <c r="AA3351">
        <f t="shared" si="232"/>
        <v>17.390000000000043</v>
      </c>
    </row>
    <row r="3352" spans="1:27">
      <c r="A3352" s="1">
        <f t="shared" si="215"/>
        <v>9942</v>
      </c>
      <c r="B3352" s="1">
        <v>4</v>
      </c>
      <c r="C3352" s="1">
        <v>-1</v>
      </c>
      <c r="D3352" s="2">
        <v>-8</v>
      </c>
      <c r="E3352" s="5">
        <v>528.72</v>
      </c>
      <c r="F3352" s="5">
        <v>563.30999999999995</v>
      </c>
      <c r="G3352" s="5">
        <v>16.510000000000002</v>
      </c>
      <c r="H3352" s="5">
        <v>537.38</v>
      </c>
      <c r="I3352" s="5">
        <v>568.52</v>
      </c>
      <c r="J3352" s="5">
        <v>16.420000000000002</v>
      </c>
      <c r="K3352" s="6">
        <f t="shared" si="216"/>
        <v>533.04999999999995</v>
      </c>
      <c r="L3352" s="6">
        <f t="shared" si="217"/>
        <v>-8.6599999999999682</v>
      </c>
      <c r="M3352" s="6">
        <f t="shared" si="218"/>
        <v>565.91499999999996</v>
      </c>
      <c r="N3352" s="5">
        <f t="shared" si="219"/>
        <v>11.642556635035108</v>
      </c>
      <c r="O3352" s="6">
        <f t="shared" si="220"/>
        <v>-5.2100000000000364</v>
      </c>
      <c r="P3352" s="6">
        <f t="shared" si="221"/>
        <v>23.285113270070216</v>
      </c>
      <c r="Q3352" s="6">
        <f t="shared" si="222"/>
        <v>5.466099467628464E-3</v>
      </c>
      <c r="R3352" s="5">
        <f t="shared" si="223"/>
        <v>0.14816333337035678</v>
      </c>
      <c r="S3352" s="5">
        <f t="shared" si="224"/>
        <v>3.4499999999999318</v>
      </c>
      <c r="T3352" s="5">
        <f t="shared" si="225"/>
        <v>5.2100000000000364</v>
      </c>
      <c r="U3352" s="5">
        <f t="shared" si="226"/>
        <v>0.22374810633610998</v>
      </c>
      <c r="V3352" s="5">
        <f t="shared" si="227"/>
        <v>2.8228335949083321</v>
      </c>
      <c r="W3352" s="5">
        <f t="shared" si="228"/>
        <v>32.865000000000009</v>
      </c>
      <c r="X3352" s="5">
        <f t="shared" si="229"/>
        <v>565.91499999999996</v>
      </c>
      <c r="Y3352" s="5">
        <f t="shared" si="230"/>
        <v>48.607450901036003</v>
      </c>
      <c r="Z3352" s="10">
        <f t="shared" si="231"/>
        <v>0.4758350554551441</v>
      </c>
      <c r="AA3352">
        <f t="shared" si="232"/>
        <v>8.6599999999999682</v>
      </c>
    </row>
    <row r="3353" spans="1:27">
      <c r="A3353" s="1">
        <f t="shared" si="215"/>
        <v>2047</v>
      </c>
      <c r="B3353" s="1">
        <v>1</v>
      </c>
      <c r="C3353" s="1">
        <v>-9</v>
      </c>
      <c r="D3353" s="2">
        <v>-3</v>
      </c>
      <c r="E3353" s="5">
        <v>136.47999999999999</v>
      </c>
      <c r="F3353" s="5">
        <v>132.54</v>
      </c>
      <c r="G3353" s="5">
        <v>9.19</v>
      </c>
      <c r="H3353" s="5">
        <v>117.91</v>
      </c>
      <c r="I3353" s="5">
        <v>119.11</v>
      </c>
      <c r="J3353" s="5">
        <v>8.59</v>
      </c>
      <c r="K3353" s="6">
        <f t="shared" si="216"/>
        <v>127.19499999999999</v>
      </c>
      <c r="L3353" s="6">
        <f t="shared" si="217"/>
        <v>18.569999999999993</v>
      </c>
      <c r="M3353" s="6">
        <f t="shared" si="218"/>
        <v>125.82499999999999</v>
      </c>
      <c r="N3353" s="5">
        <f t="shared" si="219"/>
        <v>6.2897575469965448</v>
      </c>
      <c r="O3353" s="6">
        <f t="shared" si="220"/>
        <v>13.429999999999993</v>
      </c>
      <c r="P3353" s="6">
        <f t="shared" si="221"/>
        <v>12.57951509399309</v>
      </c>
      <c r="Q3353" s="6">
        <f t="shared" si="222"/>
        <v>6.7414793085623315E-2</v>
      </c>
      <c r="R3353" s="5">
        <f t="shared" si="223"/>
        <v>0.40860080548370492</v>
      </c>
      <c r="S3353" s="5">
        <f t="shared" si="224"/>
        <v>5.1400000000000006</v>
      </c>
      <c r="T3353" s="5">
        <f t="shared" si="225"/>
        <v>13.429999999999993</v>
      </c>
      <c r="U3353" s="5">
        <f t="shared" si="226"/>
        <v>1.0676087193864112</v>
      </c>
      <c r="V3353" s="5">
        <f t="shared" si="227"/>
        <v>0.21781443716446597</v>
      </c>
      <c r="W3353" s="5">
        <f t="shared" si="228"/>
        <v>1.3700000000000045</v>
      </c>
      <c r="X3353" s="5">
        <f t="shared" si="229"/>
        <v>125.82499999999999</v>
      </c>
      <c r="Y3353" s="5">
        <f t="shared" si="230"/>
        <v>20.004745661473603</v>
      </c>
      <c r="Z3353" s="10">
        <f t="shared" si="231"/>
        <v>0.47660255979169902</v>
      </c>
      <c r="AA3353">
        <f t="shared" si="232"/>
        <v>18.569999999999993</v>
      </c>
    </row>
    <row r="3354" spans="1:27">
      <c r="A3354" s="1">
        <f t="shared" si="215"/>
        <v>2561</v>
      </c>
      <c r="B3354" s="1">
        <v>1</v>
      </c>
      <c r="C3354" s="1">
        <v>1</v>
      </c>
      <c r="D3354" s="2">
        <v>11</v>
      </c>
      <c r="E3354" s="5">
        <v>102.99</v>
      </c>
      <c r="F3354" s="5">
        <v>96.91</v>
      </c>
      <c r="G3354" s="5">
        <v>5.83</v>
      </c>
      <c r="H3354" s="5">
        <v>106.2</v>
      </c>
      <c r="I3354" s="5">
        <v>100.86</v>
      </c>
      <c r="J3354" s="5">
        <v>7.65</v>
      </c>
      <c r="K3354" s="6">
        <f t="shared" si="216"/>
        <v>104.595</v>
      </c>
      <c r="L3354" s="6">
        <f t="shared" si="217"/>
        <v>-3.210000000000008</v>
      </c>
      <c r="M3354" s="6">
        <f t="shared" si="218"/>
        <v>98.884999999999991</v>
      </c>
      <c r="N3354" s="5">
        <f t="shared" si="219"/>
        <v>4.8091423351778646</v>
      </c>
      <c r="O3354" s="6">
        <f t="shared" si="220"/>
        <v>-3.9500000000000028</v>
      </c>
      <c r="P3354" s="6">
        <f t="shared" si="221"/>
        <v>9.6182846703557292</v>
      </c>
      <c r="Q3354" s="6">
        <f t="shared" si="222"/>
        <v>-0.26519542456389161</v>
      </c>
      <c r="R3354" s="5">
        <f t="shared" si="223"/>
        <v>7.6936795422652651E-2</v>
      </c>
      <c r="S3354" s="5">
        <f t="shared" si="224"/>
        <v>0.73999999999999488</v>
      </c>
      <c r="T3354" s="5">
        <f t="shared" si="225"/>
        <v>3.9500000000000028</v>
      </c>
      <c r="U3354" s="5">
        <f t="shared" si="226"/>
        <v>0.41067613772902745</v>
      </c>
      <c r="V3354" s="5">
        <f t="shared" si="227"/>
        <v>1.1873218969279737</v>
      </c>
      <c r="W3354" s="5">
        <f t="shared" si="228"/>
        <v>5.710000000000008</v>
      </c>
      <c r="X3354" s="5">
        <f t="shared" si="229"/>
        <v>98.884999999999991</v>
      </c>
      <c r="Y3354" s="5">
        <f t="shared" si="230"/>
        <v>20.561878419916379</v>
      </c>
      <c r="Z3354" s="10">
        <f t="shared" si="231"/>
        <v>0.4767200436314798</v>
      </c>
      <c r="AA3354">
        <f t="shared" si="232"/>
        <v>3.210000000000008</v>
      </c>
    </row>
    <row r="3355" spans="1:27">
      <c r="A3355" s="1">
        <f t="shared" si="215"/>
        <v>4859</v>
      </c>
      <c r="B3355" s="1">
        <v>2</v>
      </c>
      <c r="C3355" s="1">
        <v>-3</v>
      </c>
      <c r="D3355" s="2">
        <v>9</v>
      </c>
      <c r="E3355" s="5">
        <v>17.34</v>
      </c>
      <c r="F3355" s="5">
        <v>30.27</v>
      </c>
      <c r="G3355" s="5">
        <v>4.92</v>
      </c>
      <c r="H3355" s="5">
        <v>8.1300000000000008</v>
      </c>
      <c r="I3355" s="5">
        <v>16.82</v>
      </c>
      <c r="J3355" s="5">
        <v>4.83</v>
      </c>
      <c r="K3355" s="6">
        <f t="shared" si="216"/>
        <v>12.734999999999999</v>
      </c>
      <c r="L3355" s="6">
        <f t="shared" si="217"/>
        <v>9.2099999999999991</v>
      </c>
      <c r="M3355" s="6">
        <f t="shared" si="218"/>
        <v>23.545000000000002</v>
      </c>
      <c r="N3355" s="5">
        <f t="shared" si="219"/>
        <v>3.4472924157953297</v>
      </c>
      <c r="O3355" s="6">
        <f t="shared" si="220"/>
        <v>13.45</v>
      </c>
      <c r="P3355" s="6">
        <f t="shared" si="221"/>
        <v>6.8945848315906595</v>
      </c>
      <c r="Q3355" s="6">
        <f t="shared" si="222"/>
        <v>1.8459965541397609E-2</v>
      </c>
      <c r="R3355" s="5">
        <f t="shared" si="223"/>
        <v>0.61497539062432327</v>
      </c>
      <c r="S3355" s="5">
        <f t="shared" si="224"/>
        <v>4.24</v>
      </c>
      <c r="T3355" s="5">
        <f t="shared" si="225"/>
        <v>13.45</v>
      </c>
      <c r="U3355" s="5">
        <f t="shared" si="226"/>
        <v>1.950806368843667</v>
      </c>
      <c r="V3355" s="5">
        <f t="shared" si="227"/>
        <v>3.1357943267211961</v>
      </c>
      <c r="W3355" s="5">
        <f t="shared" si="228"/>
        <v>10.810000000000002</v>
      </c>
      <c r="X3355" s="5">
        <f t="shared" si="229"/>
        <v>23.545000000000002</v>
      </c>
      <c r="Y3355" s="5">
        <f t="shared" si="230"/>
        <v>6.8299979114385341</v>
      </c>
      <c r="Z3355" s="10">
        <f t="shared" si="231"/>
        <v>0.47740444069991639</v>
      </c>
      <c r="AA3355">
        <f t="shared" si="232"/>
        <v>9.2099999999999991</v>
      </c>
    </row>
    <row r="3356" spans="1:27">
      <c r="A3356" s="1">
        <f t="shared" ref="A3356:A3419" si="233">2500*B3356+50*C3356+D3356</f>
        <v>2711</v>
      </c>
      <c r="B3356" s="1">
        <v>1</v>
      </c>
      <c r="C3356" s="1">
        <v>4</v>
      </c>
      <c r="D3356" s="2">
        <v>11</v>
      </c>
      <c r="E3356" s="5">
        <v>50.91</v>
      </c>
      <c r="F3356" s="5">
        <v>54.89</v>
      </c>
      <c r="G3356" s="5">
        <v>4.3600000000000003</v>
      </c>
      <c r="H3356" s="5">
        <v>51.63</v>
      </c>
      <c r="I3356" s="5">
        <v>51.26</v>
      </c>
      <c r="J3356" s="5">
        <v>4.7</v>
      </c>
      <c r="K3356" s="6">
        <f t="shared" si="216"/>
        <v>51.269999999999996</v>
      </c>
      <c r="L3356" s="6">
        <f t="shared" si="217"/>
        <v>-0.72000000000000597</v>
      </c>
      <c r="M3356" s="6">
        <f t="shared" si="218"/>
        <v>53.075000000000003</v>
      </c>
      <c r="N3356" s="5">
        <f t="shared" si="219"/>
        <v>3.2054484865615924</v>
      </c>
      <c r="O3356" s="6">
        <f t="shared" si="220"/>
        <v>3.6300000000000026</v>
      </c>
      <c r="P3356" s="6">
        <f t="shared" si="221"/>
        <v>6.4108969731231848</v>
      </c>
      <c r="Q3356" s="6">
        <f t="shared" si="222"/>
        <v>-7.4949634546321628E-2</v>
      </c>
      <c r="R3356" s="5">
        <f t="shared" si="223"/>
        <v>0.67853219576555246</v>
      </c>
      <c r="S3356" s="5">
        <f t="shared" si="224"/>
        <v>4.3500000000000085</v>
      </c>
      <c r="T3356" s="5">
        <f t="shared" si="225"/>
        <v>3.6300000000000026</v>
      </c>
      <c r="U3356" s="5">
        <f t="shared" si="226"/>
        <v>0.56622341853539138</v>
      </c>
      <c r="V3356" s="5">
        <f t="shared" si="227"/>
        <v>0.56310373027899974</v>
      </c>
      <c r="W3356" s="5">
        <f t="shared" si="228"/>
        <v>1.8050000000000068</v>
      </c>
      <c r="X3356" s="5">
        <f t="shared" si="229"/>
        <v>53.075000000000003</v>
      </c>
      <c r="Y3356" s="5">
        <f t="shared" si="230"/>
        <v>16.557745420807645</v>
      </c>
      <c r="Z3356" s="10">
        <f t="shared" si="231"/>
        <v>0.47741177195372969</v>
      </c>
      <c r="AA3356">
        <f t="shared" si="232"/>
        <v>0.72000000000000597</v>
      </c>
    </row>
    <row r="3357" spans="1:27">
      <c r="A3357" s="1">
        <f t="shared" si="233"/>
        <v>2049</v>
      </c>
      <c r="B3357" s="1">
        <v>1</v>
      </c>
      <c r="C3357" s="1">
        <v>-9</v>
      </c>
      <c r="D3357" s="2">
        <v>-1</v>
      </c>
      <c r="E3357" s="5">
        <v>399.75</v>
      </c>
      <c r="F3357" s="5">
        <v>427.68</v>
      </c>
      <c r="G3357" s="5">
        <v>13.31</v>
      </c>
      <c r="H3357" s="5">
        <v>406.1</v>
      </c>
      <c r="I3357" s="5">
        <v>438.16</v>
      </c>
      <c r="J3357" s="5">
        <v>10.97</v>
      </c>
      <c r="K3357" s="6">
        <f t="shared" si="216"/>
        <v>402.92500000000001</v>
      </c>
      <c r="L3357" s="6">
        <f t="shared" si="217"/>
        <v>-6.3500000000000227</v>
      </c>
      <c r="M3357" s="6">
        <f t="shared" si="218"/>
        <v>432.92</v>
      </c>
      <c r="N3357" s="5">
        <f t="shared" si="219"/>
        <v>8.624050672392876</v>
      </c>
      <c r="O3357" s="6">
        <f t="shared" si="220"/>
        <v>-10.480000000000018</v>
      </c>
      <c r="P3357" s="6">
        <f t="shared" si="221"/>
        <v>17.248101344785752</v>
      </c>
      <c r="Q3357" s="6">
        <f t="shared" si="222"/>
        <v>0.19097738800727398</v>
      </c>
      <c r="R3357" s="5">
        <f t="shared" si="223"/>
        <v>0.23944664502151303</v>
      </c>
      <c r="S3357" s="5">
        <f t="shared" si="224"/>
        <v>4.1299999999999955</v>
      </c>
      <c r="T3357" s="5">
        <f t="shared" si="225"/>
        <v>10.480000000000018</v>
      </c>
      <c r="U3357" s="5">
        <f t="shared" si="226"/>
        <v>0.60760310891657721</v>
      </c>
      <c r="V3357" s="5">
        <f t="shared" si="227"/>
        <v>3.4780639793802868</v>
      </c>
      <c r="W3357" s="5">
        <f t="shared" si="228"/>
        <v>29.995000000000005</v>
      </c>
      <c r="X3357" s="5">
        <f t="shared" si="229"/>
        <v>432.92</v>
      </c>
      <c r="Y3357" s="5">
        <f t="shared" si="230"/>
        <v>50.199148456519872</v>
      </c>
      <c r="Z3357" s="10">
        <f t="shared" si="231"/>
        <v>0.47802092004430102</v>
      </c>
      <c r="AA3357">
        <f t="shared" si="232"/>
        <v>6.3500000000000227</v>
      </c>
    </row>
    <row r="3358" spans="1:27">
      <c r="A3358" s="1">
        <f t="shared" si="233"/>
        <v>4643</v>
      </c>
      <c r="B3358" s="1">
        <v>2</v>
      </c>
      <c r="C3358" s="1">
        <v>-7</v>
      </c>
      <c r="D3358" s="2">
        <v>-7</v>
      </c>
      <c r="E3358" s="5">
        <v>612.52</v>
      </c>
      <c r="F3358" s="5">
        <v>624.53</v>
      </c>
      <c r="G3358" s="5">
        <v>15.2</v>
      </c>
      <c r="H3358" s="5">
        <v>608.77</v>
      </c>
      <c r="I3358" s="5">
        <v>644.23</v>
      </c>
      <c r="J3358" s="5">
        <v>18.059999999999999</v>
      </c>
      <c r="K3358" s="6">
        <f t="shared" si="216"/>
        <v>610.64499999999998</v>
      </c>
      <c r="L3358" s="6">
        <f t="shared" si="217"/>
        <v>3.75</v>
      </c>
      <c r="M3358" s="6">
        <f t="shared" si="218"/>
        <v>634.38</v>
      </c>
      <c r="N3358" s="5">
        <f t="shared" si="219"/>
        <v>11.80258022637423</v>
      </c>
      <c r="O3358" s="6">
        <f t="shared" si="220"/>
        <v>-19.700000000000045</v>
      </c>
      <c r="P3358" s="6">
        <f t="shared" si="221"/>
        <v>23.605160452748461</v>
      </c>
      <c r="Q3358" s="6">
        <f t="shared" si="222"/>
        <v>-0.17071605423941982</v>
      </c>
      <c r="R3358" s="5">
        <f t="shared" si="223"/>
        <v>0.99342684185269547</v>
      </c>
      <c r="S3358" s="5">
        <f t="shared" si="224"/>
        <v>23.450000000000045</v>
      </c>
      <c r="T3358" s="5">
        <f t="shared" si="225"/>
        <v>19.700000000000045</v>
      </c>
      <c r="U3358" s="5">
        <f t="shared" si="226"/>
        <v>0.83456327439224343</v>
      </c>
      <c r="V3358" s="5">
        <f t="shared" si="227"/>
        <v>2.0110009459593767</v>
      </c>
      <c r="W3358" s="5">
        <f t="shared" si="228"/>
        <v>23.735000000000014</v>
      </c>
      <c r="X3358" s="5">
        <f t="shared" si="229"/>
        <v>634.38</v>
      </c>
      <c r="Y3358" s="5">
        <f t="shared" si="230"/>
        <v>53.749263960299508</v>
      </c>
      <c r="Z3358" s="10">
        <f t="shared" si="231"/>
        <v>0.47821647817698631</v>
      </c>
      <c r="AA3358">
        <f t="shared" si="232"/>
        <v>3.75</v>
      </c>
    </row>
    <row r="3359" spans="1:27">
      <c r="A3359" s="1">
        <f t="shared" si="233"/>
        <v>4940</v>
      </c>
      <c r="B3359" s="1">
        <v>2</v>
      </c>
      <c r="C3359" s="1">
        <v>-1</v>
      </c>
      <c r="D3359" s="2">
        <v>-10</v>
      </c>
      <c r="E3359" s="5">
        <v>28.76</v>
      </c>
      <c r="F3359" s="5">
        <v>27.99</v>
      </c>
      <c r="G3359" s="5">
        <v>5.46</v>
      </c>
      <c r="H3359" s="5">
        <v>17.2</v>
      </c>
      <c r="I3359" s="5">
        <v>17.25</v>
      </c>
      <c r="J3359" s="5">
        <v>2.81</v>
      </c>
      <c r="K3359" s="6">
        <f t="shared" si="216"/>
        <v>22.98</v>
      </c>
      <c r="L3359" s="6">
        <f t="shared" si="217"/>
        <v>11.560000000000002</v>
      </c>
      <c r="M3359" s="6">
        <f t="shared" si="218"/>
        <v>22.619999999999997</v>
      </c>
      <c r="N3359" s="5">
        <f t="shared" si="219"/>
        <v>3.070329786847009</v>
      </c>
      <c r="O3359" s="6">
        <f t="shared" si="220"/>
        <v>10.739999999999998</v>
      </c>
      <c r="P3359" s="6">
        <f t="shared" si="221"/>
        <v>6.1406595736940179</v>
      </c>
      <c r="Q3359" s="6">
        <f t="shared" si="222"/>
        <v>0.58119429188202931</v>
      </c>
      <c r="R3359" s="5">
        <f t="shared" si="223"/>
        <v>0.13353614382285631</v>
      </c>
      <c r="S3359" s="5">
        <f t="shared" si="224"/>
        <v>0.82000000000000384</v>
      </c>
      <c r="T3359" s="5">
        <f t="shared" si="225"/>
        <v>10.739999999999998</v>
      </c>
      <c r="U3359" s="5">
        <f t="shared" si="226"/>
        <v>1.748997786167646</v>
      </c>
      <c r="V3359" s="5">
        <f t="shared" si="227"/>
        <v>0.11725124823470352</v>
      </c>
      <c r="W3359" s="5">
        <f t="shared" si="228"/>
        <v>0.36000000000000298</v>
      </c>
      <c r="X3359" s="5">
        <f t="shared" si="229"/>
        <v>22.619999999999997</v>
      </c>
      <c r="Y3359" s="5">
        <f t="shared" si="230"/>
        <v>7.3672867640804753</v>
      </c>
      <c r="Z3359" s="10">
        <f t="shared" si="231"/>
        <v>0.47853631001210345</v>
      </c>
      <c r="AA3359">
        <f t="shared" si="232"/>
        <v>11.560000000000002</v>
      </c>
    </row>
    <row r="3360" spans="1:27">
      <c r="A3360" s="1">
        <f t="shared" si="233"/>
        <v>111</v>
      </c>
      <c r="B3360" s="1">
        <v>0</v>
      </c>
      <c r="C3360" s="1">
        <v>2</v>
      </c>
      <c r="D3360" s="2">
        <v>11</v>
      </c>
      <c r="E3360" s="5">
        <v>41.49</v>
      </c>
      <c r="F3360" s="5">
        <v>42.5</v>
      </c>
      <c r="G3360" s="5">
        <v>3.91</v>
      </c>
      <c r="H3360" s="5">
        <v>34.79</v>
      </c>
      <c r="I3360" s="5">
        <v>36.409999999999997</v>
      </c>
      <c r="J3360" s="5">
        <v>4.2300000000000004</v>
      </c>
      <c r="K3360" s="6">
        <f t="shared" si="216"/>
        <v>38.14</v>
      </c>
      <c r="L3360" s="6">
        <f t="shared" si="217"/>
        <v>6.7000000000000028</v>
      </c>
      <c r="M3360" s="6">
        <f t="shared" si="218"/>
        <v>39.454999999999998</v>
      </c>
      <c r="N3360" s="5">
        <f t="shared" si="219"/>
        <v>2.8801475656639544</v>
      </c>
      <c r="O3360" s="6">
        <f t="shared" si="220"/>
        <v>6.0900000000000034</v>
      </c>
      <c r="P3360" s="6">
        <f t="shared" si="221"/>
        <v>5.7602951313279087</v>
      </c>
      <c r="Q3360" s="6">
        <f t="shared" si="222"/>
        <v>-7.8502757602242318E-2</v>
      </c>
      <c r="R3360" s="5">
        <f t="shared" si="223"/>
        <v>0.10589735180103131</v>
      </c>
      <c r="S3360" s="5">
        <f t="shared" si="224"/>
        <v>0.60999999999999943</v>
      </c>
      <c r="T3360" s="5">
        <f t="shared" si="225"/>
        <v>6.0900000000000034</v>
      </c>
      <c r="U3360" s="5">
        <f t="shared" si="226"/>
        <v>1.057237495849642</v>
      </c>
      <c r="V3360" s="5">
        <f t="shared" si="227"/>
        <v>0.45657382825690512</v>
      </c>
      <c r="W3360" s="5">
        <f t="shared" si="228"/>
        <v>1.3149999999999977</v>
      </c>
      <c r="X3360" s="5">
        <f t="shared" si="229"/>
        <v>39.454999999999998</v>
      </c>
      <c r="Y3360" s="5">
        <f t="shared" si="230"/>
        <v>13.698950869867851</v>
      </c>
      <c r="Z3360" s="10">
        <f t="shared" si="231"/>
        <v>0.4788966485579117</v>
      </c>
      <c r="AA3360">
        <f t="shared" si="232"/>
        <v>6.7000000000000028</v>
      </c>
    </row>
    <row r="3361" spans="1:27">
      <c r="A3361" s="1">
        <f t="shared" si="233"/>
        <v>4741</v>
      </c>
      <c r="B3361" s="1">
        <v>2</v>
      </c>
      <c r="C3361" s="1">
        <v>-5</v>
      </c>
      <c r="D3361" s="2">
        <v>-9</v>
      </c>
      <c r="E3361" s="5">
        <v>29.2</v>
      </c>
      <c r="F3361" s="5">
        <v>28.28</v>
      </c>
      <c r="G3361" s="5">
        <v>4.17</v>
      </c>
      <c r="H3361" s="5">
        <v>33.43</v>
      </c>
      <c r="I3361" s="5">
        <v>30.43</v>
      </c>
      <c r="J3361" s="5">
        <v>5.5</v>
      </c>
      <c r="K3361" s="6">
        <f t="shared" si="216"/>
        <v>31.314999999999998</v>
      </c>
      <c r="L3361" s="6">
        <f t="shared" si="217"/>
        <v>-4.2300000000000004</v>
      </c>
      <c r="M3361" s="6">
        <f t="shared" si="218"/>
        <v>29.355</v>
      </c>
      <c r="N3361" s="5">
        <f t="shared" si="219"/>
        <v>3.4510469425958261</v>
      </c>
      <c r="O3361" s="6">
        <f t="shared" si="220"/>
        <v>-2.1499999999999986</v>
      </c>
      <c r="P3361" s="6">
        <f t="shared" si="221"/>
        <v>6.9020938851916522</v>
      </c>
      <c r="Q3361" s="6">
        <f t="shared" si="222"/>
        <v>-0.26997054927800601</v>
      </c>
      <c r="R3361" s="5">
        <f t="shared" si="223"/>
        <v>0.30135782482800089</v>
      </c>
      <c r="S3361" s="5">
        <f t="shared" si="224"/>
        <v>2.0800000000000018</v>
      </c>
      <c r="T3361" s="5">
        <f t="shared" si="225"/>
        <v>2.1499999999999986</v>
      </c>
      <c r="U3361" s="5">
        <f t="shared" si="226"/>
        <v>0.31149967470201967</v>
      </c>
      <c r="V3361" s="5">
        <f t="shared" si="227"/>
        <v>0.56794359294507724</v>
      </c>
      <c r="W3361" s="5">
        <f t="shared" si="228"/>
        <v>1.9599999999999973</v>
      </c>
      <c r="X3361" s="5">
        <f t="shared" si="229"/>
        <v>29.355</v>
      </c>
      <c r="Y3361" s="5">
        <f t="shared" si="230"/>
        <v>8.5061143729095754</v>
      </c>
      <c r="Z3361" s="10">
        <f t="shared" si="231"/>
        <v>0.47906888857449303</v>
      </c>
      <c r="AA3361">
        <f t="shared" si="232"/>
        <v>4.2300000000000004</v>
      </c>
    </row>
    <row r="3362" spans="1:27">
      <c r="A3362" s="1">
        <f t="shared" si="233"/>
        <v>4890</v>
      </c>
      <c r="B3362" s="1">
        <v>2</v>
      </c>
      <c r="C3362" s="1">
        <v>-2</v>
      </c>
      <c r="D3362" s="2">
        <v>-10</v>
      </c>
      <c r="E3362" s="5">
        <v>775.41</v>
      </c>
      <c r="F3362" s="5">
        <v>785.98</v>
      </c>
      <c r="G3362" s="5">
        <v>18.600000000000001</v>
      </c>
      <c r="H3362" s="5">
        <v>789.73</v>
      </c>
      <c r="I3362" s="5">
        <v>809.71</v>
      </c>
      <c r="J3362" s="5">
        <v>13.28</v>
      </c>
      <c r="K3362" s="6">
        <f t="shared" si="216"/>
        <v>782.56999999999994</v>
      </c>
      <c r="L3362" s="6">
        <f t="shared" si="217"/>
        <v>-14.32000000000005</v>
      </c>
      <c r="M3362" s="6">
        <f t="shared" si="218"/>
        <v>797.84500000000003</v>
      </c>
      <c r="N3362" s="5">
        <f t="shared" si="219"/>
        <v>11.427143125033483</v>
      </c>
      <c r="O3362" s="6">
        <f t="shared" si="220"/>
        <v>-23.730000000000018</v>
      </c>
      <c r="P3362" s="6">
        <f t="shared" si="221"/>
        <v>22.854286250066966</v>
      </c>
      <c r="Q3362" s="6">
        <f t="shared" si="222"/>
        <v>0.32470921951055154</v>
      </c>
      <c r="R3362" s="5">
        <f t="shared" si="223"/>
        <v>0.41173895771837526</v>
      </c>
      <c r="S3362" s="5">
        <f t="shared" si="224"/>
        <v>9.4099999999999682</v>
      </c>
      <c r="T3362" s="5">
        <f t="shared" si="225"/>
        <v>23.730000000000018</v>
      </c>
      <c r="U3362" s="5">
        <f t="shared" si="226"/>
        <v>1.0383172653195627</v>
      </c>
      <c r="V3362" s="5">
        <f t="shared" si="227"/>
        <v>1.3367295598614752</v>
      </c>
      <c r="W3362" s="5">
        <f t="shared" si="228"/>
        <v>15.275000000000091</v>
      </c>
      <c r="X3362" s="5">
        <f t="shared" si="229"/>
        <v>797.84500000000003</v>
      </c>
      <c r="Y3362" s="5">
        <f t="shared" si="230"/>
        <v>69.820163383808335</v>
      </c>
      <c r="Z3362" s="10">
        <f t="shared" si="231"/>
        <v>0.4792494131451806</v>
      </c>
      <c r="AA3362">
        <f t="shared" si="232"/>
        <v>14.32000000000005</v>
      </c>
    </row>
    <row r="3363" spans="1:27">
      <c r="A3363" s="1">
        <f t="shared" si="233"/>
        <v>7145</v>
      </c>
      <c r="B3363" s="1">
        <v>3</v>
      </c>
      <c r="C3363" s="1">
        <v>-7</v>
      </c>
      <c r="D3363" s="2">
        <v>-5</v>
      </c>
      <c r="E3363" s="5">
        <v>285.14</v>
      </c>
      <c r="F3363" s="5">
        <v>284.38</v>
      </c>
      <c r="G3363" s="5">
        <v>11</v>
      </c>
      <c r="H3363" s="5">
        <v>277.70999999999998</v>
      </c>
      <c r="I3363" s="5">
        <v>265.74</v>
      </c>
      <c r="J3363" s="5">
        <v>11.33</v>
      </c>
      <c r="K3363" s="6">
        <f t="shared" si="216"/>
        <v>281.42499999999995</v>
      </c>
      <c r="L3363" s="6">
        <f t="shared" si="217"/>
        <v>7.4300000000000068</v>
      </c>
      <c r="M3363" s="6">
        <f t="shared" si="218"/>
        <v>275.06</v>
      </c>
      <c r="N3363" s="5">
        <f t="shared" si="219"/>
        <v>7.8957092778293196</v>
      </c>
      <c r="O3363" s="6">
        <f t="shared" si="220"/>
        <v>18.639999999999986</v>
      </c>
      <c r="P3363" s="6">
        <f t="shared" si="221"/>
        <v>15.791418555658639</v>
      </c>
      <c r="Q3363" s="6">
        <f t="shared" si="222"/>
        <v>-2.9550196516085193E-2</v>
      </c>
      <c r="R3363" s="5">
        <f t="shared" si="223"/>
        <v>0.70987922715676666</v>
      </c>
      <c r="S3363" s="5">
        <f t="shared" si="224"/>
        <v>11.20999999999998</v>
      </c>
      <c r="T3363" s="5">
        <f t="shared" si="225"/>
        <v>18.639999999999986</v>
      </c>
      <c r="U3363" s="5">
        <f t="shared" si="226"/>
        <v>1.1803879388226712</v>
      </c>
      <c r="V3363" s="5">
        <f t="shared" si="227"/>
        <v>0.80613403761869662</v>
      </c>
      <c r="W3363" s="5">
        <f t="shared" si="228"/>
        <v>6.3649999999999523</v>
      </c>
      <c r="X3363" s="5">
        <f t="shared" si="229"/>
        <v>275.06</v>
      </c>
      <c r="Y3363" s="5">
        <f t="shared" si="230"/>
        <v>34.836642323236504</v>
      </c>
      <c r="Z3363" s="10">
        <f t="shared" si="231"/>
        <v>0.47969782155019219</v>
      </c>
      <c r="AA3363">
        <f t="shared" si="232"/>
        <v>7.4300000000000068</v>
      </c>
    </row>
    <row r="3364" spans="1:27">
      <c r="A3364" s="1">
        <f t="shared" si="233"/>
        <v>4595</v>
      </c>
      <c r="B3364" s="1">
        <v>2</v>
      </c>
      <c r="C3364" s="1">
        <v>-8</v>
      </c>
      <c r="D3364" s="2">
        <v>-5</v>
      </c>
      <c r="E3364" s="5">
        <v>174.02</v>
      </c>
      <c r="F3364" s="5">
        <v>175.24</v>
      </c>
      <c r="G3364" s="5">
        <v>8.2799999999999994</v>
      </c>
      <c r="H3364" s="5">
        <v>195.66</v>
      </c>
      <c r="I3364" s="5">
        <v>192.75</v>
      </c>
      <c r="J3364" s="5">
        <v>9.1300000000000008</v>
      </c>
      <c r="K3364" s="6">
        <f t="shared" si="216"/>
        <v>184.84</v>
      </c>
      <c r="L3364" s="6">
        <f t="shared" si="217"/>
        <v>-21.639999999999986</v>
      </c>
      <c r="M3364" s="6">
        <f t="shared" si="218"/>
        <v>183.995</v>
      </c>
      <c r="N3364" s="5">
        <f t="shared" si="219"/>
        <v>6.1626962443398101</v>
      </c>
      <c r="O3364" s="6">
        <f t="shared" si="220"/>
        <v>-17.509999999999991</v>
      </c>
      <c r="P3364" s="6">
        <f t="shared" si="221"/>
        <v>12.32539248867962</v>
      </c>
      <c r="Q3364" s="6">
        <f t="shared" si="222"/>
        <v>-9.7412834651941033E-2</v>
      </c>
      <c r="R3364" s="5">
        <f t="shared" si="223"/>
        <v>0.33508060727422961</v>
      </c>
      <c r="S3364" s="5">
        <f t="shared" si="224"/>
        <v>4.1299999999999955</v>
      </c>
      <c r="T3364" s="5">
        <f t="shared" si="225"/>
        <v>17.509999999999991</v>
      </c>
      <c r="U3364" s="5">
        <f t="shared" si="226"/>
        <v>1.4206444148599913</v>
      </c>
      <c r="V3364" s="5">
        <f t="shared" si="227"/>
        <v>0.13711530902989053</v>
      </c>
      <c r="W3364" s="5">
        <f t="shared" si="228"/>
        <v>0.84499999999999886</v>
      </c>
      <c r="X3364" s="5">
        <f t="shared" si="229"/>
        <v>183.995</v>
      </c>
      <c r="Y3364" s="5">
        <f t="shared" si="230"/>
        <v>29.856250041366561</v>
      </c>
      <c r="Z3364" s="10">
        <f t="shared" si="231"/>
        <v>0.47989582202807313</v>
      </c>
      <c r="AA3364">
        <f t="shared" si="232"/>
        <v>21.639999999999986</v>
      </c>
    </row>
    <row r="3365" spans="1:27">
      <c r="A3365" s="1">
        <f t="shared" si="233"/>
        <v>10042</v>
      </c>
      <c r="B3365" s="1">
        <v>4</v>
      </c>
      <c r="C3365" s="1">
        <v>1</v>
      </c>
      <c r="D3365" s="2">
        <v>-8</v>
      </c>
      <c r="E3365" s="5">
        <v>87.08</v>
      </c>
      <c r="F3365" s="5">
        <v>91.51</v>
      </c>
      <c r="G3365" s="5">
        <v>7.18</v>
      </c>
      <c r="H3365" s="5">
        <v>76.66</v>
      </c>
      <c r="I3365" s="5">
        <v>70.17</v>
      </c>
      <c r="J3365" s="5">
        <v>6.61</v>
      </c>
      <c r="K3365" s="6">
        <f t="shared" si="216"/>
        <v>81.87</v>
      </c>
      <c r="L3365" s="6">
        <f t="shared" si="217"/>
        <v>10.420000000000002</v>
      </c>
      <c r="M3365" s="6">
        <f t="shared" si="218"/>
        <v>80.84</v>
      </c>
      <c r="N3365" s="5">
        <f t="shared" si="219"/>
        <v>4.8796644351840426</v>
      </c>
      <c r="O3365" s="6">
        <f t="shared" si="220"/>
        <v>21.340000000000003</v>
      </c>
      <c r="P3365" s="6">
        <f t="shared" si="221"/>
        <v>9.7593288703680852</v>
      </c>
      <c r="Q3365" s="6">
        <f t="shared" si="222"/>
        <v>8.2527600018898681E-2</v>
      </c>
      <c r="R3365" s="5">
        <f t="shared" si="223"/>
        <v>1.1189294002742363</v>
      </c>
      <c r="S3365" s="5">
        <f t="shared" si="224"/>
        <v>10.920000000000002</v>
      </c>
      <c r="T3365" s="5">
        <f t="shared" si="225"/>
        <v>21.340000000000003</v>
      </c>
      <c r="U3365" s="5">
        <f t="shared" si="226"/>
        <v>2.186625769400385</v>
      </c>
      <c r="V3365" s="5">
        <f t="shared" si="227"/>
        <v>0.21108008833012171</v>
      </c>
      <c r="W3365" s="5">
        <f t="shared" si="228"/>
        <v>1.0300000000000011</v>
      </c>
      <c r="X3365" s="5">
        <f t="shared" si="229"/>
        <v>80.84</v>
      </c>
      <c r="Y3365" s="5">
        <f t="shared" si="230"/>
        <v>16.566712952045652</v>
      </c>
      <c r="Z3365" s="10">
        <f t="shared" si="231"/>
        <v>0.48014476983509879</v>
      </c>
      <c r="AA3365">
        <f t="shared" si="232"/>
        <v>10.420000000000002</v>
      </c>
    </row>
    <row r="3366" spans="1:27">
      <c r="A3366" s="1">
        <f t="shared" si="233"/>
        <v>9744</v>
      </c>
      <c r="B3366" s="1">
        <v>4</v>
      </c>
      <c r="C3366" s="1">
        <v>-5</v>
      </c>
      <c r="D3366" s="2">
        <v>-6</v>
      </c>
      <c r="E3366" s="5">
        <v>266.18</v>
      </c>
      <c r="F3366" s="5">
        <v>260.04000000000002</v>
      </c>
      <c r="G3366" s="5">
        <v>10.9</v>
      </c>
      <c r="H3366" s="5">
        <v>264.20999999999998</v>
      </c>
      <c r="I3366" s="5">
        <v>258.33</v>
      </c>
      <c r="J3366" s="5">
        <v>11.11</v>
      </c>
      <c r="K3366" s="6">
        <f t="shared" si="216"/>
        <v>265.19499999999999</v>
      </c>
      <c r="L3366" s="6">
        <f t="shared" si="217"/>
        <v>1.9700000000000273</v>
      </c>
      <c r="M3366" s="6">
        <f t="shared" si="218"/>
        <v>259.185</v>
      </c>
      <c r="N3366" s="5">
        <f t="shared" si="219"/>
        <v>7.782064314820329</v>
      </c>
      <c r="O3366" s="6">
        <f t="shared" si="220"/>
        <v>1.7100000000000364</v>
      </c>
      <c r="P3366" s="6">
        <f t="shared" si="221"/>
        <v>15.564128629640658</v>
      </c>
      <c r="Q3366" s="6">
        <f t="shared" si="222"/>
        <v>-1.9080498393962027E-2</v>
      </c>
      <c r="R3366" s="5">
        <f t="shared" si="223"/>
        <v>1.6705079107663078E-2</v>
      </c>
      <c r="S3366" s="5">
        <f t="shared" si="224"/>
        <v>0.25999999999999091</v>
      </c>
      <c r="T3366" s="5">
        <f t="shared" si="225"/>
        <v>1.7100000000000364</v>
      </c>
      <c r="U3366" s="5">
        <f t="shared" si="226"/>
        <v>0.10986802028502103</v>
      </c>
      <c r="V3366" s="5">
        <f t="shared" si="227"/>
        <v>0.77228865720814188</v>
      </c>
      <c r="W3366" s="5">
        <f t="shared" si="228"/>
        <v>6.0099999999999909</v>
      </c>
      <c r="X3366" s="5">
        <f t="shared" si="229"/>
        <v>259.185</v>
      </c>
      <c r="Y3366" s="5">
        <f t="shared" si="230"/>
        <v>33.305430219383126</v>
      </c>
      <c r="Z3366" s="10">
        <f t="shared" si="231"/>
        <v>0.48019891711664658</v>
      </c>
      <c r="AA3366">
        <f t="shared" si="232"/>
        <v>1.9700000000000273</v>
      </c>
    </row>
    <row r="3367" spans="1:27">
      <c r="A3367" s="1">
        <f t="shared" si="233"/>
        <v>5061</v>
      </c>
      <c r="B3367" s="1">
        <v>2</v>
      </c>
      <c r="C3367" s="1">
        <v>1</v>
      </c>
      <c r="D3367" s="2">
        <v>11</v>
      </c>
      <c r="E3367" s="5">
        <v>270.38</v>
      </c>
      <c r="F3367" s="5">
        <v>270.89</v>
      </c>
      <c r="G3367" s="5">
        <v>7.31</v>
      </c>
      <c r="H3367" s="5">
        <v>271.93</v>
      </c>
      <c r="I3367" s="5">
        <v>279.77999999999997</v>
      </c>
      <c r="J3367" s="5">
        <v>9.84</v>
      </c>
      <c r="K3367" s="6">
        <f t="shared" si="216"/>
        <v>271.15499999999997</v>
      </c>
      <c r="L3367" s="6">
        <f t="shared" si="217"/>
        <v>-1.5500000000000114</v>
      </c>
      <c r="M3367" s="6">
        <f t="shared" si="218"/>
        <v>275.33499999999998</v>
      </c>
      <c r="N3367" s="5">
        <f t="shared" si="219"/>
        <v>6.1290639578976496</v>
      </c>
      <c r="O3367" s="6">
        <f t="shared" si="220"/>
        <v>-8.8899999999999864</v>
      </c>
      <c r="P3367" s="6">
        <f t="shared" si="221"/>
        <v>12.258127915795299</v>
      </c>
      <c r="Q3367" s="6">
        <f t="shared" si="222"/>
        <v>-0.28875954418191729</v>
      </c>
      <c r="R3367" s="5">
        <f t="shared" si="223"/>
        <v>0.59878637671434032</v>
      </c>
      <c r="S3367" s="5">
        <f t="shared" si="224"/>
        <v>7.339999999999975</v>
      </c>
      <c r="T3367" s="5">
        <f t="shared" si="225"/>
        <v>8.8899999999999864</v>
      </c>
      <c r="U3367" s="5">
        <f t="shared" si="226"/>
        <v>0.72523309114311918</v>
      </c>
      <c r="V3367" s="5">
        <f t="shared" si="227"/>
        <v>0.68199647266102315</v>
      </c>
      <c r="W3367" s="5">
        <f t="shared" si="228"/>
        <v>4.1800000000000068</v>
      </c>
      <c r="X3367" s="5">
        <f t="shared" si="229"/>
        <v>275.33499999999998</v>
      </c>
      <c r="Y3367" s="5">
        <f t="shared" si="230"/>
        <v>44.922846602900115</v>
      </c>
      <c r="Z3367" s="10">
        <f t="shared" si="231"/>
        <v>0.48037797618125666</v>
      </c>
      <c r="AA3367">
        <f t="shared" si="232"/>
        <v>1.5500000000000114</v>
      </c>
    </row>
    <row r="3368" spans="1:27">
      <c r="A3368" s="1">
        <f t="shared" si="233"/>
        <v>161</v>
      </c>
      <c r="B3368" s="1">
        <v>0</v>
      </c>
      <c r="C3368" s="1">
        <v>3</v>
      </c>
      <c r="D3368" s="2">
        <v>11</v>
      </c>
      <c r="E3368" s="5">
        <v>37.380000000000003</v>
      </c>
      <c r="F3368" s="5">
        <v>40.04</v>
      </c>
      <c r="G3368" s="5">
        <v>3.72</v>
      </c>
      <c r="H3368" s="5">
        <v>38.75</v>
      </c>
      <c r="I3368" s="5">
        <v>41.24</v>
      </c>
      <c r="J3368" s="5">
        <v>4.38</v>
      </c>
      <c r="K3368" s="6">
        <f t="shared" si="216"/>
        <v>38.064999999999998</v>
      </c>
      <c r="L3368" s="6">
        <f t="shared" si="217"/>
        <v>-1.3699999999999974</v>
      </c>
      <c r="M3368" s="6">
        <f t="shared" si="218"/>
        <v>40.64</v>
      </c>
      <c r="N3368" s="5">
        <f t="shared" si="219"/>
        <v>2.8732733945797779</v>
      </c>
      <c r="O3368" s="6">
        <f t="shared" si="220"/>
        <v>-1.2000000000000028</v>
      </c>
      <c r="P3368" s="6">
        <f t="shared" si="221"/>
        <v>5.7465467891595559</v>
      </c>
      <c r="Q3368" s="6">
        <f t="shared" si="222"/>
        <v>-0.1618881500054507</v>
      </c>
      <c r="R3368" s="5">
        <f t="shared" si="223"/>
        <v>2.9582983700870109E-2</v>
      </c>
      <c r="S3368" s="5">
        <f t="shared" si="224"/>
        <v>0.1699999999999946</v>
      </c>
      <c r="T3368" s="5">
        <f t="shared" si="225"/>
        <v>1.2000000000000028</v>
      </c>
      <c r="U3368" s="5">
        <f t="shared" si="226"/>
        <v>0.20882106141791379</v>
      </c>
      <c r="V3368" s="5">
        <f t="shared" si="227"/>
        <v>0.89619038858521216</v>
      </c>
      <c r="W3368" s="5">
        <f t="shared" si="228"/>
        <v>2.5750000000000028</v>
      </c>
      <c r="X3368" s="5">
        <f t="shared" si="229"/>
        <v>40.64</v>
      </c>
      <c r="Y3368" s="5">
        <f t="shared" si="230"/>
        <v>14.144146560039994</v>
      </c>
      <c r="Z3368" s="10">
        <f t="shared" si="231"/>
        <v>0.48077749531358055</v>
      </c>
      <c r="AA3368">
        <f t="shared" si="232"/>
        <v>1.3699999999999974</v>
      </c>
    </row>
    <row r="3369" spans="1:27">
      <c r="A3369" s="1">
        <f t="shared" si="233"/>
        <v>7541</v>
      </c>
      <c r="B3369" s="1">
        <v>3</v>
      </c>
      <c r="C3369" s="1">
        <v>1</v>
      </c>
      <c r="D3369" s="2">
        <v>-9</v>
      </c>
      <c r="E3369" s="5">
        <v>25.36</v>
      </c>
      <c r="F3369" s="5">
        <v>24.05</v>
      </c>
      <c r="G3369" s="5">
        <v>4.8099999999999996</v>
      </c>
      <c r="H3369" s="5">
        <v>29.69</v>
      </c>
      <c r="I3369" s="5">
        <v>24.8</v>
      </c>
      <c r="J3369" s="5">
        <v>2.89</v>
      </c>
      <c r="K3369" s="6">
        <f t="shared" si="216"/>
        <v>27.524999999999999</v>
      </c>
      <c r="L3369" s="6">
        <f t="shared" si="217"/>
        <v>-4.3300000000000018</v>
      </c>
      <c r="M3369" s="6">
        <f t="shared" si="218"/>
        <v>24.425000000000001</v>
      </c>
      <c r="N3369" s="5">
        <f t="shared" si="219"/>
        <v>2.8057173770713257</v>
      </c>
      <c r="O3369" s="6">
        <f t="shared" si="220"/>
        <v>-0.75</v>
      </c>
      <c r="P3369" s="6">
        <f t="shared" si="221"/>
        <v>5.6114347541426515</v>
      </c>
      <c r="Q3369" s="6">
        <f t="shared" si="222"/>
        <v>0.46950921297501913</v>
      </c>
      <c r="R3369" s="5">
        <f t="shared" si="223"/>
        <v>0.63798300378652018</v>
      </c>
      <c r="S3369" s="5">
        <f t="shared" si="224"/>
        <v>3.5800000000000018</v>
      </c>
      <c r="T3369" s="5">
        <f t="shared" si="225"/>
        <v>0.75</v>
      </c>
      <c r="U3369" s="5">
        <f t="shared" si="226"/>
        <v>0.13365565721784634</v>
      </c>
      <c r="V3369" s="5">
        <f t="shared" si="227"/>
        <v>1.1048867663341955</v>
      </c>
      <c r="W3369" s="5">
        <f t="shared" si="228"/>
        <v>3.0999999999999979</v>
      </c>
      <c r="X3369" s="5">
        <f t="shared" si="229"/>
        <v>24.425000000000001</v>
      </c>
      <c r="Y3369" s="5">
        <f t="shared" si="230"/>
        <v>8.7054384734557235</v>
      </c>
      <c r="Z3369" s="10">
        <f t="shared" si="231"/>
        <v>0.48095945775085869</v>
      </c>
      <c r="AA3369">
        <f t="shared" si="232"/>
        <v>4.3300000000000018</v>
      </c>
    </row>
    <row r="3370" spans="1:27">
      <c r="A3370" s="1">
        <f t="shared" si="233"/>
        <v>2410</v>
      </c>
      <c r="B3370" s="1">
        <v>1</v>
      </c>
      <c r="C3370" s="1">
        <v>-2</v>
      </c>
      <c r="D3370" s="2">
        <v>10</v>
      </c>
      <c r="E3370" s="5">
        <v>12.8</v>
      </c>
      <c r="F3370" s="5">
        <v>12.84</v>
      </c>
      <c r="G3370" s="5">
        <v>3.59</v>
      </c>
      <c r="H3370" s="5">
        <v>27.46</v>
      </c>
      <c r="I3370" s="5">
        <v>26.66</v>
      </c>
      <c r="J3370" s="5">
        <v>5.04</v>
      </c>
      <c r="K3370" s="6">
        <f t="shared" si="216"/>
        <v>20.130000000000003</v>
      </c>
      <c r="L3370" s="6">
        <f t="shared" si="217"/>
        <v>-14.66</v>
      </c>
      <c r="M3370" s="6">
        <f t="shared" si="218"/>
        <v>19.75</v>
      </c>
      <c r="N3370" s="5">
        <f t="shared" si="219"/>
        <v>3.0939335804118357</v>
      </c>
      <c r="O3370" s="6">
        <f t="shared" si="220"/>
        <v>-13.82</v>
      </c>
      <c r="P3370" s="6">
        <f t="shared" si="221"/>
        <v>6.1878671608236715</v>
      </c>
      <c r="Q3370" s="6">
        <f t="shared" si="222"/>
        <v>-0.32681112675210305</v>
      </c>
      <c r="R3370" s="5">
        <f t="shared" si="223"/>
        <v>0.13574952050007918</v>
      </c>
      <c r="S3370" s="5">
        <f t="shared" si="224"/>
        <v>0.83999999999999986</v>
      </c>
      <c r="T3370" s="5">
        <f t="shared" si="225"/>
        <v>13.82</v>
      </c>
      <c r="U3370" s="5">
        <f t="shared" si="226"/>
        <v>2.2334028253703511</v>
      </c>
      <c r="V3370" s="5">
        <f t="shared" si="227"/>
        <v>0.12282099473816774</v>
      </c>
      <c r="W3370" s="5">
        <f t="shared" si="228"/>
        <v>0.38000000000000256</v>
      </c>
      <c r="X3370" s="5">
        <f t="shared" si="229"/>
        <v>19.75</v>
      </c>
      <c r="Y3370" s="5">
        <f t="shared" si="230"/>
        <v>6.3834595949442017</v>
      </c>
      <c r="Z3370" s="10">
        <f t="shared" si="231"/>
        <v>0.48104365706243335</v>
      </c>
      <c r="AA3370">
        <f t="shared" si="232"/>
        <v>14.66</v>
      </c>
    </row>
    <row r="3371" spans="1:27">
      <c r="A3371" s="1">
        <f t="shared" si="233"/>
        <v>9793</v>
      </c>
      <c r="B3371" s="1">
        <v>4</v>
      </c>
      <c r="C3371" s="1">
        <v>-4</v>
      </c>
      <c r="D3371" s="2">
        <v>-7</v>
      </c>
      <c r="E3371" s="5">
        <v>101.94</v>
      </c>
      <c r="F3371" s="5">
        <v>95.15</v>
      </c>
      <c r="G3371" s="5">
        <v>7.08</v>
      </c>
      <c r="H3371" s="5">
        <v>99.1</v>
      </c>
      <c r="I3371" s="5">
        <v>98</v>
      </c>
      <c r="J3371" s="5">
        <v>8.1999999999999993</v>
      </c>
      <c r="K3371" s="6">
        <f t="shared" si="216"/>
        <v>100.52</v>
      </c>
      <c r="L3371" s="6">
        <f t="shared" si="217"/>
        <v>2.8400000000000034</v>
      </c>
      <c r="M3371" s="6">
        <f t="shared" si="218"/>
        <v>96.575000000000003</v>
      </c>
      <c r="N3371" s="5">
        <f t="shared" si="219"/>
        <v>5.4167887165736861</v>
      </c>
      <c r="O3371" s="6">
        <f t="shared" si="220"/>
        <v>-2.8499999999999943</v>
      </c>
      <c r="P3371" s="6">
        <f t="shared" si="221"/>
        <v>10.833577433147372</v>
      </c>
      <c r="Q3371" s="6">
        <f t="shared" si="222"/>
        <v>-0.14581345257245679</v>
      </c>
      <c r="R3371" s="5">
        <f t="shared" si="223"/>
        <v>0.52521893484513893</v>
      </c>
      <c r="S3371" s="5">
        <f t="shared" si="224"/>
        <v>5.6899999999999977</v>
      </c>
      <c r="T3371" s="5">
        <f t="shared" si="225"/>
        <v>2.8499999999999943</v>
      </c>
      <c r="U3371" s="5">
        <f t="shared" si="226"/>
        <v>0.26307099548482316</v>
      </c>
      <c r="V3371" s="5">
        <f t="shared" si="227"/>
        <v>0.72829128223693163</v>
      </c>
      <c r="W3371" s="5">
        <f t="shared" si="228"/>
        <v>3.9449999999999932</v>
      </c>
      <c r="X3371" s="5">
        <f t="shared" si="229"/>
        <v>96.575000000000003</v>
      </c>
      <c r="Y3371" s="5">
        <f t="shared" si="230"/>
        <v>17.828829044874979</v>
      </c>
      <c r="Z3371" s="10">
        <f t="shared" si="231"/>
        <v>0.48105093285430806</v>
      </c>
      <c r="AA3371">
        <f t="shared" si="232"/>
        <v>2.8400000000000034</v>
      </c>
    </row>
    <row r="3372" spans="1:27">
      <c r="A3372" s="1">
        <f t="shared" si="233"/>
        <v>90</v>
      </c>
      <c r="B3372" s="1">
        <v>0</v>
      </c>
      <c r="C3372" s="1">
        <v>2</v>
      </c>
      <c r="D3372" s="2">
        <v>-10</v>
      </c>
      <c r="E3372" s="5">
        <v>183.84</v>
      </c>
      <c r="F3372" s="5">
        <v>188.39</v>
      </c>
      <c r="G3372" s="5">
        <v>9.8699999999999992</v>
      </c>
      <c r="H3372" s="5">
        <v>185.65</v>
      </c>
      <c r="I3372" s="5">
        <v>186.67</v>
      </c>
      <c r="J3372" s="5">
        <v>10.58</v>
      </c>
      <c r="K3372" s="6">
        <f t="shared" si="216"/>
        <v>184.745</v>
      </c>
      <c r="L3372" s="6">
        <f t="shared" si="217"/>
        <v>-1.8100000000000023</v>
      </c>
      <c r="M3372" s="6">
        <f t="shared" si="218"/>
        <v>187.52999999999997</v>
      </c>
      <c r="N3372" s="5">
        <f t="shared" si="219"/>
        <v>7.2345231356323687</v>
      </c>
      <c r="O3372" s="6">
        <f t="shared" si="220"/>
        <v>1.7199999999999989</v>
      </c>
      <c r="P3372" s="6">
        <f t="shared" si="221"/>
        <v>14.469046271264737</v>
      </c>
      <c r="Q3372" s="6">
        <f t="shared" si="222"/>
        <v>-6.9354053649978403E-2</v>
      </c>
      <c r="R3372" s="5">
        <f t="shared" si="223"/>
        <v>0.24396908640830853</v>
      </c>
      <c r="S3372" s="5">
        <f t="shared" si="224"/>
        <v>3.5300000000000011</v>
      </c>
      <c r="T3372" s="5">
        <f t="shared" si="225"/>
        <v>1.7199999999999989</v>
      </c>
      <c r="U3372" s="5">
        <f t="shared" si="226"/>
        <v>0.11887445570036552</v>
      </c>
      <c r="V3372" s="5">
        <f t="shared" si="227"/>
        <v>0.38495971991338884</v>
      </c>
      <c r="W3372" s="5">
        <f t="shared" si="228"/>
        <v>2.7849999999999682</v>
      </c>
      <c r="X3372" s="5">
        <f t="shared" si="229"/>
        <v>187.52999999999997</v>
      </c>
      <c r="Y3372" s="5">
        <f t="shared" si="230"/>
        <v>25.921542648243669</v>
      </c>
      <c r="Z3372" s="10">
        <f t="shared" si="231"/>
        <v>0.48112784163878941</v>
      </c>
      <c r="AA3372">
        <f t="shared" si="232"/>
        <v>1.8100000000000023</v>
      </c>
    </row>
    <row r="3373" spans="1:27">
      <c r="A3373" s="1">
        <f t="shared" si="233"/>
        <v>456</v>
      </c>
      <c r="B3373" s="1">
        <v>0</v>
      </c>
      <c r="C3373" s="1">
        <v>9</v>
      </c>
      <c r="D3373" s="2">
        <v>6</v>
      </c>
      <c r="E3373" s="5">
        <v>12.7</v>
      </c>
      <c r="F3373" s="5">
        <v>14.16</v>
      </c>
      <c r="G3373" s="5">
        <v>4.2</v>
      </c>
      <c r="H3373" s="5">
        <v>11.65</v>
      </c>
      <c r="I3373" s="5">
        <v>13.12</v>
      </c>
      <c r="J3373" s="5">
        <v>2.8</v>
      </c>
      <c r="K3373" s="6">
        <f t="shared" ref="K3373:K3436" si="234" xml:space="preserve"> 0.5*(E3373+H3373)</f>
        <v>12.175000000000001</v>
      </c>
      <c r="L3373" s="6">
        <f t="shared" ref="L3373:L3436" si="235">E3373-H3373</f>
        <v>1.0499999999999989</v>
      </c>
      <c r="M3373" s="6">
        <f t="shared" ref="M3373:M3436" si="236">0.5*(F3373+I3373)</f>
        <v>13.64</v>
      </c>
      <c r="N3373" s="5">
        <f t="shared" ref="N3373:N3436" si="237">0.5*P3373</f>
        <v>2.5238858928247927</v>
      </c>
      <c r="O3373" s="6">
        <f t="shared" ref="O3373:O3436" si="238">F3373-I3373</f>
        <v>1.0400000000000009</v>
      </c>
      <c r="P3373" s="6">
        <f t="shared" ref="P3373:P3436" si="239">SQRT(G3373*G3373+J3373*J3373)</f>
        <v>5.0477717856495854</v>
      </c>
      <c r="Q3373" s="6">
        <f t="shared" ref="Q3373:Q3436" si="240">(G3373*G3373-J3373*J3373)/(G3373*G3373+J3373*J3373)</f>
        <v>0.38461538461538464</v>
      </c>
      <c r="R3373" s="5">
        <f t="shared" ref="R3373:R3436" si="241">ABS(O3373-L3373)/P3373</f>
        <v>1.981072129375424E-3</v>
      </c>
      <c r="S3373" s="5">
        <f t="shared" ref="S3373:S3436" si="242">ABS(O3373-L3373)</f>
        <v>9.9999999999980105E-3</v>
      </c>
      <c r="T3373" s="5">
        <f t="shared" ref="T3373:T3436" si="243">ABS(O3373)</f>
        <v>1.0400000000000009</v>
      </c>
      <c r="U3373" s="5">
        <f t="shared" ref="U3373:U3436" si="244">ABS(O3373)/P3373</f>
        <v>0.20603150145508528</v>
      </c>
      <c r="V3373" s="5">
        <f t="shared" ref="V3373:V3436" si="245">ABS(M3373-K3373)/N3373</f>
        <v>0.58045413390711464</v>
      </c>
      <c r="W3373" s="5">
        <f t="shared" ref="W3373:W3436" si="246">ABS(M3373-K3373)</f>
        <v>1.4649999999999999</v>
      </c>
      <c r="X3373" s="5">
        <f t="shared" ref="X3373:X3436" si="247">ABS(M3373)</f>
        <v>13.64</v>
      </c>
      <c r="Y3373" s="5">
        <f t="shared" ref="Y3373:Y3436" si="248">ABS(M3373)/N3373</f>
        <v>5.4043647689372323</v>
      </c>
      <c r="Z3373" s="10">
        <f t="shared" ref="Z3373:Z3436" si="249">SQRT(0.004559*B3373*B3373+0.002671*C3373*C3373+0.001998*D3373*D3373-0.001585*B3373*C3373-0.00105*C3373*D3373-0.000781*D3373*B3373)</f>
        <v>0.48122655787061469</v>
      </c>
      <c r="AA3373">
        <f t="shared" si="232"/>
        <v>1.0499999999999989</v>
      </c>
    </row>
    <row r="3374" spans="1:27">
      <c r="A3374" s="1">
        <f t="shared" si="233"/>
        <v>9892</v>
      </c>
      <c r="B3374" s="1">
        <v>4</v>
      </c>
      <c r="C3374" s="1">
        <v>-2</v>
      </c>
      <c r="D3374" s="2">
        <v>-8</v>
      </c>
      <c r="E3374" s="5">
        <v>267.41000000000003</v>
      </c>
      <c r="F3374" s="5">
        <v>245.71</v>
      </c>
      <c r="G3374" s="5">
        <v>10.87</v>
      </c>
      <c r="H3374" s="5">
        <v>255.37</v>
      </c>
      <c r="I3374" s="5">
        <v>234.28</v>
      </c>
      <c r="J3374" s="5">
        <v>10.7</v>
      </c>
      <c r="K3374" s="6">
        <f t="shared" si="234"/>
        <v>261.39</v>
      </c>
      <c r="L3374" s="6">
        <f t="shared" si="235"/>
        <v>12.04000000000002</v>
      </c>
      <c r="M3374" s="6">
        <f t="shared" si="236"/>
        <v>239.995</v>
      </c>
      <c r="N3374" s="5">
        <f t="shared" si="237"/>
        <v>7.6263834810478803</v>
      </c>
      <c r="O3374" s="6">
        <f t="shared" si="238"/>
        <v>11.430000000000007</v>
      </c>
      <c r="P3374" s="6">
        <f t="shared" si="239"/>
        <v>15.252766962095761</v>
      </c>
      <c r="Q3374" s="6">
        <f t="shared" si="240"/>
        <v>1.5761654249422618E-2</v>
      </c>
      <c r="R3374" s="5">
        <f t="shared" si="241"/>
        <v>3.9992743711085875E-2</v>
      </c>
      <c r="S3374" s="5">
        <f t="shared" si="242"/>
        <v>0.61000000000001364</v>
      </c>
      <c r="T3374" s="5">
        <f t="shared" si="243"/>
        <v>11.430000000000007</v>
      </c>
      <c r="U3374" s="5">
        <f t="shared" si="244"/>
        <v>0.74937223052082225</v>
      </c>
      <c r="V3374" s="5">
        <f t="shared" si="245"/>
        <v>2.8053926285202047</v>
      </c>
      <c r="W3374" s="5">
        <f t="shared" si="246"/>
        <v>21.394999999999982</v>
      </c>
      <c r="X3374" s="5">
        <f t="shared" si="247"/>
        <v>239.995</v>
      </c>
      <c r="Y3374" s="5">
        <f t="shared" si="248"/>
        <v>31.469044350628984</v>
      </c>
      <c r="Z3374" s="10">
        <f t="shared" si="249"/>
        <v>0.48204978995950204</v>
      </c>
      <c r="AA3374">
        <f t="shared" ref="AA3374:AA3437" si="250">ABS(L3374)</f>
        <v>12.04000000000002</v>
      </c>
    </row>
    <row r="3375" spans="1:27">
      <c r="A3375" s="1">
        <f t="shared" si="233"/>
        <v>2046</v>
      </c>
      <c r="B3375" s="1">
        <v>1</v>
      </c>
      <c r="C3375" s="1">
        <v>-9</v>
      </c>
      <c r="D3375" s="2">
        <v>-4</v>
      </c>
      <c r="E3375" s="5">
        <v>77.44</v>
      </c>
      <c r="F3375" s="5">
        <v>70.31</v>
      </c>
      <c r="G3375" s="5">
        <v>5.95</v>
      </c>
      <c r="H3375" s="5">
        <v>72.2</v>
      </c>
      <c r="I3375" s="5">
        <v>68.09</v>
      </c>
      <c r="J3375" s="5">
        <v>5.56</v>
      </c>
      <c r="K3375" s="6">
        <f t="shared" si="234"/>
        <v>74.819999999999993</v>
      </c>
      <c r="L3375" s="6">
        <f t="shared" si="235"/>
        <v>5.2399999999999949</v>
      </c>
      <c r="M3375" s="6">
        <f t="shared" si="236"/>
        <v>69.2</v>
      </c>
      <c r="N3375" s="5">
        <f t="shared" si="237"/>
        <v>4.071734888226394</v>
      </c>
      <c r="O3375" s="6">
        <f t="shared" si="238"/>
        <v>2.2199999999999989</v>
      </c>
      <c r="P3375" s="6">
        <f t="shared" si="239"/>
        <v>8.1434697764527879</v>
      </c>
      <c r="Q3375" s="6">
        <f t="shared" si="240"/>
        <v>6.7689444946249969E-2</v>
      </c>
      <c r="R3375" s="5">
        <f t="shared" si="241"/>
        <v>0.37084929187463345</v>
      </c>
      <c r="S3375" s="5">
        <f t="shared" si="242"/>
        <v>3.019999999999996</v>
      </c>
      <c r="T3375" s="5">
        <f t="shared" si="243"/>
        <v>2.2199999999999989</v>
      </c>
      <c r="U3375" s="5">
        <f t="shared" si="244"/>
        <v>0.27261106886148573</v>
      </c>
      <c r="V3375" s="5">
        <f t="shared" si="245"/>
        <v>1.3802470333347279</v>
      </c>
      <c r="W3375" s="5">
        <f t="shared" si="246"/>
        <v>5.6199999999999903</v>
      </c>
      <c r="X3375" s="5">
        <f t="shared" si="247"/>
        <v>69.2</v>
      </c>
      <c r="Y3375" s="5">
        <f t="shared" si="248"/>
        <v>16.995212581274615</v>
      </c>
      <c r="Z3375" s="10">
        <f t="shared" si="249"/>
        <v>0.48214831742939851</v>
      </c>
      <c r="AA3375">
        <f t="shared" si="250"/>
        <v>5.2399999999999949</v>
      </c>
    </row>
    <row r="3376" spans="1:27">
      <c r="A3376" s="1">
        <f t="shared" si="233"/>
        <v>2093</v>
      </c>
      <c r="B3376" s="1">
        <v>1</v>
      </c>
      <c r="C3376" s="1">
        <v>-8</v>
      </c>
      <c r="D3376" s="2">
        <v>-7</v>
      </c>
      <c r="E3376" s="5">
        <v>1087.3599999999999</v>
      </c>
      <c r="F3376" s="5">
        <v>1141.33</v>
      </c>
      <c r="G3376" s="5">
        <v>17.91</v>
      </c>
      <c r="H3376" s="5">
        <v>1079.94</v>
      </c>
      <c r="I3376" s="5">
        <v>1152.8699999999999</v>
      </c>
      <c r="J3376" s="5">
        <v>23.17</v>
      </c>
      <c r="K3376" s="6">
        <f t="shared" si="234"/>
        <v>1083.6500000000001</v>
      </c>
      <c r="L3376" s="6">
        <f t="shared" si="235"/>
        <v>7.4199999999998454</v>
      </c>
      <c r="M3376" s="6">
        <f t="shared" si="236"/>
        <v>1147.0999999999999</v>
      </c>
      <c r="N3376" s="5">
        <f t="shared" si="237"/>
        <v>14.642549299899933</v>
      </c>
      <c r="O3376" s="6">
        <f t="shared" si="238"/>
        <v>-11.539999999999964</v>
      </c>
      <c r="P3376" s="6">
        <f t="shared" si="239"/>
        <v>29.285098599799866</v>
      </c>
      <c r="Q3376" s="6">
        <f t="shared" si="240"/>
        <v>-0.25195489361801371</v>
      </c>
      <c r="R3376" s="5">
        <f t="shared" si="241"/>
        <v>0.6474282453032062</v>
      </c>
      <c r="S3376" s="5">
        <f t="shared" si="242"/>
        <v>18.959999999999809</v>
      </c>
      <c r="T3376" s="5">
        <f t="shared" si="243"/>
        <v>11.539999999999964</v>
      </c>
      <c r="U3376" s="5">
        <f t="shared" si="244"/>
        <v>0.39405706491556181</v>
      </c>
      <c r="V3376" s="5">
        <f t="shared" si="245"/>
        <v>4.3332618316971239</v>
      </c>
      <c r="W3376" s="5">
        <f t="shared" si="246"/>
        <v>63.449999999999818</v>
      </c>
      <c r="X3376" s="5">
        <f t="shared" si="247"/>
        <v>1147.0999999999999</v>
      </c>
      <c r="Y3376" s="5">
        <f t="shared" si="248"/>
        <v>78.340183564062798</v>
      </c>
      <c r="Z3376" s="10">
        <f t="shared" si="249"/>
        <v>0.48244377910799102</v>
      </c>
      <c r="AA3376">
        <f t="shared" si="250"/>
        <v>7.4199999999998454</v>
      </c>
    </row>
    <row r="3377" spans="1:27">
      <c r="A3377" s="1">
        <f t="shared" si="233"/>
        <v>61</v>
      </c>
      <c r="B3377" s="1">
        <v>0</v>
      </c>
      <c r="C3377" s="1">
        <v>1</v>
      </c>
      <c r="D3377" s="2">
        <v>11</v>
      </c>
      <c r="E3377" s="5">
        <v>18.329999999999998</v>
      </c>
      <c r="F3377" s="5">
        <v>18.91</v>
      </c>
      <c r="G3377" s="5">
        <v>2.8</v>
      </c>
      <c r="H3377" s="5">
        <v>37.840000000000003</v>
      </c>
      <c r="I3377" s="5">
        <v>31.65</v>
      </c>
      <c r="J3377" s="5">
        <v>4.75</v>
      </c>
      <c r="K3377" s="6">
        <f t="shared" si="234"/>
        <v>28.085000000000001</v>
      </c>
      <c r="L3377" s="6">
        <f t="shared" si="235"/>
        <v>-19.510000000000005</v>
      </c>
      <c r="M3377" s="6">
        <f t="shared" si="236"/>
        <v>25.28</v>
      </c>
      <c r="N3377" s="5">
        <f t="shared" si="237"/>
        <v>2.756923103751717</v>
      </c>
      <c r="O3377" s="6">
        <f t="shared" si="238"/>
        <v>-12.739999999999998</v>
      </c>
      <c r="P3377" s="6">
        <f t="shared" si="239"/>
        <v>5.513846207503434</v>
      </c>
      <c r="Q3377" s="6">
        <f t="shared" si="240"/>
        <v>-0.48425293972535155</v>
      </c>
      <c r="R3377" s="5">
        <f t="shared" si="241"/>
        <v>1.2278180684087914</v>
      </c>
      <c r="S3377" s="5">
        <f t="shared" si="242"/>
        <v>6.7700000000000067</v>
      </c>
      <c r="T3377" s="5">
        <f t="shared" si="243"/>
        <v>12.739999999999998</v>
      </c>
      <c r="U3377" s="5">
        <f t="shared" si="244"/>
        <v>2.3105468525152122</v>
      </c>
      <c r="V3377" s="5">
        <f t="shared" si="245"/>
        <v>1.0174386061703564</v>
      </c>
      <c r="W3377" s="5">
        <f t="shared" si="246"/>
        <v>2.8049999999999997</v>
      </c>
      <c r="X3377" s="5">
        <f t="shared" si="247"/>
        <v>25.28</v>
      </c>
      <c r="Y3377" s="5">
        <f t="shared" si="248"/>
        <v>9.1696427679096661</v>
      </c>
      <c r="Z3377" s="10">
        <f t="shared" si="249"/>
        <v>0.48257538271237999</v>
      </c>
      <c r="AA3377">
        <f t="shared" si="250"/>
        <v>19.510000000000005</v>
      </c>
    </row>
    <row r="3378" spans="1:27">
      <c r="A3378" s="1">
        <f t="shared" si="233"/>
        <v>4990</v>
      </c>
      <c r="B3378" s="1">
        <v>2</v>
      </c>
      <c r="C3378" s="1">
        <v>0</v>
      </c>
      <c r="D3378" s="2">
        <v>-10</v>
      </c>
      <c r="E3378" s="5">
        <v>0</v>
      </c>
      <c r="F3378" s="5">
        <v>1.06</v>
      </c>
      <c r="G3378" s="5">
        <v>2.2999999999999998</v>
      </c>
      <c r="H3378" s="5">
        <v>7.61</v>
      </c>
      <c r="I3378" s="5">
        <v>6.3</v>
      </c>
      <c r="J3378" s="5">
        <v>2.82</v>
      </c>
      <c r="K3378" s="6">
        <f t="shared" si="234"/>
        <v>3.8050000000000002</v>
      </c>
      <c r="L3378" s="6">
        <f t="shared" si="235"/>
        <v>-7.61</v>
      </c>
      <c r="M3378" s="6">
        <f t="shared" si="236"/>
        <v>3.6799999999999997</v>
      </c>
      <c r="N3378" s="5">
        <f t="shared" si="237"/>
        <v>1.8195054273071019</v>
      </c>
      <c r="O3378" s="6">
        <f t="shared" si="238"/>
        <v>-5.24</v>
      </c>
      <c r="P3378" s="6">
        <f t="shared" si="239"/>
        <v>3.6390108546142037</v>
      </c>
      <c r="Q3378" s="6">
        <f t="shared" si="240"/>
        <v>-0.20105116897239173</v>
      </c>
      <c r="R3378" s="5">
        <f t="shared" si="241"/>
        <v>0.65127588091551869</v>
      </c>
      <c r="S3378" s="5">
        <f t="shared" si="242"/>
        <v>2.37</v>
      </c>
      <c r="T3378" s="5">
        <f t="shared" si="243"/>
        <v>5.24</v>
      </c>
      <c r="U3378" s="5">
        <f t="shared" si="244"/>
        <v>1.439951736707729</v>
      </c>
      <c r="V3378" s="5">
        <f t="shared" si="245"/>
        <v>6.86999874383461E-2</v>
      </c>
      <c r="W3378" s="5">
        <f t="shared" si="246"/>
        <v>0.12500000000000044</v>
      </c>
      <c r="X3378" s="5">
        <f t="shared" si="247"/>
        <v>3.6799999999999997</v>
      </c>
      <c r="Y3378" s="5">
        <f t="shared" si="248"/>
        <v>2.0225276301849018</v>
      </c>
      <c r="Z3378" s="10">
        <f t="shared" si="249"/>
        <v>0.48337976788442438</v>
      </c>
      <c r="AA3378">
        <f t="shared" si="250"/>
        <v>7.61</v>
      </c>
    </row>
    <row r="3379" spans="1:27">
      <c r="A3379" s="1">
        <f t="shared" si="233"/>
        <v>7341</v>
      </c>
      <c r="B3379" s="1">
        <v>3</v>
      </c>
      <c r="C3379" s="1">
        <v>-3</v>
      </c>
      <c r="D3379" s="2">
        <v>-9</v>
      </c>
      <c r="E3379" s="5">
        <v>58.14</v>
      </c>
      <c r="F3379" s="5">
        <v>56.45</v>
      </c>
      <c r="G3379" s="5">
        <v>5.65</v>
      </c>
      <c r="H3379" s="5">
        <v>58.65</v>
      </c>
      <c r="I3379" s="5">
        <v>57.06</v>
      </c>
      <c r="J3379" s="5">
        <v>3.55</v>
      </c>
      <c r="K3379" s="6">
        <f t="shared" si="234"/>
        <v>58.394999999999996</v>
      </c>
      <c r="L3379" s="6">
        <f t="shared" si="235"/>
        <v>-0.50999999999999801</v>
      </c>
      <c r="M3379" s="6">
        <f t="shared" si="236"/>
        <v>56.755000000000003</v>
      </c>
      <c r="N3379" s="5">
        <f t="shared" si="237"/>
        <v>3.3363527990906481</v>
      </c>
      <c r="O3379" s="6">
        <f t="shared" si="238"/>
        <v>-0.60999999999999943</v>
      </c>
      <c r="P3379" s="6">
        <f t="shared" si="239"/>
        <v>6.6727055981812962</v>
      </c>
      <c r="Q3379" s="6">
        <f t="shared" si="240"/>
        <v>0.43391353172375074</v>
      </c>
      <c r="R3379" s="5">
        <f t="shared" si="241"/>
        <v>1.4986424701137315E-2</v>
      </c>
      <c r="S3379" s="5">
        <f t="shared" si="242"/>
        <v>0.10000000000000142</v>
      </c>
      <c r="T3379" s="5">
        <f t="shared" si="243"/>
        <v>0.60999999999999943</v>
      </c>
      <c r="U3379" s="5">
        <f t="shared" si="244"/>
        <v>9.1417190676936239E-2</v>
      </c>
      <c r="V3379" s="5">
        <f t="shared" si="245"/>
        <v>0.49155473019729501</v>
      </c>
      <c r="W3379" s="5">
        <f t="shared" si="246"/>
        <v>1.6399999999999935</v>
      </c>
      <c r="X3379" s="5">
        <f t="shared" si="247"/>
        <v>56.755000000000003</v>
      </c>
      <c r="Y3379" s="5">
        <f t="shared" si="248"/>
        <v>17.011090678260725</v>
      </c>
      <c r="Z3379" s="10">
        <f t="shared" si="249"/>
        <v>0.48364242990043788</v>
      </c>
      <c r="AA3379">
        <f t="shared" si="250"/>
        <v>0.50999999999999801</v>
      </c>
    </row>
    <row r="3380" spans="1:27">
      <c r="A3380" s="1">
        <f t="shared" si="233"/>
        <v>12247</v>
      </c>
      <c r="B3380" s="1">
        <v>5</v>
      </c>
      <c r="C3380" s="1">
        <v>-5</v>
      </c>
      <c r="D3380" s="2">
        <v>-3</v>
      </c>
      <c r="E3380" s="5">
        <v>147.72</v>
      </c>
      <c r="F3380" s="5">
        <v>128.05000000000001</v>
      </c>
      <c r="G3380" s="5">
        <v>8.4499999999999993</v>
      </c>
      <c r="H3380" s="5">
        <v>145.22</v>
      </c>
      <c r="I3380" s="5">
        <v>124.37</v>
      </c>
      <c r="J3380" s="5">
        <v>7.51</v>
      </c>
      <c r="K3380" s="6">
        <f t="shared" si="234"/>
        <v>146.47</v>
      </c>
      <c r="L3380" s="6">
        <f t="shared" si="235"/>
        <v>2.5</v>
      </c>
      <c r="M3380" s="6">
        <f t="shared" si="236"/>
        <v>126.21000000000001</v>
      </c>
      <c r="N3380" s="5">
        <f t="shared" si="237"/>
        <v>5.6524906014959457</v>
      </c>
      <c r="O3380" s="6">
        <f t="shared" si="238"/>
        <v>3.6800000000000068</v>
      </c>
      <c r="P3380" s="6">
        <f t="shared" si="239"/>
        <v>11.304981202991891</v>
      </c>
      <c r="Q3380" s="6">
        <f t="shared" si="240"/>
        <v>0.11738728320081122</v>
      </c>
      <c r="R3380" s="5">
        <f t="shared" si="241"/>
        <v>0.10437876709496137</v>
      </c>
      <c r="S3380" s="5">
        <f t="shared" si="242"/>
        <v>1.1800000000000068</v>
      </c>
      <c r="T3380" s="5">
        <f t="shared" si="243"/>
        <v>3.6800000000000068</v>
      </c>
      <c r="U3380" s="5">
        <f t="shared" si="244"/>
        <v>0.325520222804624</v>
      </c>
      <c r="V3380" s="5">
        <f t="shared" si="245"/>
        <v>3.5842607141422103</v>
      </c>
      <c r="W3380" s="5">
        <f t="shared" si="246"/>
        <v>20.259999999999991</v>
      </c>
      <c r="X3380" s="5">
        <f t="shared" si="247"/>
        <v>126.21000000000001</v>
      </c>
      <c r="Y3380" s="5">
        <f t="shared" si="248"/>
        <v>22.328210500093217</v>
      </c>
      <c r="Z3380" s="10">
        <f t="shared" si="249"/>
        <v>0.48406817701641985</v>
      </c>
      <c r="AA3380">
        <f t="shared" si="250"/>
        <v>2.5</v>
      </c>
    </row>
    <row r="3381" spans="1:27">
      <c r="A3381" s="1">
        <f t="shared" si="233"/>
        <v>2240</v>
      </c>
      <c r="B3381" s="1">
        <v>1</v>
      </c>
      <c r="C3381" s="1">
        <v>-5</v>
      </c>
      <c r="D3381" s="2">
        <v>-10</v>
      </c>
      <c r="E3381" s="5">
        <v>262.01</v>
      </c>
      <c r="F3381" s="5">
        <v>260.74</v>
      </c>
      <c r="G3381" s="5">
        <v>9.17</v>
      </c>
      <c r="H3381" s="5">
        <v>267.8</v>
      </c>
      <c r="I3381" s="5">
        <v>270.04000000000002</v>
      </c>
      <c r="J3381" s="5">
        <v>7.1</v>
      </c>
      <c r="K3381" s="6">
        <f t="shared" si="234"/>
        <v>264.90499999999997</v>
      </c>
      <c r="L3381" s="6">
        <f t="shared" si="235"/>
        <v>-5.7900000000000205</v>
      </c>
      <c r="M3381" s="6">
        <f t="shared" si="236"/>
        <v>265.39</v>
      </c>
      <c r="N3381" s="5">
        <f t="shared" si="237"/>
        <v>5.7986830401393723</v>
      </c>
      <c r="O3381" s="6">
        <f t="shared" si="238"/>
        <v>-9.3000000000000114</v>
      </c>
      <c r="P3381" s="6">
        <f t="shared" si="239"/>
        <v>11.597366080278745</v>
      </c>
      <c r="Q3381" s="6">
        <f t="shared" si="240"/>
        <v>0.25040279139829397</v>
      </c>
      <c r="R3381" s="5">
        <f t="shared" si="241"/>
        <v>0.3026549283434905</v>
      </c>
      <c r="S3381" s="5">
        <f t="shared" si="242"/>
        <v>3.5099999999999909</v>
      </c>
      <c r="T3381" s="5">
        <f t="shared" si="243"/>
        <v>9.3000000000000114</v>
      </c>
      <c r="U3381" s="5">
        <f t="shared" si="244"/>
        <v>0.80190622039728565</v>
      </c>
      <c r="V3381" s="5">
        <f t="shared" si="245"/>
        <v>8.3639681052192258E-2</v>
      </c>
      <c r="W3381" s="5">
        <f t="shared" si="246"/>
        <v>0.48500000000001364</v>
      </c>
      <c r="X3381" s="5">
        <f t="shared" si="247"/>
        <v>265.39</v>
      </c>
      <c r="Y3381" s="5">
        <f t="shared" si="248"/>
        <v>45.767288565857065</v>
      </c>
      <c r="Z3381" s="10">
        <f t="shared" si="249"/>
        <v>0.48411672146291335</v>
      </c>
      <c r="AA3381">
        <f t="shared" si="250"/>
        <v>5.7900000000000205</v>
      </c>
    </row>
    <row r="3382" spans="1:27">
      <c r="A3382" s="1">
        <f t="shared" si="233"/>
        <v>7611</v>
      </c>
      <c r="B3382" s="1">
        <v>3</v>
      </c>
      <c r="C3382" s="1">
        <v>2</v>
      </c>
      <c r="D3382" s="2">
        <v>11</v>
      </c>
      <c r="E3382" s="5">
        <v>119.41</v>
      </c>
      <c r="F3382" s="5">
        <v>124.18</v>
      </c>
      <c r="G3382" s="5">
        <v>5.54</v>
      </c>
      <c r="H3382" s="5">
        <v>113.63</v>
      </c>
      <c r="I3382" s="5">
        <v>122.7</v>
      </c>
      <c r="J3382" s="5">
        <v>6.45</v>
      </c>
      <c r="K3382" s="6">
        <f t="shared" si="234"/>
        <v>116.52</v>
      </c>
      <c r="L3382" s="6">
        <f t="shared" si="235"/>
        <v>5.7800000000000011</v>
      </c>
      <c r="M3382" s="6">
        <f t="shared" si="236"/>
        <v>123.44</v>
      </c>
      <c r="N3382" s="5">
        <f t="shared" si="237"/>
        <v>4.2512968609590178</v>
      </c>
      <c r="O3382" s="6">
        <f t="shared" si="238"/>
        <v>1.480000000000004</v>
      </c>
      <c r="P3382" s="6">
        <f t="shared" si="239"/>
        <v>8.5025937219180356</v>
      </c>
      <c r="Q3382" s="6">
        <f t="shared" si="240"/>
        <v>-0.15092379599441721</v>
      </c>
      <c r="R3382" s="5">
        <f t="shared" si="241"/>
        <v>0.50572803319008786</v>
      </c>
      <c r="S3382" s="5">
        <f t="shared" si="242"/>
        <v>4.2999999999999972</v>
      </c>
      <c r="T3382" s="5">
        <f t="shared" si="243"/>
        <v>1.480000000000004</v>
      </c>
      <c r="U3382" s="5">
        <f t="shared" si="244"/>
        <v>0.17406453235379826</v>
      </c>
      <c r="V3382" s="5">
        <f t="shared" si="245"/>
        <v>1.6277385998490286</v>
      </c>
      <c r="W3382" s="5">
        <f t="shared" si="246"/>
        <v>6.9200000000000017</v>
      </c>
      <c r="X3382" s="5">
        <f t="shared" si="247"/>
        <v>123.44</v>
      </c>
      <c r="Y3382" s="5">
        <f t="shared" si="248"/>
        <v>29.035845775341624</v>
      </c>
      <c r="Z3382" s="10">
        <f t="shared" si="249"/>
        <v>0.48486080476771887</v>
      </c>
      <c r="AA3382">
        <f t="shared" si="250"/>
        <v>5.7800000000000011</v>
      </c>
    </row>
    <row r="3383" spans="1:27">
      <c r="A3383" s="1">
        <f t="shared" si="233"/>
        <v>7460</v>
      </c>
      <c r="B3383" s="1">
        <v>3</v>
      </c>
      <c r="C3383" s="1">
        <v>-1</v>
      </c>
      <c r="D3383" s="2">
        <v>10</v>
      </c>
      <c r="E3383" s="5">
        <v>383.64</v>
      </c>
      <c r="F3383" s="5">
        <v>388.47</v>
      </c>
      <c r="G3383" s="5">
        <v>13.97</v>
      </c>
      <c r="H3383" s="5">
        <v>375.99</v>
      </c>
      <c r="I3383" s="5">
        <v>392.8</v>
      </c>
      <c r="J3383" s="5">
        <v>12.91</v>
      </c>
      <c r="K3383" s="6">
        <f t="shared" si="234"/>
        <v>379.815</v>
      </c>
      <c r="L3383" s="6">
        <f t="shared" si="235"/>
        <v>7.6499999999999773</v>
      </c>
      <c r="M3383" s="6">
        <f t="shared" si="236"/>
        <v>390.63499999999999</v>
      </c>
      <c r="N3383" s="5">
        <f t="shared" si="237"/>
        <v>9.5109016396974688</v>
      </c>
      <c r="O3383" s="6">
        <f t="shared" si="238"/>
        <v>-4.3299999999999841</v>
      </c>
      <c r="P3383" s="6">
        <f t="shared" si="239"/>
        <v>19.021803279394938</v>
      </c>
      <c r="Q3383" s="6">
        <f t="shared" si="240"/>
        <v>7.8746590240141093E-2</v>
      </c>
      <c r="R3383" s="5">
        <f t="shared" si="241"/>
        <v>0.62980359033452438</v>
      </c>
      <c r="S3383" s="5">
        <f t="shared" si="242"/>
        <v>11.979999999999961</v>
      </c>
      <c r="T3383" s="5">
        <f t="shared" si="243"/>
        <v>4.3299999999999841</v>
      </c>
      <c r="U3383" s="5">
        <f t="shared" si="244"/>
        <v>0.22763351804244486</v>
      </c>
      <c r="V3383" s="5">
        <f t="shared" si="245"/>
        <v>1.1376418776994275</v>
      </c>
      <c r="W3383" s="5">
        <f t="shared" si="246"/>
        <v>10.819999999999993</v>
      </c>
      <c r="X3383" s="5">
        <f t="shared" si="247"/>
        <v>390.63499999999999</v>
      </c>
      <c r="Y3383" s="5">
        <f t="shared" si="248"/>
        <v>41.072341487533841</v>
      </c>
      <c r="Z3383" s="10">
        <f t="shared" si="249"/>
        <v>0.48510514324216353</v>
      </c>
      <c r="AA3383">
        <f t="shared" si="250"/>
        <v>7.6499999999999773</v>
      </c>
    </row>
    <row r="3384" spans="1:27">
      <c r="A3384" s="1">
        <f t="shared" si="233"/>
        <v>4840</v>
      </c>
      <c r="B3384" s="1">
        <v>2</v>
      </c>
      <c r="C3384" s="1">
        <v>-3</v>
      </c>
      <c r="D3384" s="2">
        <v>-10</v>
      </c>
      <c r="E3384" s="5">
        <v>113.38</v>
      </c>
      <c r="F3384" s="5">
        <v>103.4</v>
      </c>
      <c r="G3384" s="5">
        <v>6.93</v>
      </c>
      <c r="H3384" s="5">
        <v>121.44</v>
      </c>
      <c r="I3384" s="5">
        <v>107.96</v>
      </c>
      <c r="J3384" s="5">
        <v>7.82</v>
      </c>
      <c r="K3384" s="6">
        <f t="shared" si="234"/>
        <v>117.41</v>
      </c>
      <c r="L3384" s="6">
        <f t="shared" si="235"/>
        <v>-8.0600000000000023</v>
      </c>
      <c r="M3384" s="6">
        <f t="shared" si="236"/>
        <v>105.68</v>
      </c>
      <c r="N3384" s="5">
        <f t="shared" si="237"/>
        <v>5.2243970944023772</v>
      </c>
      <c r="O3384" s="6">
        <f t="shared" si="238"/>
        <v>-4.5599999999999881</v>
      </c>
      <c r="P3384" s="6">
        <f t="shared" si="239"/>
        <v>10.448794188804754</v>
      </c>
      <c r="Q3384" s="6">
        <f t="shared" si="240"/>
        <v>-0.12024019645109388</v>
      </c>
      <c r="R3384" s="5">
        <f t="shared" si="241"/>
        <v>0.33496688103494759</v>
      </c>
      <c r="S3384" s="5">
        <f t="shared" si="242"/>
        <v>3.5000000000000142</v>
      </c>
      <c r="T3384" s="5">
        <f t="shared" si="243"/>
        <v>4.5599999999999881</v>
      </c>
      <c r="U3384" s="5">
        <f t="shared" si="244"/>
        <v>0.43641399357695743</v>
      </c>
      <c r="V3384" s="5">
        <f t="shared" si="245"/>
        <v>2.2452351511656663</v>
      </c>
      <c r="W3384" s="5">
        <f t="shared" si="246"/>
        <v>11.72999999999999</v>
      </c>
      <c r="X3384" s="5">
        <f t="shared" si="247"/>
        <v>105.68</v>
      </c>
      <c r="Y3384" s="5">
        <f t="shared" si="248"/>
        <v>20.228171421584641</v>
      </c>
      <c r="Z3384" s="10">
        <f t="shared" si="249"/>
        <v>0.48549459317277677</v>
      </c>
      <c r="AA3384">
        <f t="shared" si="250"/>
        <v>8.0600000000000023</v>
      </c>
    </row>
    <row r="3385" spans="1:27">
      <c r="A3385" s="1">
        <f t="shared" si="233"/>
        <v>7193</v>
      </c>
      <c r="B3385" s="1">
        <v>3</v>
      </c>
      <c r="C3385" s="1">
        <v>-6</v>
      </c>
      <c r="D3385" s="2">
        <v>-7</v>
      </c>
      <c r="E3385" s="5">
        <v>125.88</v>
      </c>
      <c r="F3385" s="5">
        <v>132.51</v>
      </c>
      <c r="G3385" s="5">
        <v>8.0299999999999994</v>
      </c>
      <c r="H3385" s="5">
        <v>118.54</v>
      </c>
      <c r="I3385" s="5">
        <v>123.97</v>
      </c>
      <c r="J3385" s="5">
        <v>8.3699999999999992</v>
      </c>
      <c r="K3385" s="6">
        <f t="shared" si="234"/>
        <v>122.21000000000001</v>
      </c>
      <c r="L3385" s="6">
        <f t="shared" si="235"/>
        <v>7.3399999999999892</v>
      </c>
      <c r="M3385" s="6">
        <f t="shared" si="236"/>
        <v>128.24</v>
      </c>
      <c r="N3385" s="5">
        <f t="shared" si="237"/>
        <v>5.7995215319886517</v>
      </c>
      <c r="O3385" s="6">
        <f t="shared" si="238"/>
        <v>8.539999999999992</v>
      </c>
      <c r="P3385" s="6">
        <f t="shared" si="239"/>
        <v>11.599043063977303</v>
      </c>
      <c r="Q3385" s="6">
        <f t="shared" si="240"/>
        <v>-4.1445601161903899E-2</v>
      </c>
      <c r="R3385" s="5">
        <f t="shared" si="241"/>
        <v>0.10345681047833991</v>
      </c>
      <c r="S3385" s="5">
        <f t="shared" si="242"/>
        <v>1.2000000000000028</v>
      </c>
      <c r="T3385" s="5">
        <f t="shared" si="243"/>
        <v>8.539999999999992</v>
      </c>
      <c r="U3385" s="5">
        <f t="shared" si="244"/>
        <v>0.73626763457084987</v>
      </c>
      <c r="V3385" s="5">
        <f t="shared" si="245"/>
        <v>1.0397409453073136</v>
      </c>
      <c r="W3385" s="5">
        <f t="shared" si="246"/>
        <v>6.0300000000000011</v>
      </c>
      <c r="X3385" s="5">
        <f t="shared" si="247"/>
        <v>128.24</v>
      </c>
      <c r="Y3385" s="5">
        <f t="shared" si="248"/>
        <v>22.112168959570464</v>
      </c>
      <c r="Z3385" s="10">
        <f t="shared" si="249"/>
        <v>0.48571596638364695</v>
      </c>
      <c r="AA3385">
        <f t="shared" si="250"/>
        <v>7.3399999999999892</v>
      </c>
    </row>
    <row r="3386" spans="1:27">
      <c r="A3386" s="1">
        <f t="shared" si="233"/>
        <v>14896</v>
      </c>
      <c r="B3386" s="1">
        <v>6</v>
      </c>
      <c r="C3386" s="1">
        <v>-2</v>
      </c>
      <c r="D3386" s="2">
        <v>-4</v>
      </c>
      <c r="E3386" s="5">
        <v>28.99</v>
      </c>
      <c r="F3386" s="5">
        <v>25.04</v>
      </c>
      <c r="G3386" s="5">
        <v>4.6900000000000004</v>
      </c>
      <c r="H3386" s="5">
        <v>30.1</v>
      </c>
      <c r="I3386" s="5">
        <v>27.06</v>
      </c>
      <c r="J3386" s="5">
        <v>5.27</v>
      </c>
      <c r="K3386" s="6">
        <f t="shared" si="234"/>
        <v>29.545000000000002</v>
      </c>
      <c r="L3386" s="6">
        <f t="shared" si="235"/>
        <v>-1.110000000000003</v>
      </c>
      <c r="M3386" s="6">
        <f t="shared" si="236"/>
        <v>26.049999999999997</v>
      </c>
      <c r="N3386" s="5">
        <f t="shared" si="237"/>
        <v>3.527357367775485</v>
      </c>
      <c r="O3386" s="6">
        <f t="shared" si="238"/>
        <v>-2.0199999999999996</v>
      </c>
      <c r="P3386" s="6">
        <f t="shared" si="239"/>
        <v>7.0547147355509701</v>
      </c>
      <c r="Q3386" s="6">
        <f t="shared" si="240"/>
        <v>-0.11607225381261417</v>
      </c>
      <c r="R3386" s="5">
        <f t="shared" si="241"/>
        <v>0.12899175007236149</v>
      </c>
      <c r="S3386" s="5">
        <f t="shared" si="242"/>
        <v>0.90999999999999659</v>
      </c>
      <c r="T3386" s="5">
        <f t="shared" si="243"/>
        <v>2.0199999999999996</v>
      </c>
      <c r="U3386" s="5">
        <f t="shared" si="244"/>
        <v>0.28633333532546279</v>
      </c>
      <c r="V3386" s="5">
        <f t="shared" si="245"/>
        <v>0.99082673956682576</v>
      </c>
      <c r="W3386" s="5">
        <f t="shared" si="246"/>
        <v>3.4950000000000045</v>
      </c>
      <c r="X3386" s="5">
        <f t="shared" si="247"/>
        <v>26.049999999999997</v>
      </c>
      <c r="Y3386" s="5">
        <f t="shared" si="248"/>
        <v>7.3851320645824821</v>
      </c>
      <c r="Z3386" s="10">
        <f t="shared" si="249"/>
        <v>0.48594238341597662</v>
      </c>
      <c r="AA3386">
        <f t="shared" si="250"/>
        <v>1.110000000000003</v>
      </c>
    </row>
    <row r="3387" spans="1:27">
      <c r="A3387" s="1">
        <f t="shared" si="233"/>
        <v>7242</v>
      </c>
      <c r="B3387" s="1">
        <v>3</v>
      </c>
      <c r="C3387" s="1">
        <v>-5</v>
      </c>
      <c r="D3387" s="2">
        <v>-8</v>
      </c>
      <c r="E3387" s="5">
        <v>41.72</v>
      </c>
      <c r="F3387" s="5">
        <v>45.26</v>
      </c>
      <c r="G3387" s="5">
        <v>5.61</v>
      </c>
      <c r="H3387" s="5">
        <v>47.42</v>
      </c>
      <c r="I3387" s="5">
        <v>43.97</v>
      </c>
      <c r="J3387" s="5">
        <v>5.98</v>
      </c>
      <c r="K3387" s="6">
        <f t="shared" si="234"/>
        <v>44.57</v>
      </c>
      <c r="L3387" s="6">
        <f t="shared" si="235"/>
        <v>-5.7000000000000028</v>
      </c>
      <c r="M3387" s="6">
        <f t="shared" si="236"/>
        <v>44.614999999999995</v>
      </c>
      <c r="N3387" s="5">
        <f t="shared" si="237"/>
        <v>4.0997713350868734</v>
      </c>
      <c r="O3387" s="6">
        <f t="shared" si="238"/>
        <v>1.2899999999999991</v>
      </c>
      <c r="P3387" s="6">
        <f t="shared" si="239"/>
        <v>8.1995426701737468</v>
      </c>
      <c r="Q3387" s="6">
        <f t="shared" si="240"/>
        <v>-6.3783140594206644E-2</v>
      </c>
      <c r="R3387" s="5">
        <f t="shared" si="241"/>
        <v>0.85248656921153443</v>
      </c>
      <c r="S3387" s="5">
        <f t="shared" si="242"/>
        <v>6.990000000000002</v>
      </c>
      <c r="T3387" s="5">
        <f t="shared" si="243"/>
        <v>1.2899999999999991</v>
      </c>
      <c r="U3387" s="5">
        <f t="shared" si="244"/>
        <v>0.15732584753689247</v>
      </c>
      <c r="V3387" s="5">
        <f t="shared" si="245"/>
        <v>1.0976221921177235E-2</v>
      </c>
      <c r="W3387" s="5">
        <f t="shared" si="246"/>
        <v>4.49999999999946E-2</v>
      </c>
      <c r="X3387" s="5">
        <f t="shared" si="247"/>
        <v>44.614999999999995</v>
      </c>
      <c r="Y3387" s="5">
        <f t="shared" si="248"/>
        <v>10.882314244741801</v>
      </c>
      <c r="Z3387" s="10">
        <f t="shared" si="249"/>
        <v>0.48600102880549545</v>
      </c>
      <c r="AA3387">
        <f t="shared" si="250"/>
        <v>5.7000000000000028</v>
      </c>
    </row>
    <row r="3388" spans="1:27">
      <c r="A3388" s="1">
        <f t="shared" si="233"/>
        <v>242</v>
      </c>
      <c r="B3388" s="1">
        <v>0</v>
      </c>
      <c r="C3388" s="1">
        <v>5</v>
      </c>
      <c r="D3388" s="2">
        <v>-8</v>
      </c>
      <c r="E3388" s="5">
        <v>658.79</v>
      </c>
      <c r="F3388" s="5">
        <v>679.36</v>
      </c>
      <c r="G3388" s="5">
        <v>17.84</v>
      </c>
      <c r="H3388" s="5">
        <v>651.78</v>
      </c>
      <c r="I3388" s="5">
        <v>668.77</v>
      </c>
      <c r="J3388" s="5">
        <v>17.72</v>
      </c>
      <c r="K3388" s="6">
        <f t="shared" si="234"/>
        <v>655.28499999999997</v>
      </c>
      <c r="L3388" s="6">
        <f t="shared" si="235"/>
        <v>7.0099999999999909</v>
      </c>
      <c r="M3388" s="6">
        <f t="shared" si="236"/>
        <v>674.06500000000005</v>
      </c>
      <c r="N3388" s="5">
        <f t="shared" si="237"/>
        <v>12.572430154906408</v>
      </c>
      <c r="O3388" s="6">
        <f t="shared" si="238"/>
        <v>10.590000000000032</v>
      </c>
      <c r="P3388" s="6">
        <f t="shared" si="239"/>
        <v>25.144860309812817</v>
      </c>
      <c r="Q3388" s="6">
        <f t="shared" si="240"/>
        <v>6.7490794984374569E-3</v>
      </c>
      <c r="R3388" s="5">
        <f t="shared" si="241"/>
        <v>0.14237502041731132</v>
      </c>
      <c r="S3388" s="5">
        <f t="shared" si="242"/>
        <v>3.5800000000000409</v>
      </c>
      <c r="T3388" s="5">
        <f t="shared" si="243"/>
        <v>10.590000000000032</v>
      </c>
      <c r="U3388" s="5">
        <f t="shared" si="244"/>
        <v>0.42115962743556262</v>
      </c>
      <c r="V3388" s="5">
        <f t="shared" si="245"/>
        <v>1.4937446276184851</v>
      </c>
      <c r="W3388" s="5">
        <f t="shared" si="246"/>
        <v>18.780000000000086</v>
      </c>
      <c r="X3388" s="5">
        <f t="shared" si="247"/>
        <v>674.06500000000005</v>
      </c>
      <c r="Y3388" s="5">
        <f t="shared" si="248"/>
        <v>53.614535272398811</v>
      </c>
      <c r="Z3388" s="10">
        <f t="shared" si="249"/>
        <v>0.48646377049067074</v>
      </c>
      <c r="AA3388">
        <f t="shared" si="250"/>
        <v>7.0099999999999909</v>
      </c>
    </row>
    <row r="3389" spans="1:27">
      <c r="A3389" s="1">
        <f t="shared" si="233"/>
        <v>5141</v>
      </c>
      <c r="B3389" s="1">
        <v>2</v>
      </c>
      <c r="C3389" s="1">
        <v>3</v>
      </c>
      <c r="D3389" s="2">
        <v>-9</v>
      </c>
      <c r="E3389" s="5">
        <v>17</v>
      </c>
      <c r="F3389" s="5">
        <v>14.12</v>
      </c>
      <c r="G3389" s="5">
        <v>3.51</v>
      </c>
      <c r="H3389" s="5">
        <v>17.72</v>
      </c>
      <c r="I3389" s="5">
        <v>14.17</v>
      </c>
      <c r="J3389" s="5">
        <v>2.68</v>
      </c>
      <c r="K3389" s="6">
        <f t="shared" si="234"/>
        <v>17.36</v>
      </c>
      <c r="L3389" s="6">
        <f t="shared" si="235"/>
        <v>-0.71999999999999886</v>
      </c>
      <c r="M3389" s="6">
        <f t="shared" si="236"/>
        <v>14.145</v>
      </c>
      <c r="N3389" s="5">
        <f t="shared" si="237"/>
        <v>2.2080817466751541</v>
      </c>
      <c r="O3389" s="6">
        <f t="shared" si="238"/>
        <v>-5.0000000000000711E-2</v>
      </c>
      <c r="P3389" s="6">
        <f t="shared" si="239"/>
        <v>4.4161634933503082</v>
      </c>
      <c r="Q3389" s="6">
        <f t="shared" si="240"/>
        <v>0.26343802076656825</v>
      </c>
      <c r="R3389" s="5">
        <f t="shared" si="241"/>
        <v>0.15171539754106902</v>
      </c>
      <c r="S3389" s="5">
        <f t="shared" si="242"/>
        <v>0.66999999999999815</v>
      </c>
      <c r="T3389" s="5">
        <f t="shared" si="243"/>
        <v>5.0000000000000711E-2</v>
      </c>
      <c r="U3389" s="5">
        <f t="shared" si="244"/>
        <v>1.1322044592617283E-2</v>
      </c>
      <c r="V3389" s="5">
        <f t="shared" si="245"/>
        <v>1.456014934610562</v>
      </c>
      <c r="W3389" s="5">
        <f t="shared" si="246"/>
        <v>3.2149999999999999</v>
      </c>
      <c r="X3389" s="5">
        <f t="shared" si="247"/>
        <v>14.145</v>
      </c>
      <c r="Y3389" s="5">
        <f t="shared" si="248"/>
        <v>6.4060128305027675</v>
      </c>
      <c r="Z3389" s="10">
        <f t="shared" si="249"/>
        <v>0.48683775531484824</v>
      </c>
      <c r="AA3389">
        <f t="shared" si="250"/>
        <v>0.71999999999999886</v>
      </c>
    </row>
    <row r="3390" spans="1:27">
      <c r="A3390" s="1">
        <f t="shared" si="233"/>
        <v>2511</v>
      </c>
      <c r="B3390" s="1">
        <v>1</v>
      </c>
      <c r="C3390" s="1">
        <v>0</v>
      </c>
      <c r="D3390" s="2">
        <v>11</v>
      </c>
      <c r="E3390" s="5">
        <v>5.24</v>
      </c>
      <c r="F3390" s="5">
        <v>3.29</v>
      </c>
      <c r="G3390" s="5">
        <v>1.56</v>
      </c>
      <c r="H3390" s="5">
        <v>12.15</v>
      </c>
      <c r="I3390" s="5">
        <v>9.58</v>
      </c>
      <c r="J3390" s="5">
        <v>2.75</v>
      </c>
      <c r="K3390" s="6">
        <f t="shared" si="234"/>
        <v>8.6950000000000003</v>
      </c>
      <c r="L3390" s="6">
        <f t="shared" si="235"/>
        <v>-6.91</v>
      </c>
      <c r="M3390" s="6">
        <f t="shared" si="236"/>
        <v>6.4350000000000005</v>
      </c>
      <c r="N3390" s="5">
        <f t="shared" si="237"/>
        <v>1.5808304779450579</v>
      </c>
      <c r="O3390" s="6">
        <f t="shared" si="238"/>
        <v>-6.29</v>
      </c>
      <c r="P3390" s="6">
        <f t="shared" si="239"/>
        <v>3.1616609558901159</v>
      </c>
      <c r="Q3390" s="6">
        <f t="shared" si="240"/>
        <v>-0.51309010514100495</v>
      </c>
      <c r="R3390" s="5">
        <f t="shared" si="241"/>
        <v>0.1960994580538282</v>
      </c>
      <c r="S3390" s="5">
        <f t="shared" si="242"/>
        <v>0.62000000000000011</v>
      </c>
      <c r="T3390" s="5">
        <f t="shared" si="243"/>
        <v>6.29</v>
      </c>
      <c r="U3390" s="5">
        <f t="shared" si="244"/>
        <v>1.9894606309009339</v>
      </c>
      <c r="V3390" s="5">
        <f t="shared" si="245"/>
        <v>1.4296283071021019</v>
      </c>
      <c r="W3390" s="5">
        <f t="shared" si="246"/>
        <v>2.2599999999999998</v>
      </c>
      <c r="X3390" s="5">
        <f t="shared" si="247"/>
        <v>6.4350000000000005</v>
      </c>
      <c r="Y3390" s="5">
        <f t="shared" si="248"/>
        <v>4.0706452018593042</v>
      </c>
      <c r="Z3390" s="10">
        <f t="shared" si="249"/>
        <v>0.48757153321333274</v>
      </c>
      <c r="AA3390">
        <f t="shared" si="250"/>
        <v>6.91</v>
      </c>
    </row>
    <row r="3391" spans="1:27">
      <c r="A3391" s="1">
        <f t="shared" si="233"/>
        <v>293</v>
      </c>
      <c r="B3391" s="1">
        <v>0</v>
      </c>
      <c r="C3391" s="1">
        <v>6</v>
      </c>
      <c r="D3391" s="2">
        <v>-7</v>
      </c>
      <c r="E3391" s="5">
        <v>1257.33</v>
      </c>
      <c r="F3391" s="5">
        <v>1344.71</v>
      </c>
      <c r="G3391" s="5">
        <v>25.96</v>
      </c>
      <c r="H3391" s="5">
        <v>1283.05</v>
      </c>
      <c r="I3391" s="5">
        <v>1360.3</v>
      </c>
      <c r="J3391" s="5">
        <v>24.66</v>
      </c>
      <c r="K3391" s="6">
        <f t="shared" si="234"/>
        <v>1270.19</v>
      </c>
      <c r="L3391" s="6">
        <f t="shared" si="235"/>
        <v>-25.720000000000027</v>
      </c>
      <c r="M3391" s="6">
        <f t="shared" si="236"/>
        <v>1352.5050000000001</v>
      </c>
      <c r="N3391" s="5">
        <f t="shared" si="237"/>
        <v>17.902773528143619</v>
      </c>
      <c r="O3391" s="6">
        <f t="shared" si="238"/>
        <v>-15.589999999999918</v>
      </c>
      <c r="P3391" s="6">
        <f t="shared" si="239"/>
        <v>35.805547056287239</v>
      </c>
      <c r="Q3391" s="6">
        <f t="shared" si="240"/>
        <v>5.1329243800413933E-2</v>
      </c>
      <c r="R3391" s="5">
        <f t="shared" si="241"/>
        <v>0.28291705707150594</v>
      </c>
      <c r="S3391" s="5">
        <f t="shared" si="242"/>
        <v>10.130000000000109</v>
      </c>
      <c r="T3391" s="5">
        <f t="shared" si="243"/>
        <v>15.589999999999918</v>
      </c>
      <c r="U3391" s="5">
        <f t="shared" si="244"/>
        <v>0.43540739582869764</v>
      </c>
      <c r="V3391" s="5">
        <f t="shared" si="245"/>
        <v>4.5978909284976854</v>
      </c>
      <c r="W3391" s="5">
        <f t="shared" si="246"/>
        <v>82.315000000000055</v>
      </c>
      <c r="X3391" s="5">
        <f t="shared" si="247"/>
        <v>1352.5050000000001</v>
      </c>
      <c r="Y3391" s="5">
        <f t="shared" si="248"/>
        <v>75.547232828132891</v>
      </c>
      <c r="Z3391" s="10">
        <f t="shared" si="249"/>
        <v>0.48801434405148386</v>
      </c>
      <c r="AA3391">
        <f t="shared" si="250"/>
        <v>25.720000000000027</v>
      </c>
    </row>
    <row r="3392" spans="1:27">
      <c r="A3392" s="1">
        <f t="shared" si="233"/>
        <v>12344</v>
      </c>
      <c r="B3392" s="1">
        <v>5</v>
      </c>
      <c r="C3392" s="1">
        <v>-3</v>
      </c>
      <c r="D3392" s="2">
        <v>-6</v>
      </c>
      <c r="E3392" s="5">
        <v>3.76</v>
      </c>
      <c r="F3392" s="5">
        <v>1.47</v>
      </c>
      <c r="G3392" s="5">
        <v>3.49</v>
      </c>
      <c r="H3392" s="5">
        <v>5.03</v>
      </c>
      <c r="I3392" s="5">
        <v>1.72</v>
      </c>
      <c r="J3392" s="5">
        <v>3.36</v>
      </c>
      <c r="K3392" s="6">
        <f t="shared" si="234"/>
        <v>4.3949999999999996</v>
      </c>
      <c r="L3392" s="6">
        <f t="shared" si="235"/>
        <v>-1.2700000000000005</v>
      </c>
      <c r="M3392" s="6">
        <f t="shared" si="236"/>
        <v>1.595</v>
      </c>
      <c r="N3392" s="5">
        <f t="shared" si="237"/>
        <v>2.4222768215049246</v>
      </c>
      <c r="O3392" s="6">
        <f t="shared" si="238"/>
        <v>-0.25</v>
      </c>
      <c r="P3392" s="6">
        <f t="shared" si="239"/>
        <v>4.8445536430098493</v>
      </c>
      <c r="Q3392" s="6">
        <f t="shared" si="240"/>
        <v>3.7942538677529024E-2</v>
      </c>
      <c r="R3392" s="5">
        <f t="shared" si="241"/>
        <v>0.2105457128071534</v>
      </c>
      <c r="S3392" s="5">
        <f t="shared" si="242"/>
        <v>1.0200000000000005</v>
      </c>
      <c r="T3392" s="5">
        <f t="shared" si="243"/>
        <v>0.25</v>
      </c>
      <c r="U3392" s="5">
        <f t="shared" si="244"/>
        <v>5.1604341374302282E-2</v>
      </c>
      <c r="V3392" s="5">
        <f t="shared" si="245"/>
        <v>1.1559372467843709</v>
      </c>
      <c r="W3392" s="5">
        <f t="shared" si="246"/>
        <v>2.8</v>
      </c>
      <c r="X3392" s="5">
        <f t="shared" si="247"/>
        <v>1.595</v>
      </c>
      <c r="Y3392" s="5">
        <f t="shared" si="248"/>
        <v>0.65847139593609705</v>
      </c>
      <c r="Z3392" s="10">
        <f t="shared" si="249"/>
        <v>0.48810552137831836</v>
      </c>
      <c r="AA3392">
        <f t="shared" si="250"/>
        <v>1.2700000000000005</v>
      </c>
    </row>
    <row r="3393" spans="1:27">
      <c r="A3393" s="1">
        <f t="shared" si="233"/>
        <v>211</v>
      </c>
      <c r="B3393" s="1">
        <v>0</v>
      </c>
      <c r="C3393" s="1">
        <v>4</v>
      </c>
      <c r="D3393" s="2">
        <v>11</v>
      </c>
      <c r="E3393" s="5">
        <v>40.92</v>
      </c>
      <c r="F3393" s="5">
        <v>40.67</v>
      </c>
      <c r="G3393" s="5">
        <v>3.72</v>
      </c>
      <c r="H3393" s="5">
        <v>41.86</v>
      </c>
      <c r="I3393" s="5">
        <v>34.69</v>
      </c>
      <c r="J3393" s="5">
        <v>3.93</v>
      </c>
      <c r="K3393" s="6">
        <f t="shared" si="234"/>
        <v>41.39</v>
      </c>
      <c r="L3393" s="6">
        <f t="shared" si="235"/>
        <v>-0.93999999999999773</v>
      </c>
      <c r="M3393" s="6">
        <f t="shared" si="236"/>
        <v>37.68</v>
      </c>
      <c r="N3393" s="5">
        <f t="shared" si="237"/>
        <v>2.7057023117852417</v>
      </c>
      <c r="O3393" s="6">
        <f t="shared" si="238"/>
        <v>5.980000000000004</v>
      </c>
      <c r="P3393" s="6">
        <f t="shared" si="239"/>
        <v>5.4114046235704834</v>
      </c>
      <c r="Q3393" s="6">
        <f t="shared" si="240"/>
        <v>-5.4860620216983687E-2</v>
      </c>
      <c r="R3393" s="5">
        <f t="shared" si="241"/>
        <v>1.2787807383425962</v>
      </c>
      <c r="S3393" s="5">
        <f t="shared" si="242"/>
        <v>6.9200000000000017</v>
      </c>
      <c r="T3393" s="5">
        <f t="shared" si="243"/>
        <v>5.980000000000004</v>
      </c>
      <c r="U3393" s="5">
        <f t="shared" si="244"/>
        <v>1.1050735282209145</v>
      </c>
      <c r="V3393" s="5">
        <f t="shared" si="245"/>
        <v>1.3711781905349802</v>
      </c>
      <c r="W3393" s="5">
        <f t="shared" si="246"/>
        <v>3.7100000000000009</v>
      </c>
      <c r="X3393" s="5">
        <f t="shared" si="247"/>
        <v>37.68</v>
      </c>
      <c r="Y3393" s="5">
        <f t="shared" si="248"/>
        <v>13.926143994436131</v>
      </c>
      <c r="Z3393" s="10">
        <f t="shared" si="249"/>
        <v>0.4881536643312227</v>
      </c>
      <c r="AA3393">
        <f t="shared" si="250"/>
        <v>0.93999999999999773</v>
      </c>
    </row>
    <row r="3394" spans="1:27">
      <c r="A3394" s="1">
        <f t="shared" si="233"/>
        <v>2793</v>
      </c>
      <c r="B3394" s="1">
        <v>1</v>
      </c>
      <c r="C3394" s="1">
        <v>6</v>
      </c>
      <c r="D3394" s="2">
        <v>-7</v>
      </c>
      <c r="E3394" s="5">
        <v>536.55999999999995</v>
      </c>
      <c r="F3394" s="5">
        <v>528.22</v>
      </c>
      <c r="G3394" s="5">
        <v>16.739999999999998</v>
      </c>
      <c r="H3394" s="5">
        <v>550.13</v>
      </c>
      <c r="I3394" s="5">
        <v>559.17999999999995</v>
      </c>
      <c r="J3394" s="5">
        <v>16.29</v>
      </c>
      <c r="K3394" s="6">
        <f t="shared" si="234"/>
        <v>543.34500000000003</v>
      </c>
      <c r="L3394" s="6">
        <f t="shared" si="235"/>
        <v>-13.57000000000005</v>
      </c>
      <c r="M3394" s="6">
        <f t="shared" si="236"/>
        <v>543.70000000000005</v>
      </c>
      <c r="N3394" s="5">
        <f t="shared" si="237"/>
        <v>11.678952221839079</v>
      </c>
      <c r="O3394" s="6">
        <f t="shared" si="238"/>
        <v>-30.959999999999923</v>
      </c>
      <c r="P3394" s="6">
        <f t="shared" si="239"/>
        <v>23.357904443678159</v>
      </c>
      <c r="Q3394" s="6">
        <f t="shared" si="240"/>
        <v>2.7242899772852096E-2</v>
      </c>
      <c r="R3394" s="5">
        <f t="shared" si="241"/>
        <v>0.74450171854806502</v>
      </c>
      <c r="S3394" s="5">
        <f t="shared" si="242"/>
        <v>17.389999999999873</v>
      </c>
      <c r="T3394" s="5">
        <f t="shared" si="243"/>
        <v>30.959999999999923</v>
      </c>
      <c r="U3394" s="5">
        <f t="shared" si="244"/>
        <v>1.3254613689619439</v>
      </c>
      <c r="V3394" s="5">
        <f t="shared" si="245"/>
        <v>3.0396562401906677E-2</v>
      </c>
      <c r="W3394" s="5">
        <f t="shared" si="246"/>
        <v>0.35500000000001819</v>
      </c>
      <c r="X3394" s="5">
        <f t="shared" si="247"/>
        <v>543.70000000000005</v>
      </c>
      <c r="Y3394" s="5">
        <f t="shared" si="248"/>
        <v>46.553833740607928</v>
      </c>
      <c r="Z3394" s="10">
        <f t="shared" si="249"/>
        <v>0.48854273098675827</v>
      </c>
      <c r="AA3394">
        <f t="shared" si="250"/>
        <v>13.57000000000005</v>
      </c>
    </row>
    <row r="3395" spans="1:27">
      <c r="A3395" s="1">
        <f t="shared" si="233"/>
        <v>12493</v>
      </c>
      <c r="B3395" s="1">
        <v>5</v>
      </c>
      <c r="C3395" s="1">
        <v>0</v>
      </c>
      <c r="D3395" s="2">
        <v>-7</v>
      </c>
      <c r="E3395" s="5">
        <v>41.66</v>
      </c>
      <c r="F3395" s="5">
        <v>51.45</v>
      </c>
      <c r="G3395" s="5">
        <v>6.07</v>
      </c>
      <c r="H3395" s="5">
        <v>26.4</v>
      </c>
      <c r="I3395" s="5">
        <v>33.81</v>
      </c>
      <c r="J3395" s="5">
        <v>5.35</v>
      </c>
      <c r="K3395" s="6">
        <f t="shared" si="234"/>
        <v>34.03</v>
      </c>
      <c r="L3395" s="6">
        <f t="shared" si="235"/>
        <v>15.259999999999998</v>
      </c>
      <c r="M3395" s="6">
        <f t="shared" si="236"/>
        <v>42.63</v>
      </c>
      <c r="N3395" s="5">
        <f t="shared" si="237"/>
        <v>4.0455963713647956</v>
      </c>
      <c r="O3395" s="6">
        <f t="shared" si="238"/>
        <v>17.64</v>
      </c>
      <c r="P3395" s="6">
        <f t="shared" si="239"/>
        <v>8.0911927427295911</v>
      </c>
      <c r="Q3395" s="6">
        <f t="shared" si="240"/>
        <v>0.12559533447181356</v>
      </c>
      <c r="R3395" s="5">
        <f t="shared" si="241"/>
        <v>0.29414699113904702</v>
      </c>
      <c r="S3395" s="5">
        <f t="shared" si="242"/>
        <v>2.3800000000000026</v>
      </c>
      <c r="T3395" s="5">
        <f t="shared" si="243"/>
        <v>17.64</v>
      </c>
      <c r="U3395" s="5">
        <f t="shared" si="244"/>
        <v>2.1801482872658755</v>
      </c>
      <c r="V3395" s="5">
        <f t="shared" si="245"/>
        <v>2.1257681712569765</v>
      </c>
      <c r="W3395" s="5">
        <f t="shared" si="246"/>
        <v>8.6000000000000014</v>
      </c>
      <c r="X3395" s="5">
        <f t="shared" si="247"/>
        <v>42.63</v>
      </c>
      <c r="Y3395" s="5">
        <f t="shared" si="248"/>
        <v>10.537383388451733</v>
      </c>
      <c r="Z3395" s="10">
        <f t="shared" si="249"/>
        <v>0.48909303818394306</v>
      </c>
      <c r="AA3395">
        <f t="shared" si="250"/>
        <v>15.259999999999998</v>
      </c>
    </row>
    <row r="3396" spans="1:27">
      <c r="A3396" s="1">
        <f t="shared" si="233"/>
        <v>14847</v>
      </c>
      <c r="B3396" s="1">
        <v>6</v>
      </c>
      <c r="C3396" s="1">
        <v>-3</v>
      </c>
      <c r="D3396" s="2">
        <v>-3</v>
      </c>
      <c r="E3396" s="5">
        <v>766.71</v>
      </c>
      <c r="F3396" s="5">
        <v>744.24</v>
      </c>
      <c r="G3396" s="5">
        <v>19.38</v>
      </c>
      <c r="H3396" s="5">
        <v>777.6</v>
      </c>
      <c r="I3396" s="5">
        <v>777.3</v>
      </c>
      <c r="J3396" s="5">
        <v>19.27</v>
      </c>
      <c r="K3396" s="6">
        <f t="shared" si="234"/>
        <v>772.15499999999997</v>
      </c>
      <c r="L3396" s="6">
        <f t="shared" si="235"/>
        <v>-10.889999999999986</v>
      </c>
      <c r="M3396" s="6">
        <f t="shared" si="236"/>
        <v>760.77</v>
      </c>
      <c r="N3396" s="5">
        <f t="shared" si="237"/>
        <v>13.664893889086734</v>
      </c>
      <c r="O3396" s="6">
        <f t="shared" si="238"/>
        <v>-33.059999999999945</v>
      </c>
      <c r="P3396" s="6">
        <f t="shared" si="239"/>
        <v>27.329787778173468</v>
      </c>
      <c r="Q3396" s="6">
        <f t="shared" si="240"/>
        <v>5.692062561678468E-3</v>
      </c>
      <c r="R3396" s="5">
        <f t="shared" si="241"/>
        <v>0.81120278649604816</v>
      </c>
      <c r="S3396" s="5">
        <f t="shared" si="242"/>
        <v>22.169999999999959</v>
      </c>
      <c r="T3396" s="5">
        <f t="shared" si="243"/>
        <v>33.059999999999945</v>
      </c>
      <c r="U3396" s="5">
        <f t="shared" si="244"/>
        <v>1.2096691078736743</v>
      </c>
      <c r="V3396" s="5">
        <f t="shared" si="245"/>
        <v>0.83315685378958215</v>
      </c>
      <c r="W3396" s="5">
        <f t="shared" si="246"/>
        <v>11.384999999999991</v>
      </c>
      <c r="X3396" s="5">
        <f t="shared" si="247"/>
        <v>760.77</v>
      </c>
      <c r="Y3396" s="5">
        <f t="shared" si="248"/>
        <v>55.673319249670698</v>
      </c>
      <c r="Z3396" s="10">
        <f t="shared" si="249"/>
        <v>0.4891656161260724</v>
      </c>
      <c r="AA3396">
        <f t="shared" si="250"/>
        <v>10.889999999999986</v>
      </c>
    </row>
    <row r="3397" spans="1:27">
      <c r="A3397" s="1">
        <f t="shared" si="233"/>
        <v>2742</v>
      </c>
      <c r="B3397" s="1">
        <v>1</v>
      </c>
      <c r="C3397" s="1">
        <v>5</v>
      </c>
      <c r="D3397" s="2">
        <v>-8</v>
      </c>
      <c r="E3397" s="5">
        <v>878.6</v>
      </c>
      <c r="F3397" s="5">
        <v>911.23</v>
      </c>
      <c r="G3397" s="5">
        <v>20.76</v>
      </c>
      <c r="H3397" s="5">
        <v>888.53</v>
      </c>
      <c r="I3397" s="5">
        <v>880.86</v>
      </c>
      <c r="J3397" s="5">
        <v>20.22</v>
      </c>
      <c r="K3397" s="6">
        <f t="shared" si="234"/>
        <v>883.56500000000005</v>
      </c>
      <c r="L3397" s="6">
        <f t="shared" si="235"/>
        <v>-9.92999999999995</v>
      </c>
      <c r="M3397" s="6">
        <f t="shared" si="236"/>
        <v>896.04500000000007</v>
      </c>
      <c r="N3397" s="5">
        <f t="shared" si="237"/>
        <v>14.489875775865023</v>
      </c>
      <c r="O3397" s="6">
        <f t="shared" si="238"/>
        <v>30.370000000000005</v>
      </c>
      <c r="P3397" s="6">
        <f t="shared" si="239"/>
        <v>28.979751551730047</v>
      </c>
      <c r="Q3397" s="6">
        <f t="shared" si="240"/>
        <v>2.6349743875517168E-2</v>
      </c>
      <c r="R3397" s="5">
        <f t="shared" si="241"/>
        <v>1.3906261386700571</v>
      </c>
      <c r="S3397" s="5">
        <f t="shared" si="242"/>
        <v>40.299999999999955</v>
      </c>
      <c r="T3397" s="5">
        <f t="shared" si="243"/>
        <v>30.370000000000005</v>
      </c>
      <c r="U3397" s="5">
        <f t="shared" si="244"/>
        <v>1.0479730975535904</v>
      </c>
      <c r="V3397" s="5">
        <f t="shared" si="245"/>
        <v>0.86129102782145706</v>
      </c>
      <c r="W3397" s="5">
        <f t="shared" si="246"/>
        <v>12.480000000000018</v>
      </c>
      <c r="X3397" s="5">
        <f t="shared" si="247"/>
        <v>896.04500000000007</v>
      </c>
      <c r="Y3397" s="5">
        <f t="shared" si="248"/>
        <v>61.839384537201632</v>
      </c>
      <c r="Z3397" s="10">
        <f t="shared" si="249"/>
        <v>0.48941700011340022</v>
      </c>
      <c r="AA3397">
        <f t="shared" si="250"/>
        <v>9.92999999999995</v>
      </c>
    </row>
    <row r="3398" spans="1:27">
      <c r="A3398" s="1">
        <f t="shared" si="233"/>
        <v>3003</v>
      </c>
      <c r="B3398" s="1">
        <v>1</v>
      </c>
      <c r="C3398" s="1">
        <v>10</v>
      </c>
      <c r="D3398" s="2">
        <v>3</v>
      </c>
      <c r="E3398" s="5">
        <v>228.42</v>
      </c>
      <c r="F3398" s="5">
        <v>214.88</v>
      </c>
      <c r="G3398" s="5">
        <v>9.1</v>
      </c>
      <c r="H3398" s="5">
        <v>241.25</v>
      </c>
      <c r="I3398" s="5">
        <v>233.91</v>
      </c>
      <c r="J3398" s="5">
        <v>8.84</v>
      </c>
      <c r="K3398" s="6">
        <f t="shared" si="234"/>
        <v>234.83499999999998</v>
      </c>
      <c r="L3398" s="6">
        <f t="shared" si="235"/>
        <v>-12.830000000000013</v>
      </c>
      <c r="M3398" s="6">
        <f t="shared" si="236"/>
        <v>224.39499999999998</v>
      </c>
      <c r="N3398" s="5">
        <f t="shared" si="237"/>
        <v>6.3434139073530433</v>
      </c>
      <c r="O3398" s="6">
        <f t="shared" si="238"/>
        <v>-19.03</v>
      </c>
      <c r="P3398" s="6">
        <f t="shared" si="239"/>
        <v>12.686827814706087</v>
      </c>
      <c r="Q3398" s="6">
        <f t="shared" si="240"/>
        <v>2.8979420411591683E-2</v>
      </c>
      <c r="R3398" s="5">
        <f t="shared" si="241"/>
        <v>0.48869584190408771</v>
      </c>
      <c r="S3398" s="5">
        <f t="shared" si="242"/>
        <v>6.1999999999999886</v>
      </c>
      <c r="T3398" s="5">
        <f t="shared" si="243"/>
        <v>19.03</v>
      </c>
      <c r="U3398" s="5">
        <f t="shared" si="244"/>
        <v>1.499980947005614</v>
      </c>
      <c r="V3398" s="5">
        <f t="shared" si="245"/>
        <v>1.6458014804769949</v>
      </c>
      <c r="W3398" s="5">
        <f t="shared" si="246"/>
        <v>10.439999999999998</v>
      </c>
      <c r="X3398" s="5">
        <f t="shared" si="247"/>
        <v>224.39499999999998</v>
      </c>
      <c r="Y3398" s="5">
        <f t="shared" si="248"/>
        <v>35.374484981957409</v>
      </c>
      <c r="Z3398" s="10">
        <f t="shared" si="249"/>
        <v>0.48984487340381544</v>
      </c>
      <c r="AA3398">
        <f t="shared" si="250"/>
        <v>12.830000000000013</v>
      </c>
    </row>
    <row r="3399" spans="1:27">
      <c r="A3399" s="1">
        <f t="shared" si="233"/>
        <v>4910</v>
      </c>
      <c r="B3399" s="1">
        <v>2</v>
      </c>
      <c r="C3399" s="1">
        <v>-2</v>
      </c>
      <c r="D3399" s="2">
        <v>10</v>
      </c>
      <c r="E3399" s="5">
        <v>192.31</v>
      </c>
      <c r="F3399" s="5">
        <v>199.83</v>
      </c>
      <c r="G3399" s="5">
        <v>10.119999999999999</v>
      </c>
      <c r="H3399" s="5">
        <v>202.37</v>
      </c>
      <c r="I3399" s="5">
        <v>215.95</v>
      </c>
      <c r="J3399" s="5">
        <v>10.3</v>
      </c>
      <c r="K3399" s="6">
        <f t="shared" si="234"/>
        <v>197.34</v>
      </c>
      <c r="L3399" s="6">
        <f t="shared" si="235"/>
        <v>-10.060000000000002</v>
      </c>
      <c r="M3399" s="6">
        <f t="shared" si="236"/>
        <v>207.89</v>
      </c>
      <c r="N3399" s="5">
        <f t="shared" si="237"/>
        <v>7.2198407184646394</v>
      </c>
      <c r="O3399" s="6">
        <f t="shared" si="238"/>
        <v>-16.119999999999976</v>
      </c>
      <c r="P3399" s="6">
        <f t="shared" si="239"/>
        <v>14.439681436929279</v>
      </c>
      <c r="Q3399" s="6">
        <f t="shared" si="240"/>
        <v>-1.7628404964116016E-2</v>
      </c>
      <c r="R3399" s="5">
        <f t="shared" si="241"/>
        <v>0.41967684858348819</v>
      </c>
      <c r="S3399" s="5">
        <f t="shared" si="242"/>
        <v>6.0599999999999739</v>
      </c>
      <c r="T3399" s="5">
        <f t="shared" si="243"/>
        <v>16.119999999999976</v>
      </c>
      <c r="U3399" s="5">
        <f t="shared" si="244"/>
        <v>1.1163681186742325</v>
      </c>
      <c r="V3399" s="5">
        <f t="shared" si="245"/>
        <v>1.4612510734507631</v>
      </c>
      <c r="W3399" s="5">
        <f t="shared" si="246"/>
        <v>10.549999999999983</v>
      </c>
      <c r="X3399" s="5">
        <f t="shared" si="247"/>
        <v>207.89</v>
      </c>
      <c r="Y3399" s="5">
        <f t="shared" si="248"/>
        <v>28.794264043571527</v>
      </c>
      <c r="Z3399" s="10">
        <f t="shared" si="249"/>
        <v>0.49034681603942326</v>
      </c>
      <c r="AA3399">
        <f t="shared" si="250"/>
        <v>10.060000000000002</v>
      </c>
    </row>
    <row r="3400" spans="1:27">
      <c r="A3400" s="1">
        <f t="shared" si="233"/>
        <v>10092</v>
      </c>
      <c r="B3400" s="1">
        <v>4</v>
      </c>
      <c r="C3400" s="1">
        <v>2</v>
      </c>
      <c r="D3400" s="2">
        <v>-8</v>
      </c>
      <c r="E3400" s="5">
        <v>35.130000000000003</v>
      </c>
      <c r="F3400" s="5">
        <v>34.15</v>
      </c>
      <c r="G3400" s="5">
        <v>5.25</v>
      </c>
      <c r="H3400" s="5">
        <v>32.840000000000003</v>
      </c>
      <c r="I3400" s="5">
        <v>28.39</v>
      </c>
      <c r="J3400" s="5">
        <v>4.59</v>
      </c>
      <c r="K3400" s="6">
        <f t="shared" si="234"/>
        <v>33.984999999999999</v>
      </c>
      <c r="L3400" s="6">
        <f t="shared" si="235"/>
        <v>2.2899999999999991</v>
      </c>
      <c r="M3400" s="6">
        <f t="shared" si="236"/>
        <v>31.27</v>
      </c>
      <c r="N3400" s="5">
        <f t="shared" si="237"/>
        <v>3.4867821841921813</v>
      </c>
      <c r="O3400" s="6">
        <f t="shared" si="238"/>
        <v>5.759999999999998</v>
      </c>
      <c r="P3400" s="6">
        <f t="shared" si="239"/>
        <v>6.9735643683843627</v>
      </c>
      <c r="Q3400" s="6">
        <f t="shared" si="240"/>
        <v>0.13354554539734245</v>
      </c>
      <c r="R3400" s="5">
        <f t="shared" si="241"/>
        <v>0.49759345675960676</v>
      </c>
      <c r="S3400" s="5">
        <f t="shared" si="242"/>
        <v>3.4699999999999989</v>
      </c>
      <c r="T3400" s="5">
        <f t="shared" si="243"/>
        <v>5.759999999999998</v>
      </c>
      <c r="U3400" s="5">
        <f t="shared" si="244"/>
        <v>0.82597645848280543</v>
      </c>
      <c r="V3400" s="5">
        <f t="shared" si="245"/>
        <v>0.77865489054889492</v>
      </c>
      <c r="W3400" s="5">
        <f t="shared" si="246"/>
        <v>2.7149999999999999</v>
      </c>
      <c r="X3400" s="5">
        <f t="shared" si="247"/>
        <v>31.27</v>
      </c>
      <c r="Y3400" s="5">
        <f t="shared" si="248"/>
        <v>8.9681541169296306</v>
      </c>
      <c r="Z3400" s="10">
        <f t="shared" si="249"/>
        <v>0.49052217075276022</v>
      </c>
      <c r="AA3400">
        <f t="shared" si="250"/>
        <v>2.2899999999999991</v>
      </c>
    </row>
    <row r="3401" spans="1:27">
      <c r="A3401" s="1">
        <f t="shared" si="233"/>
        <v>2590</v>
      </c>
      <c r="B3401" s="1">
        <v>1</v>
      </c>
      <c r="C3401" s="1">
        <v>2</v>
      </c>
      <c r="D3401" s="2">
        <v>-10</v>
      </c>
      <c r="E3401" s="5">
        <v>703.82</v>
      </c>
      <c r="F3401" s="5">
        <v>699.88</v>
      </c>
      <c r="G3401" s="5">
        <v>17.350000000000001</v>
      </c>
      <c r="H3401" s="5">
        <v>712.27</v>
      </c>
      <c r="I3401" s="5">
        <v>715.72</v>
      </c>
      <c r="J3401" s="5">
        <v>11.05</v>
      </c>
      <c r="K3401" s="6">
        <f t="shared" si="234"/>
        <v>708.04500000000007</v>
      </c>
      <c r="L3401" s="6">
        <f t="shared" si="235"/>
        <v>-8.4499999999999318</v>
      </c>
      <c r="M3401" s="6">
        <f t="shared" si="236"/>
        <v>707.8</v>
      </c>
      <c r="N3401" s="5">
        <f t="shared" si="237"/>
        <v>10.285001215362106</v>
      </c>
      <c r="O3401" s="6">
        <f t="shared" si="238"/>
        <v>-15.840000000000032</v>
      </c>
      <c r="P3401" s="6">
        <f t="shared" si="239"/>
        <v>20.570002430724212</v>
      </c>
      <c r="Q3401" s="6">
        <f t="shared" si="240"/>
        <v>0.42285376661742979</v>
      </c>
      <c r="R3401" s="5">
        <f t="shared" si="241"/>
        <v>0.35926101734252047</v>
      </c>
      <c r="S3401" s="5">
        <f t="shared" si="242"/>
        <v>7.3900000000001</v>
      </c>
      <c r="T3401" s="5">
        <f t="shared" si="243"/>
        <v>15.840000000000032</v>
      </c>
      <c r="U3401" s="5">
        <f t="shared" si="244"/>
        <v>0.77005338493984565</v>
      </c>
      <c r="V3401" s="5">
        <f t="shared" si="245"/>
        <v>2.3821095872519297E-2</v>
      </c>
      <c r="W3401" s="5">
        <f t="shared" si="246"/>
        <v>0.24500000000011823</v>
      </c>
      <c r="X3401" s="5">
        <f t="shared" si="247"/>
        <v>707.8</v>
      </c>
      <c r="Y3401" s="5">
        <f t="shared" si="248"/>
        <v>68.818659830861307</v>
      </c>
      <c r="Z3401" s="10">
        <f t="shared" si="249"/>
        <v>0.49059453727085062</v>
      </c>
      <c r="AA3401">
        <f t="shared" si="250"/>
        <v>8.4499999999999318</v>
      </c>
    </row>
    <row r="3402" spans="1:27">
      <c r="A3402" s="1">
        <f t="shared" si="233"/>
        <v>9695</v>
      </c>
      <c r="B3402" s="1">
        <v>4</v>
      </c>
      <c r="C3402" s="1">
        <v>-6</v>
      </c>
      <c r="D3402" s="2">
        <v>-5</v>
      </c>
      <c r="E3402" s="5">
        <v>163.18</v>
      </c>
      <c r="F3402" s="5">
        <v>154.63</v>
      </c>
      <c r="G3402" s="5">
        <v>9.1999999999999993</v>
      </c>
      <c r="H3402" s="5">
        <v>164.21</v>
      </c>
      <c r="I3402" s="5">
        <v>151.46</v>
      </c>
      <c r="J3402" s="5">
        <v>9.17</v>
      </c>
      <c r="K3402" s="6">
        <f t="shared" si="234"/>
        <v>163.69499999999999</v>
      </c>
      <c r="L3402" s="6">
        <f t="shared" si="235"/>
        <v>-1.0300000000000011</v>
      </c>
      <c r="M3402" s="6">
        <f t="shared" si="236"/>
        <v>153.04500000000002</v>
      </c>
      <c r="N3402" s="5">
        <f t="shared" si="237"/>
        <v>6.4947844459997279</v>
      </c>
      <c r="O3402" s="6">
        <f t="shared" si="238"/>
        <v>3.1699999999999875</v>
      </c>
      <c r="P3402" s="6">
        <f t="shared" si="239"/>
        <v>12.989568891999456</v>
      </c>
      <c r="Q3402" s="6">
        <f t="shared" si="240"/>
        <v>3.2661861720190855E-3</v>
      </c>
      <c r="R3402" s="5">
        <f t="shared" si="241"/>
        <v>0.32333636588869824</v>
      </c>
      <c r="S3402" s="5">
        <f t="shared" si="242"/>
        <v>4.1999999999999886</v>
      </c>
      <c r="T3402" s="5">
        <f t="shared" si="243"/>
        <v>3.1699999999999875</v>
      </c>
      <c r="U3402" s="5">
        <f t="shared" si="244"/>
        <v>0.24404197139694575</v>
      </c>
      <c r="V3402" s="5">
        <f t="shared" si="245"/>
        <v>1.6397772841498277</v>
      </c>
      <c r="W3402" s="5">
        <f t="shared" si="246"/>
        <v>10.649999999999977</v>
      </c>
      <c r="X3402" s="5">
        <f t="shared" si="247"/>
        <v>153.04500000000002</v>
      </c>
      <c r="Y3402" s="5">
        <f t="shared" si="248"/>
        <v>23.564292436874268</v>
      </c>
      <c r="Z3402" s="10">
        <f t="shared" si="249"/>
        <v>0.49113134699385669</v>
      </c>
      <c r="AA3402">
        <f t="shared" si="250"/>
        <v>1.0300000000000011</v>
      </c>
    </row>
    <row r="3403" spans="1:27">
      <c r="A3403" s="1">
        <f t="shared" si="233"/>
        <v>3002</v>
      </c>
      <c r="B3403" s="1">
        <v>1</v>
      </c>
      <c r="C3403" s="1">
        <v>10</v>
      </c>
      <c r="D3403" s="2">
        <v>2</v>
      </c>
      <c r="E3403" s="5">
        <v>41.25</v>
      </c>
      <c r="F3403" s="5">
        <v>35.54</v>
      </c>
      <c r="G3403" s="5">
        <v>2.73</v>
      </c>
      <c r="H3403" s="5">
        <v>32.79</v>
      </c>
      <c r="I3403" s="5">
        <v>28.68</v>
      </c>
      <c r="J3403" s="5">
        <v>4.4000000000000004</v>
      </c>
      <c r="K3403" s="6">
        <f t="shared" si="234"/>
        <v>37.019999999999996</v>
      </c>
      <c r="L3403" s="6">
        <f t="shared" si="235"/>
        <v>8.4600000000000009</v>
      </c>
      <c r="M3403" s="6">
        <f t="shared" si="236"/>
        <v>32.11</v>
      </c>
      <c r="N3403" s="5">
        <f t="shared" si="237"/>
        <v>2.5890587092609545</v>
      </c>
      <c r="O3403" s="6">
        <f t="shared" si="238"/>
        <v>6.8599999999999994</v>
      </c>
      <c r="P3403" s="6">
        <f t="shared" si="239"/>
        <v>5.178117418521909</v>
      </c>
      <c r="Q3403" s="6">
        <f t="shared" si="240"/>
        <v>-0.44408102070272154</v>
      </c>
      <c r="R3403" s="5">
        <f t="shared" si="241"/>
        <v>0.30899260690320934</v>
      </c>
      <c r="S3403" s="5">
        <f t="shared" si="242"/>
        <v>1.6000000000000014</v>
      </c>
      <c r="T3403" s="5">
        <f t="shared" si="243"/>
        <v>6.8599999999999994</v>
      </c>
      <c r="U3403" s="5">
        <f t="shared" si="244"/>
        <v>1.3248058020975089</v>
      </c>
      <c r="V3403" s="5">
        <f t="shared" si="245"/>
        <v>1.8964421248684444</v>
      </c>
      <c r="W3403" s="5">
        <f t="shared" si="246"/>
        <v>4.9099999999999966</v>
      </c>
      <c r="X3403" s="5">
        <f t="shared" si="247"/>
        <v>32.11</v>
      </c>
      <c r="Y3403" s="5">
        <f t="shared" si="248"/>
        <v>12.402190759577554</v>
      </c>
      <c r="Z3403" s="10">
        <f t="shared" si="249"/>
        <v>0.49116086977689905</v>
      </c>
      <c r="AA3403">
        <f t="shared" si="250"/>
        <v>8.4600000000000009</v>
      </c>
    </row>
    <row r="3404" spans="1:27">
      <c r="A3404" s="1">
        <f t="shared" si="233"/>
        <v>12543</v>
      </c>
      <c r="B3404" s="1">
        <v>5</v>
      </c>
      <c r="C3404" s="1">
        <v>1</v>
      </c>
      <c r="D3404" s="2">
        <v>-7</v>
      </c>
      <c r="E3404" s="5">
        <v>211.24</v>
      </c>
      <c r="F3404" s="5">
        <v>214.79</v>
      </c>
      <c r="G3404" s="5">
        <v>10.47</v>
      </c>
      <c r="H3404" s="5">
        <v>228.62</v>
      </c>
      <c r="I3404" s="5">
        <v>222.36</v>
      </c>
      <c r="J3404" s="5">
        <v>11.18</v>
      </c>
      <c r="K3404" s="6">
        <f t="shared" si="234"/>
        <v>219.93</v>
      </c>
      <c r="L3404" s="6">
        <f t="shared" si="235"/>
        <v>-17.379999999999995</v>
      </c>
      <c r="M3404" s="6">
        <f t="shared" si="236"/>
        <v>218.57499999999999</v>
      </c>
      <c r="N3404" s="5">
        <f t="shared" si="237"/>
        <v>7.658545880256904</v>
      </c>
      <c r="O3404" s="6">
        <f t="shared" si="238"/>
        <v>-7.5700000000000216</v>
      </c>
      <c r="P3404" s="6">
        <f t="shared" si="239"/>
        <v>15.317091760513808</v>
      </c>
      <c r="Q3404" s="6">
        <f t="shared" si="240"/>
        <v>-6.5518451000007111E-2</v>
      </c>
      <c r="R3404" s="5">
        <f t="shared" si="241"/>
        <v>0.64046100613494661</v>
      </c>
      <c r="S3404" s="5">
        <f t="shared" si="242"/>
        <v>9.8099999999999739</v>
      </c>
      <c r="T3404" s="5">
        <f t="shared" si="243"/>
        <v>7.5700000000000216</v>
      </c>
      <c r="U3404" s="5">
        <f t="shared" si="244"/>
        <v>0.49421914540688811</v>
      </c>
      <c r="V3404" s="5">
        <f t="shared" si="245"/>
        <v>0.17692653686296975</v>
      </c>
      <c r="W3404" s="5">
        <f t="shared" si="246"/>
        <v>1.3550000000000182</v>
      </c>
      <c r="X3404" s="5">
        <f t="shared" si="247"/>
        <v>218.57499999999999</v>
      </c>
      <c r="Y3404" s="5">
        <f t="shared" si="248"/>
        <v>28.540013132710769</v>
      </c>
      <c r="Z3404" s="10">
        <f t="shared" si="249"/>
        <v>0.49123110650690682</v>
      </c>
      <c r="AA3404">
        <f t="shared" si="250"/>
        <v>17.379999999999995</v>
      </c>
    </row>
    <row r="3405" spans="1:27">
      <c r="A3405" s="1">
        <f t="shared" si="233"/>
        <v>11</v>
      </c>
      <c r="B3405" s="1">
        <v>0</v>
      </c>
      <c r="C3405" s="1">
        <v>0</v>
      </c>
      <c r="D3405" s="2">
        <v>11</v>
      </c>
      <c r="E3405" s="5">
        <v>574.23</v>
      </c>
      <c r="F3405" s="5">
        <v>576.03</v>
      </c>
      <c r="G3405" s="5">
        <v>10.54</v>
      </c>
      <c r="H3405" s="5">
        <v>555.53</v>
      </c>
      <c r="I3405" s="5">
        <v>550.6</v>
      </c>
      <c r="J3405" s="5">
        <v>15.09</v>
      </c>
      <c r="K3405" s="6">
        <f t="shared" si="234"/>
        <v>564.88</v>
      </c>
      <c r="L3405" s="6">
        <f t="shared" si="235"/>
        <v>18.700000000000045</v>
      </c>
      <c r="M3405" s="6">
        <f t="shared" si="236"/>
        <v>563.31500000000005</v>
      </c>
      <c r="N3405" s="5">
        <f t="shared" si="237"/>
        <v>9.2032562172309422</v>
      </c>
      <c r="O3405" s="6">
        <f t="shared" si="238"/>
        <v>25.42999999999995</v>
      </c>
      <c r="P3405" s="6">
        <f t="shared" si="239"/>
        <v>18.406512434461884</v>
      </c>
      <c r="Q3405" s="6">
        <f t="shared" si="240"/>
        <v>-0.34420485024042236</v>
      </c>
      <c r="R3405" s="5">
        <f t="shared" si="241"/>
        <v>0.3656314591893875</v>
      </c>
      <c r="S3405" s="5">
        <f t="shared" si="242"/>
        <v>6.7299999999999045</v>
      </c>
      <c r="T3405" s="5">
        <f t="shared" si="243"/>
        <v>25.42999999999995</v>
      </c>
      <c r="U3405" s="5">
        <f t="shared" si="244"/>
        <v>1.3815762269221752</v>
      </c>
      <c r="V3405" s="5">
        <f t="shared" si="245"/>
        <v>0.17004850925152393</v>
      </c>
      <c r="W3405" s="5">
        <f t="shared" si="246"/>
        <v>1.5649999999999409</v>
      </c>
      <c r="X3405" s="5">
        <f t="shared" si="247"/>
        <v>563.31500000000005</v>
      </c>
      <c r="Y3405" s="5">
        <f t="shared" si="248"/>
        <v>61.208227469026085</v>
      </c>
      <c r="Z3405" s="10">
        <f t="shared" si="249"/>
        <v>0.49168892604979419</v>
      </c>
      <c r="AA3405">
        <f t="shared" si="250"/>
        <v>18.700000000000045</v>
      </c>
    </row>
    <row r="3406" spans="1:27">
      <c r="A3406" s="1">
        <f t="shared" si="233"/>
        <v>2045</v>
      </c>
      <c r="B3406" s="1">
        <v>1</v>
      </c>
      <c r="C3406" s="1">
        <v>-9</v>
      </c>
      <c r="D3406" s="2">
        <v>-5</v>
      </c>
      <c r="E3406" s="5">
        <v>15.28</v>
      </c>
      <c r="F3406" s="5">
        <v>12.78</v>
      </c>
      <c r="G3406" s="5">
        <v>3.01</v>
      </c>
      <c r="H3406" s="5">
        <v>19.05</v>
      </c>
      <c r="I3406" s="5">
        <v>12.27</v>
      </c>
      <c r="J3406" s="5">
        <v>3.19</v>
      </c>
      <c r="K3406" s="6">
        <f t="shared" si="234"/>
        <v>17.164999999999999</v>
      </c>
      <c r="L3406" s="6">
        <f t="shared" si="235"/>
        <v>-3.7700000000000014</v>
      </c>
      <c r="M3406" s="6">
        <f t="shared" si="236"/>
        <v>12.524999999999999</v>
      </c>
      <c r="N3406" s="5">
        <f t="shared" si="237"/>
        <v>2.1929546278936094</v>
      </c>
      <c r="O3406" s="6">
        <f t="shared" si="238"/>
        <v>0.50999999999999979</v>
      </c>
      <c r="P3406" s="6">
        <f t="shared" si="239"/>
        <v>4.3859092557872188</v>
      </c>
      <c r="Q3406" s="6">
        <f t="shared" si="240"/>
        <v>-5.8015616389931565E-2</v>
      </c>
      <c r="R3406" s="5">
        <f t="shared" si="241"/>
        <v>0.9758523832549727</v>
      </c>
      <c r="S3406" s="5">
        <f t="shared" si="242"/>
        <v>4.2800000000000011</v>
      </c>
      <c r="T3406" s="5">
        <f t="shared" si="243"/>
        <v>0.50999999999999979</v>
      </c>
      <c r="U3406" s="5">
        <f t="shared" si="244"/>
        <v>0.11628147557477471</v>
      </c>
      <c r="V3406" s="5">
        <f t="shared" si="245"/>
        <v>2.1158668496743331</v>
      </c>
      <c r="W3406" s="5">
        <f t="shared" si="246"/>
        <v>4.6400000000000006</v>
      </c>
      <c r="X3406" s="5">
        <f t="shared" si="247"/>
        <v>12.524999999999999</v>
      </c>
      <c r="Y3406" s="5">
        <f t="shared" si="248"/>
        <v>5.7114724767609948</v>
      </c>
      <c r="Z3406" s="10">
        <f t="shared" si="249"/>
        <v>0.49171129740936403</v>
      </c>
      <c r="AA3406">
        <f t="shared" si="250"/>
        <v>3.7700000000000014</v>
      </c>
    </row>
    <row r="3407" spans="1:27">
      <c r="A3407" s="1">
        <f t="shared" si="233"/>
        <v>191</v>
      </c>
      <c r="B3407" s="1">
        <v>0</v>
      </c>
      <c r="C3407" s="1">
        <v>4</v>
      </c>
      <c r="D3407" s="2">
        <v>-9</v>
      </c>
      <c r="E3407" s="5">
        <v>143.03</v>
      </c>
      <c r="F3407" s="5">
        <v>135.79</v>
      </c>
      <c r="G3407" s="5">
        <v>8.6300000000000008</v>
      </c>
      <c r="H3407" s="5">
        <v>139.51</v>
      </c>
      <c r="I3407" s="5">
        <v>127.41</v>
      </c>
      <c r="J3407" s="5">
        <v>9.14</v>
      </c>
      <c r="K3407" s="6">
        <f t="shared" si="234"/>
        <v>141.26999999999998</v>
      </c>
      <c r="L3407" s="6">
        <f t="shared" si="235"/>
        <v>3.5200000000000102</v>
      </c>
      <c r="M3407" s="6">
        <f t="shared" si="236"/>
        <v>131.6</v>
      </c>
      <c r="N3407" s="5">
        <f t="shared" si="237"/>
        <v>6.2852307038007762</v>
      </c>
      <c r="O3407" s="6">
        <f t="shared" si="238"/>
        <v>8.3799999999999955</v>
      </c>
      <c r="P3407" s="6">
        <f t="shared" si="239"/>
        <v>12.570461407601552</v>
      </c>
      <c r="Q3407" s="6">
        <f t="shared" si="240"/>
        <v>-5.7352871377356111E-2</v>
      </c>
      <c r="R3407" s="5">
        <f t="shared" si="241"/>
        <v>0.3866206531656084</v>
      </c>
      <c r="S3407" s="5">
        <f t="shared" si="242"/>
        <v>4.8599999999999852</v>
      </c>
      <c r="T3407" s="5">
        <f t="shared" si="243"/>
        <v>8.3799999999999955</v>
      </c>
      <c r="U3407" s="5">
        <f t="shared" si="244"/>
        <v>0.66664219619913712</v>
      </c>
      <c r="V3407" s="5">
        <f t="shared" si="245"/>
        <v>1.5385274551898929</v>
      </c>
      <c r="W3407" s="5">
        <f t="shared" si="246"/>
        <v>9.6699999999999875</v>
      </c>
      <c r="X3407" s="5">
        <f t="shared" si="247"/>
        <v>131.6</v>
      </c>
      <c r="Y3407" s="5">
        <f t="shared" si="248"/>
        <v>20.937974467734247</v>
      </c>
      <c r="Z3407" s="10">
        <f t="shared" si="249"/>
        <v>0.49231493985049857</v>
      </c>
      <c r="AA3407">
        <f t="shared" si="250"/>
        <v>3.5200000000000102</v>
      </c>
    </row>
    <row r="3408" spans="1:27">
      <c r="A3408" s="1">
        <f t="shared" si="233"/>
        <v>12443</v>
      </c>
      <c r="B3408" s="1">
        <v>5</v>
      </c>
      <c r="C3408" s="1">
        <v>-1</v>
      </c>
      <c r="D3408" s="2">
        <v>-7</v>
      </c>
      <c r="E3408" s="5">
        <v>10.49</v>
      </c>
      <c r="F3408" s="5">
        <v>10.18</v>
      </c>
      <c r="G3408" s="5">
        <v>3.61</v>
      </c>
      <c r="H3408" s="5">
        <v>7.22</v>
      </c>
      <c r="I3408" s="5">
        <v>7.12</v>
      </c>
      <c r="J3408" s="5">
        <v>3.91</v>
      </c>
      <c r="K3408" s="6">
        <f t="shared" si="234"/>
        <v>8.8550000000000004</v>
      </c>
      <c r="L3408" s="6">
        <f t="shared" si="235"/>
        <v>3.2700000000000005</v>
      </c>
      <c r="M3408" s="6">
        <f t="shared" si="236"/>
        <v>8.65</v>
      </c>
      <c r="N3408" s="5">
        <f t="shared" si="237"/>
        <v>2.660836334688776</v>
      </c>
      <c r="O3408" s="6">
        <f t="shared" si="238"/>
        <v>3.0599999999999996</v>
      </c>
      <c r="P3408" s="6">
        <f t="shared" si="239"/>
        <v>5.321672669377552</v>
      </c>
      <c r="Q3408" s="6">
        <f t="shared" si="240"/>
        <v>-7.9660454375322279E-2</v>
      </c>
      <c r="R3408" s="5">
        <f t="shared" si="241"/>
        <v>3.9461277129726857E-2</v>
      </c>
      <c r="S3408" s="5">
        <f t="shared" si="242"/>
        <v>0.21000000000000085</v>
      </c>
      <c r="T3408" s="5">
        <f t="shared" si="243"/>
        <v>3.0599999999999996</v>
      </c>
      <c r="U3408" s="5">
        <f t="shared" si="244"/>
        <v>0.57500718103316029</v>
      </c>
      <c r="V3408" s="5">
        <f t="shared" si="245"/>
        <v>7.7043445824704529E-2</v>
      </c>
      <c r="W3408" s="5">
        <f t="shared" si="246"/>
        <v>0.20500000000000007</v>
      </c>
      <c r="X3408" s="5">
        <f t="shared" si="247"/>
        <v>8.65</v>
      </c>
      <c r="Y3408" s="5">
        <f t="shared" si="248"/>
        <v>3.25085759211558</v>
      </c>
      <c r="Z3408" s="10">
        <f t="shared" si="249"/>
        <v>0.49240024370424512</v>
      </c>
      <c r="AA3408">
        <f t="shared" si="250"/>
        <v>3.2700000000000005</v>
      </c>
    </row>
    <row r="3409" spans="1:27">
      <c r="A3409" s="1">
        <f t="shared" si="233"/>
        <v>3004</v>
      </c>
      <c r="B3409" s="1">
        <v>1</v>
      </c>
      <c r="C3409" s="1">
        <v>10</v>
      </c>
      <c r="D3409" s="2">
        <v>4</v>
      </c>
      <c r="E3409" s="5">
        <v>10.57</v>
      </c>
      <c r="F3409" s="5">
        <v>9.24</v>
      </c>
      <c r="G3409" s="5">
        <v>3.44</v>
      </c>
      <c r="H3409" s="5">
        <v>8.65</v>
      </c>
      <c r="I3409" s="5">
        <v>5.13</v>
      </c>
      <c r="J3409" s="5">
        <v>1.75</v>
      </c>
      <c r="K3409" s="6">
        <f t="shared" si="234"/>
        <v>9.61</v>
      </c>
      <c r="L3409" s="6">
        <f t="shared" si="235"/>
        <v>1.92</v>
      </c>
      <c r="M3409" s="6">
        <f t="shared" si="236"/>
        <v>7.1850000000000005</v>
      </c>
      <c r="N3409" s="5">
        <f t="shared" si="237"/>
        <v>1.9297733027482786</v>
      </c>
      <c r="O3409" s="6">
        <f t="shared" si="238"/>
        <v>4.1100000000000003</v>
      </c>
      <c r="P3409" s="6">
        <f t="shared" si="239"/>
        <v>3.8595466054965573</v>
      </c>
      <c r="Q3409" s="6">
        <f t="shared" si="240"/>
        <v>0.5888185498217654</v>
      </c>
      <c r="R3409" s="5">
        <f t="shared" si="241"/>
        <v>0.56742416243429239</v>
      </c>
      <c r="S3409" s="5">
        <f t="shared" si="242"/>
        <v>2.1900000000000004</v>
      </c>
      <c r="T3409" s="5">
        <f t="shared" si="243"/>
        <v>4.1100000000000003</v>
      </c>
      <c r="U3409" s="5">
        <f t="shared" si="244"/>
        <v>1.0648919212807952</v>
      </c>
      <c r="V3409" s="5">
        <f t="shared" si="245"/>
        <v>1.2566242866695509</v>
      </c>
      <c r="W3409" s="5">
        <f t="shared" si="246"/>
        <v>2.4249999999999989</v>
      </c>
      <c r="X3409" s="5">
        <f t="shared" si="247"/>
        <v>7.1850000000000005</v>
      </c>
      <c r="Y3409" s="5">
        <f t="shared" si="248"/>
        <v>3.7232352576167949</v>
      </c>
      <c r="Z3409" s="10">
        <f t="shared" si="249"/>
        <v>0.49259821355745903</v>
      </c>
      <c r="AA3409">
        <f t="shared" si="250"/>
        <v>1.92</v>
      </c>
    </row>
    <row r="3410" spans="1:27">
      <c r="A3410" s="1">
        <f t="shared" si="233"/>
        <v>5011</v>
      </c>
      <c r="B3410" s="1">
        <v>2</v>
      </c>
      <c r="C3410" s="1">
        <v>0</v>
      </c>
      <c r="D3410" s="2">
        <v>11</v>
      </c>
      <c r="E3410" s="5">
        <v>121.27</v>
      </c>
      <c r="F3410" s="5">
        <v>126.4</v>
      </c>
      <c r="G3410" s="5">
        <v>5.32</v>
      </c>
      <c r="H3410" s="5">
        <v>127.09</v>
      </c>
      <c r="I3410" s="5">
        <v>126.78</v>
      </c>
      <c r="J3410" s="5">
        <v>7.5</v>
      </c>
      <c r="K3410" s="6">
        <f t="shared" si="234"/>
        <v>124.18</v>
      </c>
      <c r="L3410" s="6">
        <f t="shared" si="235"/>
        <v>-5.8200000000000074</v>
      </c>
      <c r="M3410" s="6">
        <f t="shared" si="236"/>
        <v>126.59</v>
      </c>
      <c r="N3410" s="5">
        <f t="shared" si="237"/>
        <v>4.5976189489778294</v>
      </c>
      <c r="O3410" s="6">
        <f t="shared" si="238"/>
        <v>-0.37999999999999545</v>
      </c>
      <c r="P3410" s="6">
        <f t="shared" si="239"/>
        <v>9.1952378979556588</v>
      </c>
      <c r="Q3410" s="6">
        <f t="shared" si="240"/>
        <v>-0.33053585705432365</v>
      </c>
      <c r="R3410" s="5">
        <f t="shared" si="241"/>
        <v>0.59161057716728194</v>
      </c>
      <c r="S3410" s="5">
        <f t="shared" si="242"/>
        <v>5.4400000000000119</v>
      </c>
      <c r="T3410" s="5">
        <f t="shared" si="243"/>
        <v>0.37999999999999545</v>
      </c>
      <c r="U3410" s="5">
        <f t="shared" si="244"/>
        <v>4.1325738846243375E-2</v>
      </c>
      <c r="V3410" s="5">
        <f t="shared" si="245"/>
        <v>0.52418437168130305</v>
      </c>
      <c r="W3410" s="5">
        <f t="shared" si="246"/>
        <v>2.4099999999999966</v>
      </c>
      <c r="X3410" s="5">
        <f t="shared" si="247"/>
        <v>126.59</v>
      </c>
      <c r="Y3410" s="5">
        <f t="shared" si="248"/>
        <v>27.53381726603164</v>
      </c>
      <c r="Z3410" s="10">
        <f t="shared" si="249"/>
        <v>0.49275957626412498</v>
      </c>
      <c r="AA3410">
        <f t="shared" si="250"/>
        <v>5.8200000000000074</v>
      </c>
    </row>
    <row r="3411" spans="1:27">
      <c r="A3411" s="1">
        <f t="shared" si="233"/>
        <v>2258</v>
      </c>
      <c r="B3411" s="1">
        <v>1</v>
      </c>
      <c r="C3411" s="1">
        <v>-5</v>
      </c>
      <c r="D3411" s="2">
        <v>8</v>
      </c>
      <c r="E3411" s="5">
        <v>215.8</v>
      </c>
      <c r="F3411" s="5">
        <v>213.13</v>
      </c>
      <c r="G3411" s="5">
        <v>10.59</v>
      </c>
      <c r="H3411" s="5">
        <v>215.91</v>
      </c>
      <c r="I3411" s="5">
        <v>227.97</v>
      </c>
      <c r="J3411" s="5">
        <v>10.8</v>
      </c>
      <c r="K3411" s="6">
        <f t="shared" si="234"/>
        <v>215.85500000000002</v>
      </c>
      <c r="L3411" s="6">
        <f t="shared" si="235"/>
        <v>-0.10999999999998522</v>
      </c>
      <c r="M3411" s="6">
        <f t="shared" si="236"/>
        <v>220.55</v>
      </c>
      <c r="N3411" s="5">
        <f t="shared" si="237"/>
        <v>7.5628714784795861</v>
      </c>
      <c r="O3411" s="6">
        <f t="shared" si="238"/>
        <v>-14.840000000000003</v>
      </c>
      <c r="P3411" s="6">
        <f t="shared" si="239"/>
        <v>15.125742956959172</v>
      </c>
      <c r="Q3411" s="6">
        <f t="shared" si="240"/>
        <v>-1.9633451215338625E-2</v>
      </c>
      <c r="R3411" s="5">
        <f t="shared" si="241"/>
        <v>0.9738364615817382</v>
      </c>
      <c r="S3411" s="5">
        <f t="shared" si="242"/>
        <v>14.730000000000018</v>
      </c>
      <c r="T3411" s="5">
        <f t="shared" si="243"/>
        <v>14.840000000000003</v>
      </c>
      <c r="U3411" s="5">
        <f t="shared" si="244"/>
        <v>0.98110883162749363</v>
      </c>
      <c r="V3411" s="5">
        <f t="shared" si="245"/>
        <v>0.62079595208774596</v>
      </c>
      <c r="W3411" s="5">
        <f t="shared" si="246"/>
        <v>4.6949999999999932</v>
      </c>
      <c r="X3411" s="5">
        <f t="shared" si="247"/>
        <v>220.55</v>
      </c>
      <c r="Y3411" s="5">
        <f t="shared" si="248"/>
        <v>29.162203883482974</v>
      </c>
      <c r="Z3411" s="10">
        <f t="shared" si="249"/>
        <v>0.49283161424567723</v>
      </c>
      <c r="AA3411">
        <f t="shared" si="250"/>
        <v>0.10999999999998522</v>
      </c>
    </row>
    <row r="3412" spans="1:27">
      <c r="A3412" s="1">
        <f t="shared" si="233"/>
        <v>7561</v>
      </c>
      <c r="B3412" s="1">
        <v>3</v>
      </c>
      <c r="C3412" s="1">
        <v>1</v>
      </c>
      <c r="D3412" s="2">
        <v>11</v>
      </c>
      <c r="E3412" s="5">
        <v>236.33</v>
      </c>
      <c r="F3412" s="5">
        <v>242.63</v>
      </c>
      <c r="G3412" s="5">
        <v>7.33</v>
      </c>
      <c r="H3412" s="5">
        <v>245.22</v>
      </c>
      <c r="I3412" s="5">
        <v>249.35</v>
      </c>
      <c r="J3412" s="5">
        <v>9.58</v>
      </c>
      <c r="K3412" s="6">
        <f t="shared" si="234"/>
        <v>240.77500000000001</v>
      </c>
      <c r="L3412" s="6">
        <f t="shared" si="235"/>
        <v>-8.8899999999999864</v>
      </c>
      <c r="M3412" s="6">
        <f t="shared" si="236"/>
        <v>245.99</v>
      </c>
      <c r="N3412" s="5">
        <f t="shared" si="237"/>
        <v>6.0312788859411901</v>
      </c>
      <c r="O3412" s="6">
        <f t="shared" si="238"/>
        <v>-6.7199999999999989</v>
      </c>
      <c r="P3412" s="6">
        <f t="shared" si="239"/>
        <v>12.06255777188238</v>
      </c>
      <c r="Q3412" s="6">
        <f t="shared" si="240"/>
        <v>-0.26148532046598982</v>
      </c>
      <c r="R3412" s="5">
        <f t="shared" si="241"/>
        <v>0.17989551146923591</v>
      </c>
      <c r="S3412" s="5">
        <f t="shared" si="242"/>
        <v>2.1699999999999875</v>
      </c>
      <c r="T3412" s="5">
        <f t="shared" si="243"/>
        <v>6.7199999999999989</v>
      </c>
      <c r="U3412" s="5">
        <f t="shared" si="244"/>
        <v>0.55709577745312078</v>
      </c>
      <c r="V3412" s="5">
        <f t="shared" si="245"/>
        <v>0.86465907125536523</v>
      </c>
      <c r="W3412" s="5">
        <f t="shared" si="246"/>
        <v>5.2150000000000034</v>
      </c>
      <c r="X3412" s="5">
        <f t="shared" si="247"/>
        <v>245.99</v>
      </c>
      <c r="Y3412" s="5">
        <f t="shared" si="248"/>
        <v>40.785711397527741</v>
      </c>
      <c r="Z3412" s="10">
        <f t="shared" si="249"/>
        <v>0.49333761259405307</v>
      </c>
      <c r="AA3412">
        <f t="shared" si="250"/>
        <v>8.8899999999999864</v>
      </c>
    </row>
    <row r="3413" spans="1:27">
      <c r="A3413" s="1">
        <f t="shared" si="233"/>
        <v>5040</v>
      </c>
      <c r="B3413" s="1">
        <v>2</v>
      </c>
      <c r="C3413" s="1">
        <v>1</v>
      </c>
      <c r="D3413" s="2">
        <v>-10</v>
      </c>
      <c r="E3413" s="5">
        <v>50.89</v>
      </c>
      <c r="F3413" s="5">
        <v>51.75</v>
      </c>
      <c r="G3413" s="5">
        <v>6.04</v>
      </c>
      <c r="H3413" s="5">
        <v>47.87</v>
      </c>
      <c r="I3413" s="5">
        <v>46.66</v>
      </c>
      <c r="J3413" s="5">
        <v>4.12</v>
      </c>
      <c r="K3413" s="6">
        <f t="shared" si="234"/>
        <v>49.379999999999995</v>
      </c>
      <c r="L3413" s="6">
        <f t="shared" si="235"/>
        <v>3.0200000000000031</v>
      </c>
      <c r="M3413" s="6">
        <f t="shared" si="236"/>
        <v>49.204999999999998</v>
      </c>
      <c r="N3413" s="5">
        <f t="shared" si="237"/>
        <v>3.6556805112044461</v>
      </c>
      <c r="O3413" s="6">
        <f t="shared" si="238"/>
        <v>5.0900000000000034</v>
      </c>
      <c r="P3413" s="6">
        <f t="shared" si="239"/>
        <v>7.3113610224088923</v>
      </c>
      <c r="Q3413" s="6">
        <f t="shared" si="240"/>
        <v>0.36492068243041004</v>
      </c>
      <c r="R3413" s="5">
        <f t="shared" si="241"/>
        <v>0.28312102133317885</v>
      </c>
      <c r="S3413" s="5">
        <f t="shared" si="242"/>
        <v>2.0700000000000003</v>
      </c>
      <c r="T3413" s="5">
        <f t="shared" si="243"/>
        <v>5.0900000000000034</v>
      </c>
      <c r="U3413" s="5">
        <f t="shared" si="244"/>
        <v>0.69617681091105366</v>
      </c>
      <c r="V3413" s="5">
        <f t="shared" si="245"/>
        <v>4.7870704090150228E-2</v>
      </c>
      <c r="W3413" s="5">
        <f t="shared" si="246"/>
        <v>0.17499999999999716</v>
      </c>
      <c r="X3413" s="5">
        <f t="shared" si="247"/>
        <v>49.204999999999998</v>
      </c>
      <c r="Y3413" s="5">
        <f t="shared" si="248"/>
        <v>13.459874255747886</v>
      </c>
      <c r="Z3413" s="10">
        <f t="shared" si="249"/>
        <v>0.49361624770665724</v>
      </c>
      <c r="AA3413">
        <f t="shared" si="250"/>
        <v>3.0200000000000031</v>
      </c>
    </row>
    <row r="3414" spans="1:27">
      <c r="A3414" s="1">
        <f t="shared" si="233"/>
        <v>9842</v>
      </c>
      <c r="B3414" s="1">
        <v>4</v>
      </c>
      <c r="C3414" s="1">
        <v>-3</v>
      </c>
      <c r="D3414" s="2">
        <v>-8</v>
      </c>
      <c r="E3414" s="5">
        <v>953.95</v>
      </c>
      <c r="F3414" s="5">
        <v>955.66</v>
      </c>
      <c r="G3414" s="5">
        <v>20.78</v>
      </c>
      <c r="H3414" s="5">
        <v>958.66</v>
      </c>
      <c r="I3414" s="5">
        <v>1001.09</v>
      </c>
      <c r="J3414" s="5">
        <v>21.62</v>
      </c>
      <c r="K3414" s="6">
        <f t="shared" si="234"/>
        <v>956.30500000000006</v>
      </c>
      <c r="L3414" s="6">
        <f t="shared" si="235"/>
        <v>-4.7099999999999227</v>
      </c>
      <c r="M3414" s="6">
        <f t="shared" si="236"/>
        <v>978.375</v>
      </c>
      <c r="N3414" s="5">
        <f t="shared" si="237"/>
        <v>14.993605303595263</v>
      </c>
      <c r="O3414" s="6">
        <f t="shared" si="238"/>
        <v>-45.430000000000064</v>
      </c>
      <c r="P3414" s="6">
        <f t="shared" si="239"/>
        <v>29.987210607190526</v>
      </c>
      <c r="Q3414" s="6">
        <f t="shared" si="240"/>
        <v>-3.9607096182434604E-2</v>
      </c>
      <c r="R3414" s="5">
        <f t="shared" si="241"/>
        <v>1.3579122290966281</v>
      </c>
      <c r="S3414" s="5">
        <f t="shared" si="242"/>
        <v>40.720000000000141</v>
      </c>
      <c r="T3414" s="5">
        <f t="shared" si="243"/>
        <v>45.430000000000064</v>
      </c>
      <c r="U3414" s="5">
        <f t="shared" si="244"/>
        <v>1.5149791887981261</v>
      </c>
      <c r="V3414" s="5">
        <f t="shared" si="245"/>
        <v>1.471960849516817</v>
      </c>
      <c r="W3414" s="5">
        <f t="shared" si="246"/>
        <v>22.069999999999936</v>
      </c>
      <c r="X3414" s="5">
        <f t="shared" si="247"/>
        <v>978.375</v>
      </c>
      <c r="Y3414" s="5">
        <f t="shared" si="248"/>
        <v>65.252818130766656</v>
      </c>
      <c r="Z3414" s="10">
        <f t="shared" si="249"/>
        <v>0.49362637692894817</v>
      </c>
      <c r="AA3414">
        <f t="shared" si="250"/>
        <v>4.7099999999999227</v>
      </c>
    </row>
    <row r="3415" spans="1:27">
      <c r="A3415" s="1">
        <f t="shared" si="233"/>
        <v>7591</v>
      </c>
      <c r="B3415" s="1">
        <v>3</v>
      </c>
      <c r="C3415" s="1">
        <v>2</v>
      </c>
      <c r="D3415" s="2">
        <v>-9</v>
      </c>
      <c r="E3415" s="5">
        <v>1538.77</v>
      </c>
      <c r="F3415" s="5">
        <v>1621.25</v>
      </c>
      <c r="G3415" s="5">
        <v>27.38</v>
      </c>
      <c r="H3415" s="5">
        <v>1548.3</v>
      </c>
      <c r="I3415" s="5">
        <v>1617.85</v>
      </c>
      <c r="J3415" s="5">
        <v>17.920000000000002</v>
      </c>
      <c r="K3415" s="6">
        <f t="shared" si="234"/>
        <v>1543.5349999999999</v>
      </c>
      <c r="L3415" s="6">
        <f t="shared" si="235"/>
        <v>-9.5299999999999727</v>
      </c>
      <c r="M3415" s="6">
        <f t="shared" si="236"/>
        <v>1619.55</v>
      </c>
      <c r="N3415" s="5">
        <f t="shared" si="237"/>
        <v>16.36146998285912</v>
      </c>
      <c r="O3415" s="6">
        <f t="shared" si="238"/>
        <v>3.4000000000000909</v>
      </c>
      <c r="P3415" s="6">
        <f t="shared" si="239"/>
        <v>32.72293996571824</v>
      </c>
      <c r="Q3415" s="6">
        <f t="shared" si="240"/>
        <v>0.40020702456539592</v>
      </c>
      <c r="R3415" s="5">
        <f t="shared" si="241"/>
        <v>0.39513564531628298</v>
      </c>
      <c r="S3415" s="5">
        <f t="shared" si="242"/>
        <v>12.930000000000064</v>
      </c>
      <c r="T3415" s="5">
        <f t="shared" si="243"/>
        <v>3.4000000000000909</v>
      </c>
      <c r="U3415" s="5">
        <f t="shared" si="244"/>
        <v>0.10390264455339454</v>
      </c>
      <c r="V3415" s="5">
        <f t="shared" si="245"/>
        <v>4.6459761916035793</v>
      </c>
      <c r="W3415" s="5">
        <f t="shared" si="246"/>
        <v>76.0150000000001</v>
      </c>
      <c r="X3415" s="5">
        <f t="shared" si="247"/>
        <v>1619.55</v>
      </c>
      <c r="Y3415" s="5">
        <f t="shared" si="248"/>
        <v>98.985604697909196</v>
      </c>
      <c r="Z3415" s="10">
        <f t="shared" si="249"/>
        <v>0.49399392708817785</v>
      </c>
      <c r="AA3415">
        <f t="shared" si="250"/>
        <v>9.5299999999999727</v>
      </c>
    </row>
    <row r="3416" spans="1:27">
      <c r="A3416" s="1">
        <f t="shared" si="233"/>
        <v>2844</v>
      </c>
      <c r="B3416" s="1">
        <v>1</v>
      </c>
      <c r="C3416" s="1">
        <v>7</v>
      </c>
      <c r="D3416" s="2">
        <v>-6</v>
      </c>
      <c r="E3416" s="5">
        <v>471.51</v>
      </c>
      <c r="F3416" s="5">
        <v>460.19</v>
      </c>
      <c r="G3416" s="5">
        <v>15.26</v>
      </c>
      <c r="H3416" s="5">
        <v>472.5</v>
      </c>
      <c r="I3416" s="5">
        <v>452.89</v>
      </c>
      <c r="J3416" s="5">
        <v>14.77</v>
      </c>
      <c r="K3416" s="6">
        <f t="shared" si="234"/>
        <v>472.005</v>
      </c>
      <c r="L3416" s="6">
        <f t="shared" si="235"/>
        <v>-0.99000000000000909</v>
      </c>
      <c r="M3416" s="6">
        <f t="shared" si="236"/>
        <v>456.53999999999996</v>
      </c>
      <c r="N3416" s="5">
        <f t="shared" si="237"/>
        <v>10.618621614880153</v>
      </c>
      <c r="O3416" s="6">
        <f t="shared" si="238"/>
        <v>7.3000000000000114</v>
      </c>
      <c r="P3416" s="6">
        <f t="shared" si="239"/>
        <v>21.237243229760306</v>
      </c>
      <c r="Q3416" s="6">
        <f t="shared" si="240"/>
        <v>3.2625346298006397E-2</v>
      </c>
      <c r="R3416" s="5">
        <f t="shared" si="241"/>
        <v>0.39035198261434545</v>
      </c>
      <c r="S3416" s="5">
        <f t="shared" si="242"/>
        <v>8.2900000000000205</v>
      </c>
      <c r="T3416" s="5">
        <f t="shared" si="243"/>
        <v>7.3000000000000114</v>
      </c>
      <c r="U3416" s="5">
        <f t="shared" si="244"/>
        <v>0.34373576273639556</v>
      </c>
      <c r="V3416" s="5">
        <f t="shared" si="245"/>
        <v>1.45640371800503</v>
      </c>
      <c r="W3416" s="5">
        <f t="shared" si="246"/>
        <v>15.465000000000032</v>
      </c>
      <c r="X3416" s="5">
        <f t="shared" si="247"/>
        <v>456.53999999999996</v>
      </c>
      <c r="Y3416" s="5">
        <f t="shared" si="248"/>
        <v>42.994280854705138</v>
      </c>
      <c r="Z3416" s="10">
        <f t="shared" si="249"/>
        <v>0.4950323221770474</v>
      </c>
      <c r="AA3416">
        <f t="shared" si="250"/>
        <v>0.99000000000000909</v>
      </c>
    </row>
    <row r="3417" spans="1:27">
      <c r="A3417" s="1">
        <f t="shared" si="233"/>
        <v>4594</v>
      </c>
      <c r="B3417" s="1">
        <v>2</v>
      </c>
      <c r="C3417" s="1">
        <v>-8</v>
      </c>
      <c r="D3417" s="2">
        <v>-6</v>
      </c>
      <c r="E3417" s="5">
        <v>175.77</v>
      </c>
      <c r="F3417" s="5">
        <v>179.46</v>
      </c>
      <c r="G3417" s="5">
        <v>8.41</v>
      </c>
      <c r="H3417" s="5">
        <v>160.24</v>
      </c>
      <c r="I3417" s="5">
        <v>163.07</v>
      </c>
      <c r="J3417" s="5">
        <v>9.1</v>
      </c>
      <c r="K3417" s="6">
        <f t="shared" si="234"/>
        <v>168.005</v>
      </c>
      <c r="L3417" s="6">
        <f t="shared" si="235"/>
        <v>15.530000000000001</v>
      </c>
      <c r="M3417" s="6">
        <f t="shared" si="236"/>
        <v>171.26499999999999</v>
      </c>
      <c r="N3417" s="5">
        <f t="shared" si="237"/>
        <v>6.1955245944149073</v>
      </c>
      <c r="O3417" s="6">
        <f t="shared" si="238"/>
        <v>16.390000000000015</v>
      </c>
      <c r="P3417" s="6">
        <f t="shared" si="239"/>
        <v>12.391049188829815</v>
      </c>
      <c r="Q3417" s="6">
        <f t="shared" si="240"/>
        <v>-7.8689914750801213E-2</v>
      </c>
      <c r="R3417" s="5">
        <f t="shared" si="241"/>
        <v>6.9404937943050027E-2</v>
      </c>
      <c r="S3417" s="5">
        <f t="shared" si="242"/>
        <v>0.86000000000001364</v>
      </c>
      <c r="T3417" s="5">
        <f t="shared" si="243"/>
        <v>16.390000000000015</v>
      </c>
      <c r="U3417" s="5">
        <f t="shared" si="244"/>
        <v>1.3227289917285732</v>
      </c>
      <c r="V3417" s="5">
        <f t="shared" si="245"/>
        <v>0.52618627370776483</v>
      </c>
      <c r="W3417" s="5">
        <f t="shared" si="246"/>
        <v>3.2599999999999909</v>
      </c>
      <c r="X3417" s="5">
        <f t="shared" si="247"/>
        <v>171.26499999999999</v>
      </c>
      <c r="Y3417" s="5">
        <f t="shared" si="248"/>
        <v>27.643341155386683</v>
      </c>
      <c r="Z3417" s="10">
        <f t="shared" si="249"/>
        <v>0.49541901457251314</v>
      </c>
      <c r="AA3417">
        <f t="shared" si="250"/>
        <v>15.530000000000001</v>
      </c>
    </row>
    <row r="3418" spans="1:27">
      <c r="A3418" s="1">
        <f t="shared" si="233"/>
        <v>2389</v>
      </c>
      <c r="B3418" s="1">
        <v>1</v>
      </c>
      <c r="C3418" s="1">
        <v>-2</v>
      </c>
      <c r="D3418" s="2">
        <v>-11</v>
      </c>
      <c r="E3418" s="5">
        <v>318.42</v>
      </c>
      <c r="F3418" s="5">
        <v>323.10000000000002</v>
      </c>
      <c r="G3418" s="5">
        <v>11.37</v>
      </c>
      <c r="H3418" s="5">
        <v>318.05</v>
      </c>
      <c r="I3418" s="5">
        <v>320.14999999999998</v>
      </c>
      <c r="J3418" s="5">
        <v>8.48</v>
      </c>
      <c r="K3418" s="6">
        <f t="shared" si="234"/>
        <v>318.23500000000001</v>
      </c>
      <c r="L3418" s="6">
        <f t="shared" si="235"/>
        <v>0.37000000000000455</v>
      </c>
      <c r="M3418" s="6">
        <f t="shared" si="236"/>
        <v>321.625</v>
      </c>
      <c r="N3418" s="5">
        <f t="shared" si="237"/>
        <v>7.0920254511669656</v>
      </c>
      <c r="O3418" s="6">
        <f t="shared" si="238"/>
        <v>2.9500000000000455</v>
      </c>
      <c r="P3418" s="6">
        <f t="shared" si="239"/>
        <v>14.184050902333931</v>
      </c>
      <c r="Q3418" s="6">
        <f t="shared" si="240"/>
        <v>0.28513976776864136</v>
      </c>
      <c r="R3418" s="5">
        <f t="shared" si="241"/>
        <v>0.18189444029529758</v>
      </c>
      <c r="S3418" s="5">
        <f t="shared" si="242"/>
        <v>2.5800000000000409</v>
      </c>
      <c r="T3418" s="5">
        <f t="shared" si="243"/>
        <v>2.9500000000000455</v>
      </c>
      <c r="U3418" s="5">
        <f t="shared" si="244"/>
        <v>0.20798007708183242</v>
      </c>
      <c r="V3418" s="5">
        <f t="shared" si="245"/>
        <v>0.47800166868298177</v>
      </c>
      <c r="W3418" s="5">
        <f t="shared" si="246"/>
        <v>3.3899999999999864</v>
      </c>
      <c r="X3418" s="5">
        <f t="shared" si="247"/>
        <v>321.625</v>
      </c>
      <c r="Y3418" s="5">
        <f t="shared" si="248"/>
        <v>45.35023206199547</v>
      </c>
      <c r="Z3418" s="10">
        <f t="shared" si="249"/>
        <v>0.49564301669649291</v>
      </c>
      <c r="AA3418">
        <f t="shared" si="250"/>
        <v>0.37000000000000455</v>
      </c>
    </row>
    <row r="3419" spans="1:27">
      <c r="A3419" s="1">
        <f t="shared" si="233"/>
        <v>7099</v>
      </c>
      <c r="B3419" s="1">
        <v>3</v>
      </c>
      <c r="C3419" s="1">
        <v>-8</v>
      </c>
      <c r="D3419" s="2">
        <v>-1</v>
      </c>
      <c r="E3419" s="5">
        <v>43.65</v>
      </c>
      <c r="F3419" s="5">
        <v>41.21</v>
      </c>
      <c r="G3419" s="5">
        <v>5.86</v>
      </c>
      <c r="H3419" s="5">
        <v>44.15</v>
      </c>
      <c r="I3419" s="5">
        <v>38.549999999999997</v>
      </c>
      <c r="J3419" s="5">
        <v>4.0199999999999996</v>
      </c>
      <c r="K3419" s="6">
        <f t="shared" si="234"/>
        <v>43.9</v>
      </c>
      <c r="L3419" s="6">
        <f t="shared" si="235"/>
        <v>-0.5</v>
      </c>
      <c r="M3419" s="6">
        <f t="shared" si="236"/>
        <v>39.879999999999995</v>
      </c>
      <c r="N3419" s="5">
        <f t="shared" si="237"/>
        <v>3.5531676008879738</v>
      </c>
      <c r="O3419" s="6">
        <f t="shared" si="238"/>
        <v>2.6600000000000037</v>
      </c>
      <c r="P3419" s="6">
        <f t="shared" si="239"/>
        <v>7.1063352017759476</v>
      </c>
      <c r="Q3419" s="6">
        <f t="shared" si="240"/>
        <v>0.35998415841584175</v>
      </c>
      <c r="R3419" s="5">
        <f t="shared" si="241"/>
        <v>0.44467364826954497</v>
      </c>
      <c r="S3419" s="5">
        <f t="shared" si="242"/>
        <v>3.1600000000000037</v>
      </c>
      <c r="T3419" s="5">
        <f t="shared" si="243"/>
        <v>2.6600000000000037</v>
      </c>
      <c r="U3419" s="5">
        <f t="shared" si="244"/>
        <v>0.37431389379651581</v>
      </c>
      <c r="V3419" s="5">
        <f t="shared" si="245"/>
        <v>1.1313848519263101</v>
      </c>
      <c r="W3419" s="5">
        <f t="shared" si="246"/>
        <v>4.0200000000000031</v>
      </c>
      <c r="X3419" s="5">
        <f t="shared" si="247"/>
        <v>39.879999999999995</v>
      </c>
      <c r="Y3419" s="5">
        <f t="shared" si="248"/>
        <v>11.223788033537614</v>
      </c>
      <c r="Z3419" s="10">
        <f t="shared" si="249"/>
        <v>0.49593951244078149</v>
      </c>
      <c r="AA3419">
        <f t="shared" si="250"/>
        <v>0.5</v>
      </c>
    </row>
    <row r="3420" spans="1:27">
      <c r="A3420" s="1">
        <f t="shared" ref="A3420:A3483" si="251">2500*B3420+50*C3420+D3420</f>
        <v>2309</v>
      </c>
      <c r="B3420" s="1">
        <v>1</v>
      </c>
      <c r="C3420" s="1">
        <v>-4</v>
      </c>
      <c r="D3420" s="2">
        <v>9</v>
      </c>
      <c r="E3420" s="5">
        <v>684.23</v>
      </c>
      <c r="F3420" s="5">
        <v>702.7</v>
      </c>
      <c r="G3420" s="5">
        <v>18.72</v>
      </c>
      <c r="H3420" s="5">
        <v>688.84</v>
      </c>
      <c r="I3420" s="5">
        <v>737.5</v>
      </c>
      <c r="J3420" s="5">
        <v>18.920000000000002</v>
      </c>
      <c r="K3420" s="6">
        <f t="shared" si="234"/>
        <v>686.53500000000008</v>
      </c>
      <c r="L3420" s="6">
        <f t="shared" si="235"/>
        <v>-4.6100000000000136</v>
      </c>
      <c r="M3420" s="6">
        <f t="shared" si="236"/>
        <v>720.1</v>
      </c>
      <c r="N3420" s="5">
        <f t="shared" si="237"/>
        <v>13.307937481067455</v>
      </c>
      <c r="O3420" s="6">
        <f t="shared" si="238"/>
        <v>-34.799999999999955</v>
      </c>
      <c r="P3420" s="6">
        <f t="shared" si="239"/>
        <v>26.61587496213491</v>
      </c>
      <c r="Q3420" s="6">
        <f t="shared" si="240"/>
        <v>-1.0626692535115704E-2</v>
      </c>
      <c r="R3420" s="5">
        <f t="shared" si="241"/>
        <v>1.1342854609495183</v>
      </c>
      <c r="S3420" s="5">
        <f t="shared" si="242"/>
        <v>30.189999999999941</v>
      </c>
      <c r="T3420" s="5">
        <f t="shared" si="243"/>
        <v>34.799999999999955</v>
      </c>
      <c r="U3420" s="5">
        <f t="shared" si="244"/>
        <v>1.3074903624062029</v>
      </c>
      <c r="V3420" s="5">
        <f t="shared" si="245"/>
        <v>2.5221789663312748</v>
      </c>
      <c r="W3420" s="5">
        <f t="shared" si="246"/>
        <v>33.564999999999941</v>
      </c>
      <c r="X3420" s="5">
        <f t="shared" si="247"/>
        <v>720.1</v>
      </c>
      <c r="Y3420" s="5">
        <f t="shared" si="248"/>
        <v>54.110563791305054</v>
      </c>
      <c r="Z3420" s="10">
        <f t="shared" si="249"/>
        <v>0.49622978548249197</v>
      </c>
      <c r="AA3420">
        <f t="shared" si="250"/>
        <v>4.6100000000000136</v>
      </c>
    </row>
    <row r="3421" spans="1:27">
      <c r="A3421" s="1">
        <f t="shared" si="251"/>
        <v>3001</v>
      </c>
      <c r="B3421" s="1">
        <v>1</v>
      </c>
      <c r="C3421" s="1">
        <v>10</v>
      </c>
      <c r="D3421" s="2">
        <v>1</v>
      </c>
      <c r="E3421" s="5">
        <v>25.58</v>
      </c>
      <c r="F3421" s="5">
        <v>25.54</v>
      </c>
      <c r="G3421" s="5">
        <v>3.37</v>
      </c>
      <c r="H3421" s="5">
        <v>20.3</v>
      </c>
      <c r="I3421" s="5">
        <v>18.25</v>
      </c>
      <c r="J3421" s="5">
        <v>3.41</v>
      </c>
      <c r="K3421" s="6">
        <f t="shared" si="234"/>
        <v>22.939999999999998</v>
      </c>
      <c r="L3421" s="6">
        <f t="shared" si="235"/>
        <v>5.2799999999999976</v>
      </c>
      <c r="M3421" s="6">
        <f t="shared" si="236"/>
        <v>21.895</v>
      </c>
      <c r="N3421" s="5">
        <f t="shared" si="237"/>
        <v>2.3971337050736241</v>
      </c>
      <c r="O3421" s="6">
        <f t="shared" si="238"/>
        <v>7.2899999999999991</v>
      </c>
      <c r="P3421" s="6">
        <f t="shared" si="239"/>
        <v>4.7942674101472482</v>
      </c>
      <c r="Q3421" s="6">
        <f t="shared" si="240"/>
        <v>-1.1798999347400491E-2</v>
      </c>
      <c r="R3421" s="5">
        <f t="shared" si="241"/>
        <v>0.41925070673900261</v>
      </c>
      <c r="S3421" s="5">
        <f t="shared" si="242"/>
        <v>2.0100000000000016</v>
      </c>
      <c r="T3421" s="5">
        <f t="shared" si="243"/>
        <v>7.2899999999999991</v>
      </c>
      <c r="U3421" s="5">
        <f t="shared" si="244"/>
        <v>1.5205659960832469</v>
      </c>
      <c r="V3421" s="5">
        <f t="shared" si="245"/>
        <v>0.43593730203209613</v>
      </c>
      <c r="W3421" s="5">
        <f t="shared" si="246"/>
        <v>1.0449999999999982</v>
      </c>
      <c r="X3421" s="5">
        <f t="shared" si="247"/>
        <v>21.895</v>
      </c>
      <c r="Y3421" s="5">
        <f t="shared" si="248"/>
        <v>9.1338250985576668</v>
      </c>
      <c r="Z3421" s="10">
        <f t="shared" si="249"/>
        <v>0.49651384673541582</v>
      </c>
      <c r="AA3421">
        <f t="shared" si="250"/>
        <v>5.2799999999999976</v>
      </c>
    </row>
    <row r="3422" spans="1:27">
      <c r="A3422" s="1">
        <f t="shared" si="251"/>
        <v>344</v>
      </c>
      <c r="B3422" s="1">
        <v>0</v>
      </c>
      <c r="C3422" s="1">
        <v>7</v>
      </c>
      <c r="D3422" s="2">
        <v>-6</v>
      </c>
      <c r="E3422" s="5">
        <v>18.41</v>
      </c>
      <c r="F3422" s="5">
        <v>17.78</v>
      </c>
      <c r="G3422" s="5">
        <v>5.28</v>
      </c>
      <c r="H3422" s="5">
        <v>14.28</v>
      </c>
      <c r="I3422" s="5">
        <v>14.07</v>
      </c>
      <c r="J3422" s="5">
        <v>5.3</v>
      </c>
      <c r="K3422" s="6">
        <f t="shared" si="234"/>
        <v>16.344999999999999</v>
      </c>
      <c r="L3422" s="6">
        <f t="shared" si="235"/>
        <v>4.1300000000000008</v>
      </c>
      <c r="M3422" s="6">
        <f t="shared" si="236"/>
        <v>15.925000000000001</v>
      </c>
      <c r="N3422" s="5">
        <f t="shared" si="237"/>
        <v>3.7406015558997994</v>
      </c>
      <c r="O3422" s="6">
        <f t="shared" si="238"/>
        <v>3.7100000000000009</v>
      </c>
      <c r="P3422" s="6">
        <f t="shared" si="239"/>
        <v>7.4812031117995987</v>
      </c>
      <c r="Q3422" s="6">
        <f t="shared" si="240"/>
        <v>-3.7807048262947862E-3</v>
      </c>
      <c r="R3422" s="5">
        <f t="shared" si="241"/>
        <v>5.6140702735040328E-2</v>
      </c>
      <c r="S3422" s="5">
        <f t="shared" si="242"/>
        <v>0.41999999999999993</v>
      </c>
      <c r="T3422" s="5">
        <f t="shared" si="243"/>
        <v>3.7100000000000009</v>
      </c>
      <c r="U3422" s="5">
        <f t="shared" si="244"/>
        <v>0.49590954082618977</v>
      </c>
      <c r="V3422" s="5">
        <f t="shared" si="245"/>
        <v>0.11228140547008017</v>
      </c>
      <c r="W3422" s="5">
        <f t="shared" si="246"/>
        <v>0.41999999999999815</v>
      </c>
      <c r="X3422" s="5">
        <f t="shared" si="247"/>
        <v>15.925000000000001</v>
      </c>
      <c r="Y3422" s="5">
        <f t="shared" si="248"/>
        <v>4.2573366240738926</v>
      </c>
      <c r="Z3422" s="10">
        <f t="shared" si="249"/>
        <v>0.49689737371010528</v>
      </c>
      <c r="AA3422">
        <f t="shared" si="250"/>
        <v>4.1300000000000008</v>
      </c>
    </row>
    <row r="3423" spans="1:27">
      <c r="A3423" s="1">
        <f t="shared" si="251"/>
        <v>12246</v>
      </c>
      <c r="B3423" s="1">
        <v>5</v>
      </c>
      <c r="C3423" s="1">
        <v>-5</v>
      </c>
      <c r="D3423" s="2">
        <v>-4</v>
      </c>
      <c r="E3423" s="5">
        <v>636.04</v>
      </c>
      <c r="F3423" s="5">
        <v>631</v>
      </c>
      <c r="G3423" s="5">
        <v>17.27</v>
      </c>
      <c r="H3423" s="5">
        <v>665.13</v>
      </c>
      <c r="I3423" s="5">
        <v>697.4</v>
      </c>
      <c r="J3423" s="5">
        <v>18</v>
      </c>
      <c r="K3423" s="6">
        <f t="shared" si="234"/>
        <v>650.58500000000004</v>
      </c>
      <c r="L3423" s="6">
        <f t="shared" si="235"/>
        <v>-29.090000000000032</v>
      </c>
      <c r="M3423" s="6">
        <f t="shared" si="236"/>
        <v>664.2</v>
      </c>
      <c r="N3423" s="5">
        <f t="shared" si="237"/>
        <v>12.472498747243874</v>
      </c>
      <c r="O3423" s="6">
        <f t="shared" si="238"/>
        <v>-66.399999999999977</v>
      </c>
      <c r="P3423" s="6">
        <f t="shared" si="239"/>
        <v>24.944997494487748</v>
      </c>
      <c r="Q3423" s="6">
        <f t="shared" si="240"/>
        <v>-4.1377227812035892E-2</v>
      </c>
      <c r="R3423" s="5">
        <f t="shared" si="241"/>
        <v>1.4956906693714669</v>
      </c>
      <c r="S3423" s="5">
        <f t="shared" si="242"/>
        <v>37.309999999999945</v>
      </c>
      <c r="T3423" s="5">
        <f t="shared" si="243"/>
        <v>66.399999999999977</v>
      </c>
      <c r="U3423" s="5">
        <f t="shared" si="244"/>
        <v>2.6618563507441841</v>
      </c>
      <c r="V3423" s="5">
        <f t="shared" si="245"/>
        <v>1.091601632993437</v>
      </c>
      <c r="W3423" s="5">
        <f t="shared" si="246"/>
        <v>13.615000000000009</v>
      </c>
      <c r="X3423" s="5">
        <f t="shared" si="247"/>
        <v>664.2</v>
      </c>
      <c r="Y3423" s="5">
        <f t="shared" si="248"/>
        <v>53.25316229410506</v>
      </c>
      <c r="Z3423" s="10">
        <f t="shared" si="249"/>
        <v>0.49695372017925371</v>
      </c>
      <c r="AA3423">
        <f t="shared" si="250"/>
        <v>29.090000000000032</v>
      </c>
    </row>
    <row r="3424" spans="1:27">
      <c r="A3424" s="1">
        <f t="shared" si="251"/>
        <v>4790</v>
      </c>
      <c r="B3424" s="1">
        <v>2</v>
      </c>
      <c r="C3424" s="1">
        <v>-4</v>
      </c>
      <c r="D3424" s="2">
        <v>-10</v>
      </c>
      <c r="E3424" s="5">
        <v>40.65</v>
      </c>
      <c r="F3424" s="5">
        <v>33.01</v>
      </c>
      <c r="G3424" s="5">
        <v>4.12</v>
      </c>
      <c r="H3424" s="5">
        <v>24.02</v>
      </c>
      <c r="I3424" s="5">
        <v>19.84</v>
      </c>
      <c r="J3424" s="5">
        <v>2.5</v>
      </c>
      <c r="K3424" s="6">
        <f t="shared" si="234"/>
        <v>32.335000000000001</v>
      </c>
      <c r="L3424" s="6">
        <f t="shared" si="235"/>
        <v>16.63</v>
      </c>
      <c r="M3424" s="6">
        <f t="shared" si="236"/>
        <v>26.424999999999997</v>
      </c>
      <c r="N3424" s="5">
        <f t="shared" si="237"/>
        <v>2.4095850265139016</v>
      </c>
      <c r="O3424" s="6">
        <f t="shared" si="238"/>
        <v>13.169999999999998</v>
      </c>
      <c r="P3424" s="6">
        <f t="shared" si="239"/>
        <v>4.8191700530278032</v>
      </c>
      <c r="Q3424" s="6">
        <f t="shared" si="240"/>
        <v>0.46177296291831005</v>
      </c>
      <c r="R3424" s="5">
        <f t="shared" si="241"/>
        <v>0.71796594889324172</v>
      </c>
      <c r="S3424" s="5">
        <f t="shared" si="242"/>
        <v>3.4600000000000009</v>
      </c>
      <c r="T3424" s="5">
        <f t="shared" si="243"/>
        <v>13.169999999999998</v>
      </c>
      <c r="U3424" s="5">
        <f t="shared" si="244"/>
        <v>2.7328357072034652</v>
      </c>
      <c r="V3424" s="5">
        <f t="shared" si="245"/>
        <v>2.452704484369399</v>
      </c>
      <c r="W3424" s="5">
        <f t="shared" si="246"/>
        <v>5.9100000000000037</v>
      </c>
      <c r="X3424" s="5">
        <f t="shared" si="247"/>
        <v>26.424999999999997</v>
      </c>
      <c r="Y3424" s="5">
        <f t="shared" si="248"/>
        <v>10.966618612430004</v>
      </c>
      <c r="Z3424" s="10">
        <f t="shared" si="249"/>
        <v>0.49706337624089753</v>
      </c>
      <c r="AA3424">
        <f t="shared" si="250"/>
        <v>16.63</v>
      </c>
    </row>
    <row r="3425" spans="1:27">
      <c r="A3425" s="1">
        <f t="shared" si="251"/>
        <v>7144</v>
      </c>
      <c r="B3425" s="1">
        <v>3</v>
      </c>
      <c r="C3425" s="1">
        <v>-7</v>
      </c>
      <c r="D3425" s="2">
        <v>-6</v>
      </c>
      <c r="E3425" s="5">
        <v>510.16</v>
      </c>
      <c r="F3425" s="5">
        <v>504.21</v>
      </c>
      <c r="G3425" s="5">
        <v>14.39</v>
      </c>
      <c r="H3425" s="5">
        <v>518.1</v>
      </c>
      <c r="I3425" s="5">
        <v>527.17999999999995</v>
      </c>
      <c r="J3425" s="5">
        <v>16.29</v>
      </c>
      <c r="K3425" s="6">
        <f t="shared" si="234"/>
        <v>514.13</v>
      </c>
      <c r="L3425" s="6">
        <f t="shared" si="235"/>
        <v>-7.9399999999999977</v>
      </c>
      <c r="M3425" s="6">
        <f t="shared" si="236"/>
        <v>515.69499999999994</v>
      </c>
      <c r="N3425" s="5">
        <f t="shared" si="237"/>
        <v>10.867798765159392</v>
      </c>
      <c r="O3425" s="6">
        <f t="shared" si="238"/>
        <v>-22.96999999999997</v>
      </c>
      <c r="P3425" s="6">
        <f t="shared" si="239"/>
        <v>21.735597530318785</v>
      </c>
      <c r="Q3425" s="6">
        <f t="shared" si="240"/>
        <v>-0.12338597253978409</v>
      </c>
      <c r="R3425" s="5">
        <f t="shared" si="241"/>
        <v>0.69149237691923415</v>
      </c>
      <c r="S3425" s="5">
        <f t="shared" si="242"/>
        <v>15.029999999999973</v>
      </c>
      <c r="T3425" s="5">
        <f t="shared" si="243"/>
        <v>22.96999999999997</v>
      </c>
      <c r="U3425" s="5">
        <f t="shared" si="244"/>
        <v>1.0567917430362486</v>
      </c>
      <c r="V3425" s="5">
        <f t="shared" si="245"/>
        <v>0.14400340251211743</v>
      </c>
      <c r="W3425" s="5">
        <f t="shared" si="246"/>
        <v>1.5649999999999409</v>
      </c>
      <c r="X3425" s="5">
        <f t="shared" si="247"/>
        <v>515.69499999999994</v>
      </c>
      <c r="Y3425" s="5">
        <f t="shared" si="248"/>
        <v>47.451651538970737</v>
      </c>
      <c r="Z3425" s="10">
        <f t="shared" si="249"/>
        <v>0.49707242932997198</v>
      </c>
      <c r="AA3425">
        <f t="shared" si="250"/>
        <v>7.9399999999999977</v>
      </c>
    </row>
    <row r="3426" spans="1:27">
      <c r="A3426" s="1">
        <f t="shared" si="251"/>
        <v>2439</v>
      </c>
      <c r="B3426" s="1">
        <v>1</v>
      </c>
      <c r="C3426" s="1">
        <v>-1</v>
      </c>
      <c r="D3426" s="2">
        <v>-11</v>
      </c>
      <c r="E3426" s="5">
        <v>14.66</v>
      </c>
      <c r="F3426" s="5">
        <v>14.45</v>
      </c>
      <c r="G3426" s="5">
        <v>4.2300000000000004</v>
      </c>
      <c r="H3426" s="5">
        <v>2.62</v>
      </c>
      <c r="I3426" s="5">
        <v>0.61</v>
      </c>
      <c r="J3426" s="5">
        <v>1.71</v>
      </c>
      <c r="K3426" s="6">
        <f t="shared" si="234"/>
        <v>8.64</v>
      </c>
      <c r="L3426" s="6">
        <f t="shared" si="235"/>
        <v>12.04</v>
      </c>
      <c r="M3426" s="6">
        <f t="shared" si="236"/>
        <v>7.5299999999999994</v>
      </c>
      <c r="N3426" s="5">
        <f t="shared" si="237"/>
        <v>2.2812825340145837</v>
      </c>
      <c r="O3426" s="6">
        <f t="shared" si="238"/>
        <v>13.84</v>
      </c>
      <c r="P3426" s="6">
        <f t="shared" si="239"/>
        <v>4.5625650680291674</v>
      </c>
      <c r="Q3426" s="6">
        <f t="shared" si="240"/>
        <v>0.71906614785992229</v>
      </c>
      <c r="R3426" s="5">
        <f t="shared" si="241"/>
        <v>0.39451492157623597</v>
      </c>
      <c r="S3426" s="5">
        <f t="shared" si="242"/>
        <v>1.8000000000000007</v>
      </c>
      <c r="T3426" s="5">
        <f t="shared" si="243"/>
        <v>13.84</v>
      </c>
      <c r="U3426" s="5">
        <f t="shared" si="244"/>
        <v>3.0333813970083909</v>
      </c>
      <c r="V3426" s="5">
        <f t="shared" si="245"/>
        <v>0.48656840327735801</v>
      </c>
      <c r="W3426" s="5">
        <f t="shared" si="246"/>
        <v>1.1100000000000012</v>
      </c>
      <c r="X3426" s="5">
        <f t="shared" si="247"/>
        <v>7.5299999999999994</v>
      </c>
      <c r="Y3426" s="5">
        <f t="shared" si="248"/>
        <v>3.3007748438545059</v>
      </c>
      <c r="Z3426" s="10">
        <f t="shared" si="249"/>
        <v>0.4976082796738816</v>
      </c>
      <c r="AA3426">
        <f t="shared" si="250"/>
        <v>12.04</v>
      </c>
    </row>
    <row r="3427" spans="1:27">
      <c r="A3427" s="1">
        <f t="shared" si="251"/>
        <v>2691</v>
      </c>
      <c r="B3427" s="1">
        <v>1</v>
      </c>
      <c r="C3427" s="1">
        <v>4</v>
      </c>
      <c r="D3427" s="2">
        <v>-9</v>
      </c>
      <c r="E3427" s="5">
        <v>351.48</v>
      </c>
      <c r="F3427" s="5">
        <v>320.22000000000003</v>
      </c>
      <c r="G3427" s="5">
        <v>12.24</v>
      </c>
      <c r="H3427" s="5">
        <v>341.31</v>
      </c>
      <c r="I3427" s="5">
        <v>332.67</v>
      </c>
      <c r="J3427" s="5">
        <v>13.6</v>
      </c>
      <c r="K3427" s="6">
        <f t="shared" si="234"/>
        <v>346.39499999999998</v>
      </c>
      <c r="L3427" s="6">
        <f t="shared" si="235"/>
        <v>10.170000000000016</v>
      </c>
      <c r="M3427" s="6">
        <f t="shared" si="236"/>
        <v>326.44500000000005</v>
      </c>
      <c r="N3427" s="5">
        <f t="shared" si="237"/>
        <v>9.148464352010123</v>
      </c>
      <c r="O3427" s="6">
        <f t="shared" si="238"/>
        <v>-12.449999999999989</v>
      </c>
      <c r="P3427" s="6">
        <f t="shared" si="239"/>
        <v>18.296928704020246</v>
      </c>
      <c r="Q3427" s="6">
        <f t="shared" si="240"/>
        <v>-0.10497237569060767</v>
      </c>
      <c r="R3427" s="5">
        <f t="shared" si="241"/>
        <v>1.2362730579493313</v>
      </c>
      <c r="S3427" s="5">
        <f t="shared" si="242"/>
        <v>22.620000000000005</v>
      </c>
      <c r="T3427" s="5">
        <f t="shared" si="243"/>
        <v>12.449999999999989</v>
      </c>
      <c r="U3427" s="5">
        <f t="shared" si="244"/>
        <v>0.68044206770420679</v>
      </c>
      <c r="V3427" s="5">
        <f t="shared" si="245"/>
        <v>2.1806938555339586</v>
      </c>
      <c r="W3427" s="5">
        <f t="shared" si="246"/>
        <v>19.949999999999932</v>
      </c>
      <c r="X3427" s="5">
        <f t="shared" si="247"/>
        <v>326.44500000000005</v>
      </c>
      <c r="Y3427" s="5">
        <f t="shared" si="248"/>
        <v>35.683037878184741</v>
      </c>
      <c r="Z3427" s="10">
        <f t="shared" si="249"/>
        <v>0.4976163180604109</v>
      </c>
      <c r="AA3427">
        <f t="shared" si="250"/>
        <v>10.170000000000016</v>
      </c>
    </row>
    <row r="3428" spans="1:27">
      <c r="A3428" s="1">
        <f t="shared" si="251"/>
        <v>9648</v>
      </c>
      <c r="B3428" s="1">
        <v>4</v>
      </c>
      <c r="C3428" s="1">
        <v>-7</v>
      </c>
      <c r="D3428" s="2">
        <v>-2</v>
      </c>
      <c r="E3428" s="5">
        <v>112.99</v>
      </c>
      <c r="F3428" s="5">
        <v>112.57</v>
      </c>
      <c r="G3428" s="5">
        <v>7.96</v>
      </c>
      <c r="H3428" s="5">
        <v>111.95</v>
      </c>
      <c r="I3428" s="5">
        <v>110.78</v>
      </c>
      <c r="J3428" s="5">
        <v>6.97</v>
      </c>
      <c r="K3428" s="6">
        <f t="shared" si="234"/>
        <v>112.47</v>
      </c>
      <c r="L3428" s="6">
        <f t="shared" si="235"/>
        <v>1.039999999999992</v>
      </c>
      <c r="M3428" s="6">
        <f t="shared" si="236"/>
        <v>111.675</v>
      </c>
      <c r="N3428" s="5">
        <f t="shared" si="237"/>
        <v>5.2901441379228977</v>
      </c>
      <c r="O3428" s="6">
        <f t="shared" si="238"/>
        <v>1.789999999999992</v>
      </c>
      <c r="P3428" s="6">
        <f t="shared" si="239"/>
        <v>10.580288275845795</v>
      </c>
      <c r="Q3428" s="6">
        <f t="shared" si="240"/>
        <v>0.13203832324630951</v>
      </c>
      <c r="R3428" s="5">
        <f t="shared" si="241"/>
        <v>7.0886537346265696E-2</v>
      </c>
      <c r="S3428" s="5">
        <f t="shared" si="242"/>
        <v>0.75</v>
      </c>
      <c r="T3428" s="5">
        <f t="shared" si="243"/>
        <v>1.789999999999992</v>
      </c>
      <c r="U3428" s="5">
        <f t="shared" si="244"/>
        <v>0.16918253579975337</v>
      </c>
      <c r="V3428" s="5">
        <f t="shared" si="245"/>
        <v>0.15027945917408359</v>
      </c>
      <c r="W3428" s="5">
        <f t="shared" si="246"/>
        <v>0.79500000000000171</v>
      </c>
      <c r="X3428" s="5">
        <f t="shared" si="247"/>
        <v>111.675</v>
      </c>
      <c r="Y3428" s="5">
        <f t="shared" si="248"/>
        <v>21.110010821717921</v>
      </c>
      <c r="Z3428" s="10">
        <f t="shared" si="249"/>
        <v>0.49773788282589065</v>
      </c>
      <c r="AA3428">
        <f t="shared" si="250"/>
        <v>1.039999999999992</v>
      </c>
    </row>
    <row r="3429" spans="1:27">
      <c r="A3429" s="1">
        <f t="shared" si="251"/>
        <v>7291</v>
      </c>
      <c r="B3429" s="1">
        <v>3</v>
      </c>
      <c r="C3429" s="1">
        <v>-4</v>
      </c>
      <c r="D3429" s="2">
        <v>-9</v>
      </c>
      <c r="E3429" s="5">
        <v>2.99</v>
      </c>
      <c r="F3429" s="5">
        <v>3.93</v>
      </c>
      <c r="G3429" s="5">
        <v>3.41</v>
      </c>
      <c r="H3429" s="5">
        <v>3.17</v>
      </c>
      <c r="I3429" s="5">
        <v>6.18</v>
      </c>
      <c r="J3429" s="5">
        <v>3.52</v>
      </c>
      <c r="K3429" s="6">
        <f t="shared" si="234"/>
        <v>3.08</v>
      </c>
      <c r="L3429" s="6">
        <f t="shared" si="235"/>
        <v>-0.17999999999999972</v>
      </c>
      <c r="M3429" s="6">
        <f t="shared" si="236"/>
        <v>5.0549999999999997</v>
      </c>
      <c r="N3429" s="5">
        <f t="shared" si="237"/>
        <v>2.4504336350940013</v>
      </c>
      <c r="O3429" s="6">
        <f t="shared" si="238"/>
        <v>-2.2499999999999996</v>
      </c>
      <c r="P3429" s="6">
        <f t="shared" si="239"/>
        <v>4.9008672701880025</v>
      </c>
      <c r="Q3429" s="6">
        <f t="shared" si="240"/>
        <v>-3.1738035264483537E-2</v>
      </c>
      <c r="R3429" s="5">
        <f t="shared" si="241"/>
        <v>0.42237422192431512</v>
      </c>
      <c r="S3429" s="5">
        <f t="shared" si="242"/>
        <v>2.0699999999999998</v>
      </c>
      <c r="T3429" s="5">
        <f t="shared" si="243"/>
        <v>2.2499999999999996</v>
      </c>
      <c r="U3429" s="5">
        <f t="shared" si="244"/>
        <v>0.45910241513512506</v>
      </c>
      <c r="V3429" s="5">
        <f t="shared" si="245"/>
        <v>0.80597979545944187</v>
      </c>
      <c r="W3429" s="5">
        <f t="shared" si="246"/>
        <v>1.9749999999999996</v>
      </c>
      <c r="X3429" s="5">
        <f t="shared" si="247"/>
        <v>5.0549999999999997</v>
      </c>
      <c r="Y3429" s="5">
        <f t="shared" si="248"/>
        <v>2.0629001853404958</v>
      </c>
      <c r="Z3429" s="10">
        <f t="shared" si="249"/>
        <v>0.49790762195411309</v>
      </c>
      <c r="AA3429">
        <f t="shared" si="250"/>
        <v>0.17999999999999972</v>
      </c>
    </row>
    <row r="3430" spans="1:27">
      <c r="A3430" s="1">
        <f t="shared" si="251"/>
        <v>9650</v>
      </c>
      <c r="B3430" s="1">
        <v>4</v>
      </c>
      <c r="C3430" s="1">
        <v>-7</v>
      </c>
      <c r="D3430" s="2">
        <v>0</v>
      </c>
      <c r="E3430" s="5">
        <v>88.84</v>
      </c>
      <c r="F3430" s="5">
        <v>80.459999999999994</v>
      </c>
      <c r="G3430" s="5">
        <v>7.71</v>
      </c>
      <c r="H3430" s="5">
        <v>83.4</v>
      </c>
      <c r="I3430" s="5">
        <v>76.42</v>
      </c>
      <c r="J3430" s="5">
        <v>5.3</v>
      </c>
      <c r="K3430" s="6">
        <f t="shared" si="234"/>
        <v>86.12</v>
      </c>
      <c r="L3430" s="6">
        <f t="shared" si="235"/>
        <v>5.4399999999999977</v>
      </c>
      <c r="M3430" s="6">
        <f t="shared" si="236"/>
        <v>78.44</v>
      </c>
      <c r="N3430" s="5">
        <f t="shared" si="237"/>
        <v>4.6779830055270617</v>
      </c>
      <c r="O3430" s="6">
        <f t="shared" si="238"/>
        <v>4.039999999999992</v>
      </c>
      <c r="P3430" s="6">
        <f t="shared" si="239"/>
        <v>9.3559660110541234</v>
      </c>
      <c r="Q3430" s="6">
        <f t="shared" si="240"/>
        <v>0.3581929785078044</v>
      </c>
      <c r="R3430" s="5">
        <f t="shared" si="241"/>
        <v>0.14963714044556151</v>
      </c>
      <c r="S3430" s="5">
        <f t="shared" si="242"/>
        <v>1.4000000000000057</v>
      </c>
      <c r="T3430" s="5">
        <f t="shared" si="243"/>
        <v>4.039999999999992</v>
      </c>
      <c r="U3430" s="5">
        <f t="shared" si="244"/>
        <v>0.43181003385718914</v>
      </c>
      <c r="V3430" s="5">
        <f t="shared" si="245"/>
        <v>1.6417331980312981</v>
      </c>
      <c r="W3430" s="5">
        <f t="shared" si="246"/>
        <v>7.6800000000000068</v>
      </c>
      <c r="X3430" s="5">
        <f t="shared" si="247"/>
        <v>78.44</v>
      </c>
      <c r="Y3430" s="5">
        <f t="shared" si="248"/>
        <v>16.767910423642565</v>
      </c>
      <c r="Z3430" s="10">
        <f t="shared" si="249"/>
        <v>0.49819975913282016</v>
      </c>
      <c r="AA3430">
        <f t="shared" si="250"/>
        <v>5.4399999999999977</v>
      </c>
    </row>
    <row r="3431" spans="1:27">
      <c r="A3431" s="1">
        <f t="shared" si="251"/>
        <v>5293</v>
      </c>
      <c r="B3431" s="1">
        <v>2</v>
      </c>
      <c r="C3431" s="1">
        <v>6</v>
      </c>
      <c r="D3431" s="2">
        <v>-7</v>
      </c>
      <c r="E3431" s="5">
        <v>21.63</v>
      </c>
      <c r="F3431" s="5">
        <v>24.86</v>
      </c>
      <c r="G3431" s="5">
        <v>6.08</v>
      </c>
      <c r="H3431" s="5">
        <v>18.100000000000001</v>
      </c>
      <c r="I3431" s="5">
        <v>23.35</v>
      </c>
      <c r="J3431" s="5">
        <v>4.72</v>
      </c>
      <c r="K3431" s="6">
        <f t="shared" si="234"/>
        <v>19.865000000000002</v>
      </c>
      <c r="L3431" s="6">
        <f t="shared" si="235"/>
        <v>3.5299999999999976</v>
      </c>
      <c r="M3431" s="6">
        <f t="shared" si="236"/>
        <v>24.105</v>
      </c>
      <c r="N3431" s="5">
        <f t="shared" si="237"/>
        <v>3.8485321877307976</v>
      </c>
      <c r="O3431" s="6">
        <f t="shared" si="238"/>
        <v>1.509999999999998</v>
      </c>
      <c r="P3431" s="6">
        <f t="shared" si="239"/>
        <v>7.6970643754615953</v>
      </c>
      <c r="Q3431" s="6">
        <f t="shared" si="240"/>
        <v>0.2479204926001945</v>
      </c>
      <c r="R3431" s="5">
        <f t="shared" si="241"/>
        <v>0.26243771670142224</v>
      </c>
      <c r="S3431" s="5">
        <f t="shared" si="242"/>
        <v>2.0199999999999996</v>
      </c>
      <c r="T3431" s="5">
        <f t="shared" si="243"/>
        <v>1.509999999999998</v>
      </c>
      <c r="U3431" s="5">
        <f t="shared" si="244"/>
        <v>0.19617868921739956</v>
      </c>
      <c r="V3431" s="5">
        <f t="shared" si="245"/>
        <v>1.1017187314990398</v>
      </c>
      <c r="W3431" s="5">
        <f t="shared" si="246"/>
        <v>4.2399999999999984</v>
      </c>
      <c r="X3431" s="5">
        <f t="shared" si="247"/>
        <v>24.105</v>
      </c>
      <c r="Y3431" s="5">
        <f t="shared" si="248"/>
        <v>6.2634268921661231</v>
      </c>
      <c r="Z3431" s="10">
        <f t="shared" si="249"/>
        <v>0.49830512740689314</v>
      </c>
      <c r="AA3431">
        <f t="shared" si="250"/>
        <v>3.5299999999999976</v>
      </c>
    </row>
    <row r="3432" spans="1:27">
      <c r="A3432" s="1">
        <f t="shared" si="251"/>
        <v>2339</v>
      </c>
      <c r="B3432" s="1">
        <v>1</v>
      </c>
      <c r="C3432" s="1">
        <v>-3</v>
      </c>
      <c r="D3432" s="2">
        <v>-11</v>
      </c>
      <c r="E3432" s="5">
        <v>76.63</v>
      </c>
      <c r="F3432" s="5">
        <v>78.180000000000007</v>
      </c>
      <c r="G3432" s="5">
        <v>6</v>
      </c>
      <c r="H3432" s="5">
        <v>83.4</v>
      </c>
      <c r="I3432" s="5">
        <v>84.35</v>
      </c>
      <c r="J3432" s="5">
        <v>4.83</v>
      </c>
      <c r="K3432" s="6">
        <f t="shared" si="234"/>
        <v>80.015000000000001</v>
      </c>
      <c r="L3432" s="6">
        <f t="shared" si="235"/>
        <v>-6.7700000000000102</v>
      </c>
      <c r="M3432" s="6">
        <f t="shared" si="236"/>
        <v>81.265000000000001</v>
      </c>
      <c r="N3432" s="5">
        <f t="shared" si="237"/>
        <v>3.8512627799203734</v>
      </c>
      <c r="O3432" s="6">
        <f t="shared" si="238"/>
        <v>-6.1699999999999875</v>
      </c>
      <c r="P3432" s="6">
        <f t="shared" si="239"/>
        <v>7.7025255598407467</v>
      </c>
      <c r="Q3432" s="6">
        <f t="shared" si="240"/>
        <v>0.21357382321263327</v>
      </c>
      <c r="R3432" s="5">
        <f t="shared" si="241"/>
        <v>7.7896528267077644E-2</v>
      </c>
      <c r="S3432" s="5">
        <f t="shared" si="242"/>
        <v>0.60000000000002274</v>
      </c>
      <c r="T3432" s="5">
        <f t="shared" si="243"/>
        <v>6.1699999999999875</v>
      </c>
      <c r="U3432" s="5">
        <f t="shared" si="244"/>
        <v>0.80103596567974977</v>
      </c>
      <c r="V3432" s="5">
        <f t="shared" si="245"/>
        <v>0.32456886777947785</v>
      </c>
      <c r="W3432" s="5">
        <f t="shared" si="246"/>
        <v>1.25</v>
      </c>
      <c r="X3432" s="5">
        <f t="shared" si="247"/>
        <v>81.265000000000001</v>
      </c>
      <c r="Y3432" s="5">
        <f t="shared" si="248"/>
        <v>21.100871232079413</v>
      </c>
      <c r="Z3432" s="10">
        <f t="shared" si="249"/>
        <v>0.49905109958800808</v>
      </c>
      <c r="AA3432">
        <f t="shared" si="250"/>
        <v>6.7700000000000102</v>
      </c>
    </row>
    <row r="3433" spans="1:27">
      <c r="A3433" s="1">
        <f t="shared" si="251"/>
        <v>2141</v>
      </c>
      <c r="B3433" s="1">
        <v>1</v>
      </c>
      <c r="C3433" s="1">
        <v>-7</v>
      </c>
      <c r="D3433" s="2">
        <v>-9</v>
      </c>
      <c r="E3433" s="5">
        <v>100.32</v>
      </c>
      <c r="F3433" s="5">
        <v>93.77</v>
      </c>
      <c r="G3433" s="5">
        <v>5.76</v>
      </c>
      <c r="H3433" s="5">
        <v>103.3</v>
      </c>
      <c r="I3433" s="5">
        <v>102.7</v>
      </c>
      <c r="J3433" s="5">
        <v>8.73</v>
      </c>
      <c r="K3433" s="6">
        <f t="shared" si="234"/>
        <v>101.81</v>
      </c>
      <c r="L3433" s="6">
        <f t="shared" si="235"/>
        <v>-2.980000000000004</v>
      </c>
      <c r="M3433" s="6">
        <f t="shared" si="236"/>
        <v>98.234999999999999</v>
      </c>
      <c r="N3433" s="5">
        <f t="shared" si="237"/>
        <v>5.2294956735807707</v>
      </c>
      <c r="O3433" s="6">
        <f t="shared" si="238"/>
        <v>-8.9300000000000068</v>
      </c>
      <c r="P3433" s="6">
        <f t="shared" si="239"/>
        <v>10.458991347161541</v>
      </c>
      <c r="Q3433" s="6">
        <f t="shared" si="240"/>
        <v>-0.39340984820436881</v>
      </c>
      <c r="R3433" s="5">
        <f t="shared" si="241"/>
        <v>0.56888850965679105</v>
      </c>
      <c r="S3433" s="5">
        <f t="shared" si="242"/>
        <v>5.9500000000000028</v>
      </c>
      <c r="T3433" s="5">
        <f t="shared" si="243"/>
        <v>8.9300000000000068</v>
      </c>
      <c r="U3433" s="5">
        <f t="shared" si="244"/>
        <v>0.85381082205632697</v>
      </c>
      <c r="V3433" s="5">
        <f t="shared" si="245"/>
        <v>0.68362232673042977</v>
      </c>
      <c r="W3433" s="5">
        <f t="shared" si="246"/>
        <v>3.5750000000000028</v>
      </c>
      <c r="X3433" s="5">
        <f t="shared" si="247"/>
        <v>98.234999999999999</v>
      </c>
      <c r="Y3433" s="5">
        <f t="shared" si="248"/>
        <v>18.784794200381459</v>
      </c>
      <c r="Z3433" s="10">
        <f t="shared" si="249"/>
        <v>0.4992494366546647</v>
      </c>
      <c r="AA3433">
        <f t="shared" si="250"/>
        <v>2.980000000000004</v>
      </c>
    </row>
    <row r="3434" spans="1:27">
      <c r="A3434" s="1">
        <f t="shared" si="251"/>
        <v>7097</v>
      </c>
      <c r="B3434" s="1">
        <v>3</v>
      </c>
      <c r="C3434" s="1">
        <v>-8</v>
      </c>
      <c r="D3434" s="2">
        <v>-3</v>
      </c>
      <c r="E3434" s="5">
        <v>9.1</v>
      </c>
      <c r="F3434" s="5">
        <v>11.06</v>
      </c>
      <c r="G3434" s="5">
        <v>3.98</v>
      </c>
      <c r="H3434" s="5">
        <v>8.52</v>
      </c>
      <c r="I3434" s="5">
        <v>7.1</v>
      </c>
      <c r="J3434" s="5">
        <v>2.85</v>
      </c>
      <c r="K3434" s="6">
        <f t="shared" si="234"/>
        <v>8.8099999999999987</v>
      </c>
      <c r="L3434" s="6">
        <f t="shared" si="235"/>
        <v>0.58000000000000007</v>
      </c>
      <c r="M3434" s="6">
        <f t="shared" si="236"/>
        <v>9.08</v>
      </c>
      <c r="N3434" s="5">
        <f t="shared" si="237"/>
        <v>2.4475957591072919</v>
      </c>
      <c r="O3434" s="6">
        <f t="shared" si="238"/>
        <v>3.9600000000000009</v>
      </c>
      <c r="P3434" s="6">
        <f t="shared" si="239"/>
        <v>4.8951915182145838</v>
      </c>
      <c r="Q3434" s="6">
        <f t="shared" si="240"/>
        <v>0.32207704409733379</v>
      </c>
      <c r="R3434" s="5">
        <f t="shared" si="241"/>
        <v>0.69047349576075079</v>
      </c>
      <c r="S3434" s="5">
        <f t="shared" si="242"/>
        <v>3.3800000000000008</v>
      </c>
      <c r="T3434" s="5">
        <f t="shared" si="243"/>
        <v>3.9600000000000009</v>
      </c>
      <c r="U3434" s="5">
        <f t="shared" si="244"/>
        <v>0.808957113376501</v>
      </c>
      <c r="V3434" s="5">
        <f t="shared" si="245"/>
        <v>0.11031233364225065</v>
      </c>
      <c r="W3434" s="5">
        <f t="shared" si="246"/>
        <v>0.27000000000000135</v>
      </c>
      <c r="X3434" s="5">
        <f t="shared" si="247"/>
        <v>9.08</v>
      </c>
      <c r="Y3434" s="5">
        <f t="shared" si="248"/>
        <v>3.7097629239690035</v>
      </c>
      <c r="Z3434" s="10">
        <f t="shared" si="249"/>
        <v>0.49982596971345944</v>
      </c>
      <c r="AA3434">
        <f t="shared" si="250"/>
        <v>0.58000000000000007</v>
      </c>
    </row>
    <row r="3435" spans="1:27">
      <c r="A3435" s="1">
        <f t="shared" si="251"/>
        <v>12393</v>
      </c>
      <c r="B3435" s="1">
        <v>5</v>
      </c>
      <c r="C3435" s="1">
        <v>-2</v>
      </c>
      <c r="D3435" s="2">
        <v>-7</v>
      </c>
      <c r="E3435" s="5">
        <v>57.46</v>
      </c>
      <c r="F3435" s="5">
        <v>55.15</v>
      </c>
      <c r="G3435" s="5">
        <v>6.15</v>
      </c>
      <c r="H3435" s="5">
        <v>49.03</v>
      </c>
      <c r="I3435" s="5">
        <v>48.2</v>
      </c>
      <c r="J3435" s="5">
        <v>6.03</v>
      </c>
      <c r="K3435" s="6">
        <f t="shared" si="234"/>
        <v>53.245000000000005</v>
      </c>
      <c r="L3435" s="6">
        <f t="shared" si="235"/>
        <v>8.43</v>
      </c>
      <c r="M3435" s="6">
        <f t="shared" si="236"/>
        <v>51.674999999999997</v>
      </c>
      <c r="N3435" s="5">
        <f t="shared" si="237"/>
        <v>4.306489289432867</v>
      </c>
      <c r="O3435" s="6">
        <f t="shared" si="238"/>
        <v>6.9499999999999957</v>
      </c>
      <c r="P3435" s="6">
        <f t="shared" si="239"/>
        <v>8.612978578865734</v>
      </c>
      <c r="Q3435" s="6">
        <f t="shared" si="240"/>
        <v>1.9702521049183564E-2</v>
      </c>
      <c r="R3435" s="5">
        <f t="shared" si="241"/>
        <v>0.17183370264400555</v>
      </c>
      <c r="S3435" s="5">
        <f t="shared" si="242"/>
        <v>1.480000000000004</v>
      </c>
      <c r="T3435" s="5">
        <f t="shared" si="243"/>
        <v>6.9499999999999957</v>
      </c>
      <c r="U3435" s="5">
        <f t="shared" si="244"/>
        <v>0.80692177930799636</v>
      </c>
      <c r="V3435" s="5">
        <f t="shared" si="245"/>
        <v>0.36456609885282332</v>
      </c>
      <c r="W3435" s="5">
        <f t="shared" si="246"/>
        <v>1.5700000000000074</v>
      </c>
      <c r="X3435" s="5">
        <f t="shared" si="247"/>
        <v>51.674999999999997</v>
      </c>
      <c r="Y3435" s="5">
        <f t="shared" si="248"/>
        <v>11.999333221795895</v>
      </c>
      <c r="Z3435" s="10">
        <f t="shared" si="249"/>
        <v>0.50104490816692271</v>
      </c>
      <c r="AA3435">
        <f t="shared" si="250"/>
        <v>8.43</v>
      </c>
    </row>
    <row r="3436" spans="1:27">
      <c r="A3436" s="1">
        <f t="shared" si="251"/>
        <v>5242</v>
      </c>
      <c r="B3436" s="1">
        <v>2</v>
      </c>
      <c r="C3436" s="1">
        <v>5</v>
      </c>
      <c r="D3436" s="2">
        <v>-8</v>
      </c>
      <c r="E3436" s="5">
        <v>282.74</v>
      </c>
      <c r="F3436" s="5">
        <v>269.89999999999998</v>
      </c>
      <c r="G3436" s="5">
        <v>12.08</v>
      </c>
      <c r="H3436" s="5">
        <v>278.24</v>
      </c>
      <c r="I3436" s="5">
        <v>259.14</v>
      </c>
      <c r="J3436" s="5">
        <v>11.68</v>
      </c>
      <c r="K3436" s="6">
        <f t="shared" si="234"/>
        <v>280.49</v>
      </c>
      <c r="L3436" s="6">
        <f t="shared" si="235"/>
        <v>4.5</v>
      </c>
      <c r="M3436" s="6">
        <f t="shared" si="236"/>
        <v>264.52</v>
      </c>
      <c r="N3436" s="5">
        <f t="shared" si="237"/>
        <v>8.4016188916184475</v>
      </c>
      <c r="O3436" s="6">
        <f t="shared" si="238"/>
        <v>10.759999999999991</v>
      </c>
      <c r="P3436" s="6">
        <f t="shared" si="239"/>
        <v>16.803237783236895</v>
      </c>
      <c r="Q3436" s="6">
        <f t="shared" si="240"/>
        <v>3.3660493687240813E-2</v>
      </c>
      <c r="R3436" s="5">
        <f t="shared" si="241"/>
        <v>0.37254724837882375</v>
      </c>
      <c r="S3436" s="5">
        <f t="shared" si="242"/>
        <v>6.2599999999999909</v>
      </c>
      <c r="T3436" s="5">
        <f t="shared" si="243"/>
        <v>10.759999999999991</v>
      </c>
      <c r="U3436" s="5">
        <f t="shared" si="244"/>
        <v>0.6403527783636016</v>
      </c>
      <c r="V3436" s="5">
        <f t="shared" si="245"/>
        <v>1.9008241394919596</v>
      </c>
      <c r="W3436" s="5">
        <f t="shared" si="246"/>
        <v>15.970000000000027</v>
      </c>
      <c r="X3436" s="5">
        <f t="shared" si="247"/>
        <v>264.52</v>
      </c>
      <c r="Y3436" s="5">
        <f t="shared" si="248"/>
        <v>31.484408351810412</v>
      </c>
      <c r="Z3436" s="10">
        <f t="shared" si="249"/>
        <v>0.50152666928090672</v>
      </c>
      <c r="AA3436">
        <f t="shared" si="250"/>
        <v>4.5</v>
      </c>
    </row>
    <row r="3437" spans="1:27">
      <c r="A3437" s="1">
        <f t="shared" si="251"/>
        <v>4691</v>
      </c>
      <c r="B3437" s="1">
        <v>2</v>
      </c>
      <c r="C3437" s="1">
        <v>-6</v>
      </c>
      <c r="D3437" s="2">
        <v>-9</v>
      </c>
      <c r="E3437" s="5">
        <v>7.23</v>
      </c>
      <c r="F3437" s="5">
        <v>7.13</v>
      </c>
      <c r="G3437" s="5">
        <v>2.59</v>
      </c>
      <c r="H3437" s="5">
        <v>0.18</v>
      </c>
      <c r="I3437" s="5">
        <v>-0.37</v>
      </c>
      <c r="J3437" s="5">
        <v>3.97</v>
      </c>
      <c r="K3437" s="6">
        <f t="shared" ref="K3437:K3500" si="252" xml:space="preserve"> 0.5*(E3437+H3437)</f>
        <v>3.7050000000000001</v>
      </c>
      <c r="L3437" s="6">
        <f t="shared" ref="L3437:L3500" si="253">E3437-H3437</f>
        <v>7.0500000000000007</v>
      </c>
      <c r="M3437" s="6">
        <f t="shared" ref="M3437:M3500" si="254">0.5*(F3437+I3437)</f>
        <v>3.38</v>
      </c>
      <c r="N3437" s="5">
        <f t="shared" ref="N3437:N3500" si="255">0.5*P3437</f>
        <v>2.37007383851221</v>
      </c>
      <c r="O3437" s="6">
        <f t="shared" ref="O3437:O3500" si="256">F3437-I3437</f>
        <v>7.5</v>
      </c>
      <c r="P3437" s="6">
        <f t="shared" ref="P3437:P3500" si="257">SQRT(G3437*G3437+J3437*J3437)</f>
        <v>4.74014767702442</v>
      </c>
      <c r="Q3437" s="6">
        <f t="shared" ref="Q3437:Q3500" si="258">(G3437*G3437-J3437*J3437)/(G3437*G3437+J3437*J3437)</f>
        <v>-0.40290177577996356</v>
      </c>
      <c r="R3437" s="5">
        <f t="shared" ref="R3437:R3500" si="259">ABS(O3437-L3437)/P3437</f>
        <v>9.4933751153188181E-2</v>
      </c>
      <c r="S3437" s="5">
        <f t="shared" ref="S3437:S3500" si="260">ABS(O3437-L3437)</f>
        <v>0.44999999999999929</v>
      </c>
      <c r="T3437" s="5">
        <f t="shared" ref="T3437:T3500" si="261">ABS(O3437)</f>
        <v>7.5</v>
      </c>
      <c r="U3437" s="5">
        <f t="shared" ref="U3437:U3500" si="262">ABS(O3437)/P3437</f>
        <v>1.5822291858864721</v>
      </c>
      <c r="V3437" s="5">
        <f t="shared" ref="V3437:V3500" si="263">ABS(M3437-K3437)/N3437</f>
        <v>0.13712652944349432</v>
      </c>
      <c r="W3437" s="5">
        <f t="shared" ref="W3437:W3500" si="264">ABS(M3437-K3437)</f>
        <v>0.32500000000000018</v>
      </c>
      <c r="X3437" s="5">
        <f t="shared" ref="X3437:X3500" si="265">ABS(M3437)</f>
        <v>3.38</v>
      </c>
      <c r="Y3437" s="5">
        <f t="shared" ref="Y3437:Y3500" si="266">ABS(M3437)/N3437</f>
        <v>1.4261159062123401</v>
      </c>
      <c r="Z3437" s="10">
        <f t="shared" ref="Z3437:Z3500" si="267">SQRT(0.004559*B3437*B3437+0.002671*C3437*C3437+0.001998*D3437*D3437-0.001585*B3437*C3437-0.00105*C3437*D3437-0.000781*D3437*B3437)</f>
        <v>0.50260123358384234</v>
      </c>
      <c r="AA3437">
        <f t="shared" si="250"/>
        <v>7.0500000000000007</v>
      </c>
    </row>
    <row r="3438" spans="1:27">
      <c r="A3438" s="1">
        <f t="shared" si="251"/>
        <v>4642</v>
      </c>
      <c r="B3438" s="1">
        <v>2</v>
      </c>
      <c r="C3438" s="1">
        <v>-7</v>
      </c>
      <c r="D3438" s="2">
        <v>-8</v>
      </c>
      <c r="E3438" s="5">
        <v>51.23</v>
      </c>
      <c r="F3438" s="5">
        <v>53.62</v>
      </c>
      <c r="G3438" s="5">
        <v>5.49</v>
      </c>
      <c r="H3438" s="5">
        <v>52.11</v>
      </c>
      <c r="I3438" s="5">
        <v>50.62</v>
      </c>
      <c r="J3438" s="5">
        <v>5.93</v>
      </c>
      <c r="K3438" s="6">
        <f t="shared" si="252"/>
        <v>51.67</v>
      </c>
      <c r="L3438" s="6">
        <f t="shared" si="253"/>
        <v>-0.88000000000000256</v>
      </c>
      <c r="M3438" s="6">
        <f t="shared" si="254"/>
        <v>52.12</v>
      </c>
      <c r="N3438" s="5">
        <f t="shared" si="255"/>
        <v>4.0405754540659187</v>
      </c>
      <c r="O3438" s="6">
        <f t="shared" si="256"/>
        <v>3</v>
      </c>
      <c r="P3438" s="6">
        <f t="shared" si="257"/>
        <v>8.0811509081318373</v>
      </c>
      <c r="Q3438" s="6">
        <f t="shared" si="258"/>
        <v>-7.6943572467651655E-2</v>
      </c>
      <c r="R3438" s="5">
        <f t="shared" si="259"/>
        <v>0.48012963055740815</v>
      </c>
      <c r="S3438" s="5">
        <f t="shared" si="260"/>
        <v>3.8800000000000026</v>
      </c>
      <c r="T3438" s="5">
        <f t="shared" si="261"/>
        <v>3</v>
      </c>
      <c r="U3438" s="5">
        <f t="shared" si="262"/>
        <v>0.37123425043098546</v>
      </c>
      <c r="V3438" s="5">
        <f t="shared" si="263"/>
        <v>0.11137027512929458</v>
      </c>
      <c r="W3438" s="5">
        <f t="shared" si="264"/>
        <v>0.44999999999999574</v>
      </c>
      <c r="X3438" s="5">
        <f t="shared" si="265"/>
        <v>52.12</v>
      </c>
      <c r="Y3438" s="5">
        <f t="shared" si="266"/>
        <v>12.899152754975308</v>
      </c>
      <c r="Z3438" s="10">
        <f t="shared" si="267"/>
        <v>0.50286479296128894</v>
      </c>
      <c r="AA3438">
        <f t="shared" ref="AA3438:AA3501" si="268">ABS(L3438)</f>
        <v>0.88000000000000256</v>
      </c>
    </row>
    <row r="3439" spans="1:27">
      <c r="A3439" s="1">
        <f t="shared" si="251"/>
        <v>9647</v>
      </c>
      <c r="B3439" s="1">
        <v>4</v>
      </c>
      <c r="C3439" s="1">
        <v>-7</v>
      </c>
      <c r="D3439" s="2">
        <v>-3</v>
      </c>
      <c r="E3439" s="5">
        <v>496.04</v>
      </c>
      <c r="F3439" s="5">
        <v>499.32</v>
      </c>
      <c r="G3439" s="5">
        <v>15.91</v>
      </c>
      <c r="H3439" s="5">
        <v>494.14</v>
      </c>
      <c r="I3439" s="5">
        <v>486.88</v>
      </c>
      <c r="J3439" s="5">
        <v>14.05</v>
      </c>
      <c r="K3439" s="6">
        <f t="shared" si="252"/>
        <v>495.09000000000003</v>
      </c>
      <c r="L3439" s="6">
        <f t="shared" si="253"/>
        <v>1.9000000000000341</v>
      </c>
      <c r="M3439" s="6">
        <f t="shared" si="254"/>
        <v>493.1</v>
      </c>
      <c r="N3439" s="5">
        <f t="shared" si="255"/>
        <v>10.612853056553643</v>
      </c>
      <c r="O3439" s="6">
        <f t="shared" si="256"/>
        <v>12.439999999999998</v>
      </c>
      <c r="P3439" s="6">
        <f t="shared" si="257"/>
        <v>21.225706113107286</v>
      </c>
      <c r="Q3439" s="6">
        <f t="shared" si="258"/>
        <v>0.12368882380020353</v>
      </c>
      <c r="R3439" s="5">
        <f t="shared" si="259"/>
        <v>0.49656769691592539</v>
      </c>
      <c r="S3439" s="5">
        <f t="shared" si="260"/>
        <v>10.539999999999964</v>
      </c>
      <c r="T3439" s="5">
        <f t="shared" si="261"/>
        <v>12.439999999999998</v>
      </c>
      <c r="U3439" s="5">
        <f t="shared" si="262"/>
        <v>0.58608179787800119</v>
      </c>
      <c r="V3439" s="5">
        <f t="shared" si="263"/>
        <v>0.18750848517318774</v>
      </c>
      <c r="W3439" s="5">
        <f t="shared" si="264"/>
        <v>1.9900000000000091</v>
      </c>
      <c r="X3439" s="5">
        <f t="shared" si="265"/>
        <v>493.1</v>
      </c>
      <c r="Y3439" s="5">
        <f t="shared" si="266"/>
        <v>46.462529667788175</v>
      </c>
      <c r="Z3439" s="10">
        <f t="shared" si="267"/>
        <v>0.5034947864675462</v>
      </c>
      <c r="AA3439">
        <f t="shared" si="268"/>
        <v>1.9000000000000341</v>
      </c>
    </row>
    <row r="3440" spans="1:27">
      <c r="A3440" s="1">
        <f t="shared" si="251"/>
        <v>2461</v>
      </c>
      <c r="B3440" s="1">
        <v>1</v>
      </c>
      <c r="C3440" s="1">
        <v>-1</v>
      </c>
      <c r="D3440" s="2">
        <v>11</v>
      </c>
      <c r="E3440" s="5">
        <v>598.82000000000005</v>
      </c>
      <c r="F3440" s="5">
        <v>614.16</v>
      </c>
      <c r="G3440" s="5">
        <v>17.579999999999998</v>
      </c>
      <c r="H3440" s="5">
        <v>582.15</v>
      </c>
      <c r="I3440" s="5">
        <v>614.33000000000004</v>
      </c>
      <c r="J3440" s="5">
        <v>16.22</v>
      </c>
      <c r="K3440" s="6">
        <f t="shared" si="252"/>
        <v>590.48500000000001</v>
      </c>
      <c r="L3440" s="6">
        <f t="shared" si="253"/>
        <v>16.670000000000073</v>
      </c>
      <c r="M3440" s="6">
        <f t="shared" si="254"/>
        <v>614.245</v>
      </c>
      <c r="N3440" s="5">
        <f t="shared" si="255"/>
        <v>11.959774245360988</v>
      </c>
      <c r="O3440" s="6">
        <f t="shared" si="256"/>
        <v>-0.17000000000007276</v>
      </c>
      <c r="P3440" s="6">
        <f t="shared" si="257"/>
        <v>23.919548490721976</v>
      </c>
      <c r="Q3440" s="6">
        <f t="shared" si="258"/>
        <v>8.0343297710649408E-2</v>
      </c>
      <c r="R3440" s="5">
        <f t="shared" si="259"/>
        <v>0.70402666699716854</v>
      </c>
      <c r="S3440" s="5">
        <f t="shared" si="260"/>
        <v>16.840000000000146</v>
      </c>
      <c r="T3440" s="5">
        <f t="shared" si="261"/>
        <v>0.17000000000007276</v>
      </c>
      <c r="U3440" s="5">
        <f t="shared" si="262"/>
        <v>7.1071575647012374E-3</v>
      </c>
      <c r="V3440" s="5">
        <f t="shared" si="263"/>
        <v>1.9866595733791654</v>
      </c>
      <c r="W3440" s="5">
        <f t="shared" si="264"/>
        <v>23.759999999999991</v>
      </c>
      <c r="X3440" s="5">
        <f t="shared" si="265"/>
        <v>614.245</v>
      </c>
      <c r="Y3440" s="5">
        <f t="shared" si="266"/>
        <v>51.359247039153452</v>
      </c>
      <c r="Z3440" s="10">
        <f t="shared" si="267"/>
        <v>0.50351961232905318</v>
      </c>
      <c r="AA3440">
        <f t="shared" si="268"/>
        <v>16.670000000000073</v>
      </c>
    </row>
    <row r="3441" spans="1:27">
      <c r="A3441" s="1">
        <f t="shared" si="251"/>
        <v>502</v>
      </c>
      <c r="B3441" s="1">
        <v>0</v>
      </c>
      <c r="C3441" s="1">
        <v>10</v>
      </c>
      <c r="D3441" s="2">
        <v>2</v>
      </c>
      <c r="E3441" s="5">
        <v>134.87</v>
      </c>
      <c r="F3441" s="5">
        <v>134.24</v>
      </c>
      <c r="G3441" s="5">
        <v>6.85</v>
      </c>
      <c r="H3441" s="5">
        <v>144.11000000000001</v>
      </c>
      <c r="I3441" s="5">
        <v>160.01</v>
      </c>
      <c r="J3441" s="5">
        <v>9.3699999999999992</v>
      </c>
      <c r="K3441" s="6">
        <f t="shared" si="252"/>
        <v>139.49</v>
      </c>
      <c r="L3441" s="6">
        <f t="shared" si="253"/>
        <v>-9.2400000000000091</v>
      </c>
      <c r="M3441" s="6">
        <f t="shared" si="254"/>
        <v>147.125</v>
      </c>
      <c r="N3441" s="5">
        <f t="shared" si="255"/>
        <v>5.8034343280509342</v>
      </c>
      <c r="O3441" s="6">
        <f t="shared" si="256"/>
        <v>-25.769999999999982</v>
      </c>
      <c r="P3441" s="6">
        <f t="shared" si="257"/>
        <v>11.606868656101868</v>
      </c>
      <c r="Q3441" s="6">
        <f t="shared" si="258"/>
        <v>-0.30340396409128895</v>
      </c>
      <c r="R3441" s="5">
        <f t="shared" si="259"/>
        <v>1.4241567204527601</v>
      </c>
      <c r="S3441" s="5">
        <f t="shared" si="260"/>
        <v>16.529999999999973</v>
      </c>
      <c r="T3441" s="5">
        <f t="shared" si="261"/>
        <v>25.769999999999982</v>
      </c>
      <c r="U3441" s="5">
        <f t="shared" si="262"/>
        <v>2.2202370650978622</v>
      </c>
      <c r="V3441" s="5">
        <f t="shared" si="263"/>
        <v>1.3156003098193381</v>
      </c>
      <c r="W3441" s="5">
        <f t="shared" si="264"/>
        <v>7.6349999999999909</v>
      </c>
      <c r="X3441" s="5">
        <f t="shared" si="265"/>
        <v>147.125</v>
      </c>
      <c r="Y3441" s="5">
        <f t="shared" si="266"/>
        <v>25.351368118162455</v>
      </c>
      <c r="Z3441" s="10">
        <f t="shared" si="267"/>
        <v>0.50407539118667555</v>
      </c>
      <c r="AA3441">
        <f t="shared" si="268"/>
        <v>9.2400000000000091</v>
      </c>
    </row>
    <row r="3442" spans="1:27">
      <c r="A3442" s="1">
        <f t="shared" si="251"/>
        <v>9743</v>
      </c>
      <c r="B3442" s="1">
        <v>4</v>
      </c>
      <c r="C3442" s="1">
        <v>-5</v>
      </c>
      <c r="D3442" s="2">
        <v>-7</v>
      </c>
      <c r="E3442" s="5">
        <v>610.44000000000005</v>
      </c>
      <c r="F3442" s="5">
        <v>633.05999999999995</v>
      </c>
      <c r="G3442" s="5">
        <v>17.309999999999999</v>
      </c>
      <c r="H3442" s="5">
        <v>622.9</v>
      </c>
      <c r="I3442" s="5">
        <v>663.77</v>
      </c>
      <c r="J3442" s="5">
        <v>18.36</v>
      </c>
      <c r="K3442" s="6">
        <f t="shared" si="252"/>
        <v>616.67000000000007</v>
      </c>
      <c r="L3442" s="6">
        <f t="shared" si="253"/>
        <v>-12.459999999999923</v>
      </c>
      <c r="M3442" s="6">
        <f t="shared" si="254"/>
        <v>648.41499999999996</v>
      </c>
      <c r="N3442" s="5">
        <f t="shared" si="255"/>
        <v>12.61671213113781</v>
      </c>
      <c r="O3442" s="6">
        <f t="shared" si="256"/>
        <v>-30.710000000000036</v>
      </c>
      <c r="P3442" s="6">
        <f t="shared" si="257"/>
        <v>25.233424262275619</v>
      </c>
      <c r="Q3442" s="6">
        <f t="shared" si="258"/>
        <v>-5.8822032784290039E-2</v>
      </c>
      <c r="R3442" s="5">
        <f t="shared" si="259"/>
        <v>0.72324706351028867</v>
      </c>
      <c r="S3442" s="5">
        <f t="shared" si="260"/>
        <v>18.250000000000114</v>
      </c>
      <c r="T3442" s="5">
        <f t="shared" si="261"/>
        <v>30.710000000000036</v>
      </c>
      <c r="U3442" s="5">
        <f t="shared" si="262"/>
        <v>1.2170365655014166</v>
      </c>
      <c r="V3442" s="5">
        <f t="shared" si="263"/>
        <v>2.5161071814941249</v>
      </c>
      <c r="W3442" s="5">
        <f t="shared" si="264"/>
        <v>31.744999999999891</v>
      </c>
      <c r="X3442" s="5">
        <f t="shared" si="265"/>
        <v>648.41499999999996</v>
      </c>
      <c r="Y3442" s="5">
        <f t="shared" si="266"/>
        <v>51.39334188339955</v>
      </c>
      <c r="Z3442" s="10">
        <f t="shared" si="267"/>
        <v>0.50441946829994577</v>
      </c>
      <c r="AA3442">
        <f t="shared" si="268"/>
        <v>12.459999999999923</v>
      </c>
    </row>
    <row r="3443" spans="1:27">
      <c r="A3443" s="1">
        <f t="shared" si="251"/>
        <v>14846</v>
      </c>
      <c r="B3443" s="1">
        <v>6</v>
      </c>
      <c r="C3443" s="1">
        <v>-3</v>
      </c>
      <c r="D3443" s="2">
        <v>-4</v>
      </c>
      <c r="E3443" s="5">
        <v>248.85</v>
      </c>
      <c r="F3443" s="5">
        <v>257.36</v>
      </c>
      <c r="G3443" s="5">
        <v>11.61</v>
      </c>
      <c r="H3443" s="5">
        <v>261.36</v>
      </c>
      <c r="I3443" s="5">
        <v>247.66</v>
      </c>
      <c r="J3443" s="5">
        <v>11.98</v>
      </c>
      <c r="K3443" s="6">
        <f t="shared" si="252"/>
        <v>255.10500000000002</v>
      </c>
      <c r="L3443" s="6">
        <f t="shared" si="253"/>
        <v>-12.510000000000019</v>
      </c>
      <c r="M3443" s="6">
        <f t="shared" si="254"/>
        <v>252.51</v>
      </c>
      <c r="N3443" s="5">
        <f t="shared" si="255"/>
        <v>8.3413503103514355</v>
      </c>
      <c r="O3443" s="6">
        <f t="shared" si="256"/>
        <v>9.7000000000000171</v>
      </c>
      <c r="P3443" s="6">
        <f t="shared" si="257"/>
        <v>16.682700620702871</v>
      </c>
      <c r="Q3443" s="6">
        <f t="shared" si="258"/>
        <v>-3.1361509094992308E-2</v>
      </c>
      <c r="R3443" s="5">
        <f t="shared" si="259"/>
        <v>1.3313192213278651</v>
      </c>
      <c r="S3443" s="5">
        <f t="shared" si="260"/>
        <v>22.210000000000036</v>
      </c>
      <c r="T3443" s="5">
        <f t="shared" si="261"/>
        <v>9.7000000000000171</v>
      </c>
      <c r="U3443" s="5">
        <f t="shared" si="262"/>
        <v>0.5814406324574648</v>
      </c>
      <c r="V3443" s="5">
        <f t="shared" si="263"/>
        <v>0.31110070953136787</v>
      </c>
      <c r="W3443" s="5">
        <f t="shared" si="264"/>
        <v>2.5950000000000273</v>
      </c>
      <c r="X3443" s="5">
        <f t="shared" si="265"/>
        <v>252.51</v>
      </c>
      <c r="Y3443" s="5">
        <f t="shared" si="266"/>
        <v>30.272077134398796</v>
      </c>
      <c r="Z3443" s="10">
        <f t="shared" si="267"/>
        <v>0.50478213122098525</v>
      </c>
      <c r="AA3443">
        <f t="shared" si="268"/>
        <v>12.510000000000019</v>
      </c>
    </row>
    <row r="3444" spans="1:27">
      <c r="A3444" s="1">
        <f t="shared" si="251"/>
        <v>2190</v>
      </c>
      <c r="B3444" s="1">
        <v>1</v>
      </c>
      <c r="C3444" s="1">
        <v>-6</v>
      </c>
      <c r="D3444" s="2">
        <v>-10</v>
      </c>
      <c r="E3444" s="5">
        <v>88.19</v>
      </c>
      <c r="F3444" s="5">
        <v>100.92</v>
      </c>
      <c r="G3444" s="5">
        <v>6.01</v>
      </c>
      <c r="H3444" s="5">
        <v>76.209999999999994</v>
      </c>
      <c r="I3444" s="5">
        <v>89.14</v>
      </c>
      <c r="J3444" s="5">
        <v>8.16</v>
      </c>
      <c r="K3444" s="6">
        <f t="shared" si="252"/>
        <v>82.199999999999989</v>
      </c>
      <c r="L3444" s="6">
        <f t="shared" si="253"/>
        <v>11.980000000000004</v>
      </c>
      <c r="M3444" s="6">
        <f t="shared" si="254"/>
        <v>95.03</v>
      </c>
      <c r="N3444" s="5">
        <f t="shared" si="255"/>
        <v>5.0671910364619173</v>
      </c>
      <c r="O3444" s="6">
        <f t="shared" si="256"/>
        <v>11.780000000000001</v>
      </c>
      <c r="P3444" s="6">
        <f t="shared" si="257"/>
        <v>10.134382072923835</v>
      </c>
      <c r="Q3444" s="6">
        <f t="shared" si="258"/>
        <v>-0.29662910627160904</v>
      </c>
      <c r="R3444" s="5">
        <f t="shared" si="259"/>
        <v>1.9734799671145768E-2</v>
      </c>
      <c r="S3444" s="5">
        <f t="shared" si="260"/>
        <v>0.20000000000000284</v>
      </c>
      <c r="T3444" s="5">
        <f t="shared" si="261"/>
        <v>11.780000000000001</v>
      </c>
      <c r="U3444" s="5">
        <f t="shared" si="262"/>
        <v>1.1623797006304692</v>
      </c>
      <c r="V3444" s="5">
        <f t="shared" si="263"/>
        <v>2.5319747978079685</v>
      </c>
      <c r="W3444" s="5">
        <f t="shared" si="264"/>
        <v>12.830000000000013</v>
      </c>
      <c r="X3444" s="5">
        <f t="shared" si="265"/>
        <v>95.03</v>
      </c>
      <c r="Y3444" s="5">
        <f t="shared" si="266"/>
        <v>18.753980127489555</v>
      </c>
      <c r="Z3444" s="10">
        <f t="shared" si="267"/>
        <v>0.50481184613675623</v>
      </c>
      <c r="AA3444">
        <f t="shared" si="268"/>
        <v>11.980000000000004</v>
      </c>
    </row>
    <row r="3445" spans="1:27">
      <c r="A3445" s="1">
        <f t="shared" si="251"/>
        <v>2489</v>
      </c>
      <c r="B3445" s="1">
        <v>1</v>
      </c>
      <c r="C3445" s="1">
        <v>0</v>
      </c>
      <c r="D3445" s="2">
        <v>-11</v>
      </c>
      <c r="E3445" s="5">
        <v>1156.79</v>
      </c>
      <c r="F3445" s="5">
        <v>1193.6099999999999</v>
      </c>
      <c r="G3445" s="5">
        <v>22.34</v>
      </c>
      <c r="H3445" s="5">
        <v>1194.98</v>
      </c>
      <c r="I3445" s="5">
        <v>1224.6400000000001</v>
      </c>
      <c r="J3445" s="5">
        <v>15.74</v>
      </c>
      <c r="K3445" s="6">
        <f t="shared" si="252"/>
        <v>1175.885</v>
      </c>
      <c r="L3445" s="6">
        <f t="shared" si="253"/>
        <v>-38.190000000000055</v>
      </c>
      <c r="M3445" s="6">
        <f t="shared" si="254"/>
        <v>1209.125</v>
      </c>
      <c r="N3445" s="5">
        <f t="shared" si="255"/>
        <v>13.664033079585252</v>
      </c>
      <c r="O3445" s="6">
        <f t="shared" si="256"/>
        <v>-31.0300000000002</v>
      </c>
      <c r="P3445" s="6">
        <f t="shared" si="257"/>
        <v>27.328066159170504</v>
      </c>
      <c r="Q3445" s="6">
        <f t="shared" si="258"/>
        <v>0.33652944900479792</v>
      </c>
      <c r="R3445" s="5">
        <f t="shared" si="259"/>
        <v>0.26200170763261882</v>
      </c>
      <c r="S3445" s="5">
        <f t="shared" si="260"/>
        <v>7.1599999999998545</v>
      </c>
      <c r="T3445" s="5">
        <f t="shared" si="261"/>
        <v>31.0300000000002</v>
      </c>
      <c r="U3445" s="5">
        <f t="shared" si="262"/>
        <v>1.1354627077989357</v>
      </c>
      <c r="V3445" s="5">
        <f t="shared" si="263"/>
        <v>2.4326638999185555</v>
      </c>
      <c r="W3445" s="5">
        <f t="shared" si="264"/>
        <v>33.240000000000009</v>
      </c>
      <c r="X3445" s="5">
        <f t="shared" si="265"/>
        <v>1209.125</v>
      </c>
      <c r="Y3445" s="5">
        <f t="shared" si="266"/>
        <v>88.489613056228123</v>
      </c>
      <c r="Z3445" s="10">
        <f t="shared" si="267"/>
        <v>0.50488414512638446</v>
      </c>
      <c r="AA3445">
        <f t="shared" si="268"/>
        <v>38.190000000000055</v>
      </c>
    </row>
    <row r="3446" spans="1:27">
      <c r="A3446" s="1">
        <f t="shared" si="251"/>
        <v>2044</v>
      </c>
      <c r="B3446" s="1">
        <v>1</v>
      </c>
      <c r="C3446" s="1">
        <v>-9</v>
      </c>
      <c r="D3446" s="2">
        <v>-6</v>
      </c>
      <c r="E3446" s="5">
        <v>324.91000000000003</v>
      </c>
      <c r="F3446" s="5">
        <v>317.26</v>
      </c>
      <c r="G3446" s="5">
        <v>10.3</v>
      </c>
      <c r="H3446" s="5">
        <v>314.83999999999997</v>
      </c>
      <c r="I3446" s="5">
        <v>301.11</v>
      </c>
      <c r="J3446" s="5">
        <v>11.71</v>
      </c>
      <c r="K3446" s="6">
        <f t="shared" si="252"/>
        <v>319.875</v>
      </c>
      <c r="L3446" s="6">
        <f t="shared" si="253"/>
        <v>10.07000000000005</v>
      </c>
      <c r="M3446" s="6">
        <f t="shared" si="254"/>
        <v>309.185</v>
      </c>
      <c r="N3446" s="5">
        <f t="shared" si="255"/>
        <v>7.7976615084267413</v>
      </c>
      <c r="O3446" s="6">
        <f t="shared" si="256"/>
        <v>16.149999999999977</v>
      </c>
      <c r="P3446" s="6">
        <f t="shared" si="257"/>
        <v>15.595323016853483</v>
      </c>
      <c r="Q3446" s="6">
        <f t="shared" si="258"/>
        <v>-0.1275999212216726</v>
      </c>
      <c r="R3446" s="5">
        <f t="shared" si="259"/>
        <v>0.38986047249097827</v>
      </c>
      <c r="S3446" s="5">
        <f t="shared" si="260"/>
        <v>6.0799999999999272</v>
      </c>
      <c r="T3446" s="5">
        <f t="shared" si="261"/>
        <v>16.149999999999977</v>
      </c>
      <c r="U3446" s="5">
        <f t="shared" si="262"/>
        <v>1.035566880054172</v>
      </c>
      <c r="V3446" s="5">
        <f t="shared" si="263"/>
        <v>1.3709238325423048</v>
      </c>
      <c r="W3446" s="5">
        <f t="shared" si="264"/>
        <v>10.689999999999998</v>
      </c>
      <c r="X3446" s="5">
        <f t="shared" si="265"/>
        <v>309.185</v>
      </c>
      <c r="Y3446" s="5">
        <f t="shared" si="266"/>
        <v>39.650990193133076</v>
      </c>
      <c r="Z3446" s="10">
        <f t="shared" si="267"/>
        <v>0.50506336236159521</v>
      </c>
      <c r="AA3446">
        <f t="shared" si="268"/>
        <v>10.07000000000005</v>
      </c>
    </row>
    <row r="3447" spans="1:27">
      <c r="A3447" s="1">
        <f t="shared" si="251"/>
        <v>2092</v>
      </c>
      <c r="B3447" s="1">
        <v>1</v>
      </c>
      <c r="C3447" s="1">
        <v>-8</v>
      </c>
      <c r="D3447" s="2">
        <v>-8</v>
      </c>
      <c r="E3447" s="5">
        <v>37.28</v>
      </c>
      <c r="F3447" s="5">
        <v>35.950000000000003</v>
      </c>
      <c r="G3447" s="5">
        <v>4.42</v>
      </c>
      <c r="H3447" s="5">
        <v>34.020000000000003</v>
      </c>
      <c r="I3447" s="5">
        <v>33.450000000000003</v>
      </c>
      <c r="J3447" s="5">
        <v>5.93</v>
      </c>
      <c r="K3447" s="6">
        <f t="shared" si="252"/>
        <v>35.650000000000006</v>
      </c>
      <c r="L3447" s="6">
        <f t="shared" si="253"/>
        <v>3.259999999999998</v>
      </c>
      <c r="M3447" s="6">
        <f t="shared" si="254"/>
        <v>34.700000000000003</v>
      </c>
      <c r="N3447" s="5">
        <f t="shared" si="255"/>
        <v>3.6980163601585105</v>
      </c>
      <c r="O3447" s="6">
        <f t="shared" si="256"/>
        <v>2.5</v>
      </c>
      <c r="P3447" s="6">
        <f t="shared" si="257"/>
        <v>7.3960327203170211</v>
      </c>
      <c r="Q3447" s="6">
        <f t="shared" si="258"/>
        <v>-0.28570618979804863</v>
      </c>
      <c r="R3447" s="5">
        <f t="shared" si="259"/>
        <v>0.10275779309524494</v>
      </c>
      <c r="S3447" s="5">
        <f t="shared" si="260"/>
        <v>0.75999999999999801</v>
      </c>
      <c r="T3447" s="5">
        <f t="shared" si="261"/>
        <v>2.5</v>
      </c>
      <c r="U3447" s="5">
        <f t="shared" si="262"/>
        <v>0.33801905623435924</v>
      </c>
      <c r="V3447" s="5">
        <f t="shared" si="263"/>
        <v>0.25689448273811377</v>
      </c>
      <c r="W3447" s="5">
        <f t="shared" si="264"/>
        <v>0.95000000000000284</v>
      </c>
      <c r="X3447" s="5">
        <f t="shared" si="265"/>
        <v>34.700000000000003</v>
      </c>
      <c r="Y3447" s="5">
        <f t="shared" si="266"/>
        <v>9.3834090010658127</v>
      </c>
      <c r="Z3447" s="10">
        <f t="shared" si="267"/>
        <v>0.50507722181860482</v>
      </c>
      <c r="AA3447">
        <f t="shared" si="268"/>
        <v>3.259999999999998</v>
      </c>
    </row>
    <row r="3448" spans="1:27">
      <c r="A3448" s="1">
        <f t="shared" si="251"/>
        <v>10111</v>
      </c>
      <c r="B3448" s="1">
        <v>4</v>
      </c>
      <c r="C3448" s="1">
        <v>2</v>
      </c>
      <c r="D3448" s="2">
        <v>11</v>
      </c>
      <c r="E3448" s="5">
        <v>288.22000000000003</v>
      </c>
      <c r="F3448" s="5">
        <v>298.81</v>
      </c>
      <c r="G3448" s="5">
        <v>8.4</v>
      </c>
      <c r="H3448" s="5">
        <v>288.66000000000003</v>
      </c>
      <c r="I3448" s="5">
        <v>319.08999999999997</v>
      </c>
      <c r="J3448" s="5">
        <v>10.26</v>
      </c>
      <c r="K3448" s="6">
        <f t="shared" si="252"/>
        <v>288.44000000000005</v>
      </c>
      <c r="L3448" s="6">
        <f t="shared" si="253"/>
        <v>-0.43999999999999773</v>
      </c>
      <c r="M3448" s="6">
        <f t="shared" si="254"/>
        <v>308.95</v>
      </c>
      <c r="N3448" s="5">
        <f t="shared" si="255"/>
        <v>6.6300000000000008</v>
      </c>
      <c r="O3448" s="6">
        <f t="shared" si="256"/>
        <v>-20.279999999999973</v>
      </c>
      <c r="P3448" s="6">
        <f t="shared" si="257"/>
        <v>13.260000000000002</v>
      </c>
      <c r="Q3448" s="6">
        <f t="shared" si="258"/>
        <v>-0.1973956307200917</v>
      </c>
      <c r="R3448" s="5">
        <f t="shared" si="259"/>
        <v>1.4962292609351413</v>
      </c>
      <c r="S3448" s="5">
        <f t="shared" si="260"/>
        <v>19.839999999999975</v>
      </c>
      <c r="T3448" s="5">
        <f t="shared" si="261"/>
        <v>20.279999999999973</v>
      </c>
      <c r="U3448" s="5">
        <f t="shared" si="262"/>
        <v>1.52941176470588</v>
      </c>
      <c r="V3448" s="5">
        <f t="shared" si="263"/>
        <v>3.0935143288084364</v>
      </c>
      <c r="W3448" s="5">
        <f t="shared" si="264"/>
        <v>20.509999999999934</v>
      </c>
      <c r="X3448" s="5">
        <f t="shared" si="265"/>
        <v>308.95</v>
      </c>
      <c r="Y3448" s="5">
        <f t="shared" si="266"/>
        <v>46.59879336349924</v>
      </c>
      <c r="Z3448" s="10">
        <f t="shared" si="267"/>
        <v>0.50521480580046341</v>
      </c>
      <c r="AA3448">
        <f t="shared" si="268"/>
        <v>0.43999999999999773</v>
      </c>
    </row>
    <row r="3449" spans="1:27">
      <c r="A3449" s="1">
        <f t="shared" si="251"/>
        <v>4548</v>
      </c>
      <c r="B3449" s="1">
        <v>2</v>
      </c>
      <c r="C3449" s="1">
        <v>-9</v>
      </c>
      <c r="D3449" s="2">
        <v>-2</v>
      </c>
      <c r="E3449" s="5">
        <v>171.45</v>
      </c>
      <c r="F3449" s="5">
        <v>170.32</v>
      </c>
      <c r="G3449" s="5">
        <v>9.09</v>
      </c>
      <c r="H3449" s="5">
        <v>144.43</v>
      </c>
      <c r="I3449" s="5">
        <v>141.74</v>
      </c>
      <c r="J3449" s="5">
        <v>7.04</v>
      </c>
      <c r="K3449" s="6">
        <f t="shared" si="252"/>
        <v>157.94</v>
      </c>
      <c r="L3449" s="6">
        <f t="shared" si="253"/>
        <v>27.019999999999982</v>
      </c>
      <c r="M3449" s="6">
        <f t="shared" si="254"/>
        <v>156.03</v>
      </c>
      <c r="N3449" s="5">
        <f t="shared" si="255"/>
        <v>5.7486889809764454</v>
      </c>
      <c r="O3449" s="6">
        <f t="shared" si="256"/>
        <v>28.579999999999984</v>
      </c>
      <c r="P3449" s="6">
        <f t="shared" si="257"/>
        <v>11.497377961952891</v>
      </c>
      <c r="Q3449" s="6">
        <f t="shared" si="258"/>
        <v>0.25014430019888084</v>
      </c>
      <c r="R3449" s="5">
        <f t="shared" si="259"/>
        <v>0.135683110111049</v>
      </c>
      <c r="S3449" s="5">
        <f t="shared" si="260"/>
        <v>1.5600000000000023</v>
      </c>
      <c r="T3449" s="5">
        <f t="shared" si="261"/>
        <v>28.579999999999984</v>
      </c>
      <c r="U3449" s="5">
        <f t="shared" si="262"/>
        <v>2.485784158316521</v>
      </c>
      <c r="V3449" s="5">
        <f t="shared" si="263"/>
        <v>0.33224966706679843</v>
      </c>
      <c r="W3449" s="5">
        <f t="shared" si="264"/>
        <v>1.9099999999999966</v>
      </c>
      <c r="X3449" s="5">
        <f t="shared" si="265"/>
        <v>156.03</v>
      </c>
      <c r="Y3449" s="5">
        <f t="shared" si="266"/>
        <v>27.141840603367879</v>
      </c>
      <c r="Z3449" s="10">
        <f t="shared" si="267"/>
        <v>0.50530485847654383</v>
      </c>
      <c r="AA3449">
        <f t="shared" si="268"/>
        <v>27.019999999999982</v>
      </c>
    </row>
    <row r="3450" spans="1:27">
      <c r="A3450" s="1">
        <f t="shared" si="251"/>
        <v>140</v>
      </c>
      <c r="B3450" s="1">
        <v>0</v>
      </c>
      <c r="C3450" s="1">
        <v>3</v>
      </c>
      <c r="D3450" s="2">
        <v>-10</v>
      </c>
      <c r="E3450" s="5">
        <v>319.74</v>
      </c>
      <c r="F3450" s="5">
        <v>289.20999999999998</v>
      </c>
      <c r="G3450" s="5">
        <v>12</v>
      </c>
      <c r="H3450" s="5">
        <v>318.75</v>
      </c>
      <c r="I3450" s="5">
        <v>302.73</v>
      </c>
      <c r="J3450" s="5">
        <v>13.38</v>
      </c>
      <c r="K3450" s="6">
        <f t="shared" si="252"/>
        <v>319.245</v>
      </c>
      <c r="L3450" s="6">
        <f t="shared" si="253"/>
        <v>0.99000000000000909</v>
      </c>
      <c r="M3450" s="6">
        <f t="shared" si="254"/>
        <v>295.97000000000003</v>
      </c>
      <c r="N3450" s="5">
        <f t="shared" si="255"/>
        <v>8.986439784475273</v>
      </c>
      <c r="O3450" s="6">
        <f t="shared" si="256"/>
        <v>-13.520000000000039</v>
      </c>
      <c r="P3450" s="6">
        <f t="shared" si="257"/>
        <v>17.972879568950546</v>
      </c>
      <c r="Q3450" s="6">
        <f t="shared" si="258"/>
        <v>-0.10842648419128714</v>
      </c>
      <c r="R3450" s="5">
        <f t="shared" si="259"/>
        <v>0.80732750388352492</v>
      </c>
      <c r="S3450" s="5">
        <f t="shared" si="260"/>
        <v>14.510000000000048</v>
      </c>
      <c r="T3450" s="5">
        <f t="shared" si="261"/>
        <v>13.520000000000039</v>
      </c>
      <c r="U3450" s="5">
        <f t="shared" si="262"/>
        <v>0.75224451085494504</v>
      </c>
      <c r="V3450" s="5">
        <f t="shared" si="263"/>
        <v>2.5900134600811802</v>
      </c>
      <c r="W3450" s="5">
        <f t="shared" si="264"/>
        <v>23.274999999999977</v>
      </c>
      <c r="X3450" s="5">
        <f t="shared" si="265"/>
        <v>295.97000000000003</v>
      </c>
      <c r="Y3450" s="5">
        <f t="shared" si="266"/>
        <v>32.935178680138677</v>
      </c>
      <c r="Z3450" s="10">
        <f t="shared" si="267"/>
        <v>0.50531079545167046</v>
      </c>
      <c r="AA3450">
        <f t="shared" si="268"/>
        <v>0.99000000000000909</v>
      </c>
    </row>
    <row r="3451" spans="1:27">
      <c r="A3451" s="1">
        <f t="shared" si="251"/>
        <v>39</v>
      </c>
      <c r="B3451" s="1">
        <v>0</v>
      </c>
      <c r="C3451" s="1">
        <v>1</v>
      </c>
      <c r="D3451" s="2">
        <v>-11</v>
      </c>
      <c r="E3451" s="5">
        <v>7.34</v>
      </c>
      <c r="F3451" s="5">
        <v>4.53</v>
      </c>
      <c r="G3451" s="5">
        <v>3.09</v>
      </c>
      <c r="H3451" s="5">
        <v>15.22</v>
      </c>
      <c r="I3451" s="5">
        <v>12.17</v>
      </c>
      <c r="J3451" s="5">
        <v>2.35</v>
      </c>
      <c r="K3451" s="6">
        <f t="shared" si="252"/>
        <v>11.280000000000001</v>
      </c>
      <c r="L3451" s="6">
        <f t="shared" si="253"/>
        <v>-7.8800000000000008</v>
      </c>
      <c r="M3451" s="6">
        <f t="shared" si="254"/>
        <v>8.35</v>
      </c>
      <c r="N3451" s="5">
        <f t="shared" si="255"/>
        <v>1.9410435337724912</v>
      </c>
      <c r="O3451" s="6">
        <f t="shared" si="256"/>
        <v>-7.64</v>
      </c>
      <c r="P3451" s="6">
        <f t="shared" si="257"/>
        <v>3.8820870675449823</v>
      </c>
      <c r="Q3451" s="6">
        <f t="shared" si="258"/>
        <v>0.26711610685705933</v>
      </c>
      <c r="R3451" s="5">
        <f t="shared" si="259"/>
        <v>6.1822415578065906E-2</v>
      </c>
      <c r="S3451" s="5">
        <f t="shared" si="260"/>
        <v>0.2400000000000011</v>
      </c>
      <c r="T3451" s="5">
        <f t="shared" si="261"/>
        <v>7.64</v>
      </c>
      <c r="U3451" s="5">
        <f t="shared" si="262"/>
        <v>1.9680135625684221</v>
      </c>
      <c r="V3451" s="5">
        <f t="shared" si="263"/>
        <v>1.5094973136977696</v>
      </c>
      <c r="W3451" s="5">
        <f t="shared" si="264"/>
        <v>2.9300000000000015</v>
      </c>
      <c r="X3451" s="5">
        <f t="shared" si="265"/>
        <v>8.35</v>
      </c>
      <c r="Y3451" s="5">
        <f t="shared" si="266"/>
        <v>4.3018097506403992</v>
      </c>
      <c r="Z3451" s="10">
        <f t="shared" si="267"/>
        <v>0.50594367275419105</v>
      </c>
      <c r="AA3451">
        <f t="shared" si="268"/>
        <v>7.8800000000000008</v>
      </c>
    </row>
    <row r="3452" spans="1:27">
      <c r="A3452" s="1">
        <f t="shared" si="251"/>
        <v>14895</v>
      </c>
      <c r="B3452" s="1">
        <v>6</v>
      </c>
      <c r="C3452" s="1">
        <v>-2</v>
      </c>
      <c r="D3452" s="2">
        <v>-5</v>
      </c>
      <c r="E3452" s="5">
        <v>148.35</v>
      </c>
      <c r="F3452" s="5">
        <v>177.31</v>
      </c>
      <c r="G3452" s="5">
        <v>10.1</v>
      </c>
      <c r="H3452" s="5">
        <v>129.71</v>
      </c>
      <c r="I3452" s="5">
        <v>148.72999999999999</v>
      </c>
      <c r="J3452" s="5">
        <v>10.08</v>
      </c>
      <c r="K3452" s="6">
        <f t="shared" si="252"/>
        <v>139.03</v>
      </c>
      <c r="L3452" s="6">
        <f t="shared" si="253"/>
        <v>18.639999999999986</v>
      </c>
      <c r="M3452" s="6">
        <f t="shared" si="254"/>
        <v>163.01999999999998</v>
      </c>
      <c r="N3452" s="5">
        <f t="shared" si="255"/>
        <v>7.1347109261693289</v>
      </c>
      <c r="O3452" s="6">
        <f t="shared" si="256"/>
        <v>28.580000000000013</v>
      </c>
      <c r="P3452" s="6">
        <f t="shared" si="257"/>
        <v>14.269421852338658</v>
      </c>
      <c r="Q3452" s="6">
        <f t="shared" si="258"/>
        <v>1.9821586080491704E-3</v>
      </c>
      <c r="R3452" s="5">
        <f t="shared" si="259"/>
        <v>0.69659444530129511</v>
      </c>
      <c r="S3452" s="5">
        <f t="shared" si="260"/>
        <v>9.9400000000000261</v>
      </c>
      <c r="T3452" s="5">
        <f t="shared" si="261"/>
        <v>28.580000000000013</v>
      </c>
      <c r="U3452" s="5">
        <f t="shared" si="262"/>
        <v>2.0028842300514054</v>
      </c>
      <c r="V3452" s="5">
        <f t="shared" si="263"/>
        <v>3.3624347570981916</v>
      </c>
      <c r="W3452" s="5">
        <f t="shared" si="264"/>
        <v>23.989999999999981</v>
      </c>
      <c r="X3452" s="5">
        <f t="shared" si="265"/>
        <v>163.01999999999998</v>
      </c>
      <c r="Y3452" s="5">
        <f t="shared" si="266"/>
        <v>22.848858445275013</v>
      </c>
      <c r="Z3452" s="10">
        <f t="shared" si="267"/>
        <v>0.50666359648192605</v>
      </c>
      <c r="AA3452">
        <f t="shared" si="268"/>
        <v>18.639999999999986</v>
      </c>
    </row>
    <row r="3453" spans="1:27">
      <c r="A3453" s="1">
        <f t="shared" si="251"/>
        <v>2360</v>
      </c>
      <c r="B3453" s="1">
        <v>1</v>
      </c>
      <c r="C3453" s="1">
        <v>-3</v>
      </c>
      <c r="D3453" s="2">
        <v>10</v>
      </c>
      <c r="E3453" s="5">
        <v>597.30999999999995</v>
      </c>
      <c r="F3453" s="5">
        <v>605.99</v>
      </c>
      <c r="G3453" s="5">
        <v>17.559999999999999</v>
      </c>
      <c r="H3453" s="5">
        <v>575.17999999999995</v>
      </c>
      <c r="I3453" s="5">
        <v>593.16</v>
      </c>
      <c r="J3453" s="5">
        <v>16.87</v>
      </c>
      <c r="K3453" s="6">
        <f t="shared" si="252"/>
        <v>586.24499999999989</v>
      </c>
      <c r="L3453" s="6">
        <f t="shared" si="253"/>
        <v>22.129999999999995</v>
      </c>
      <c r="M3453" s="6">
        <f t="shared" si="254"/>
        <v>599.57500000000005</v>
      </c>
      <c r="N3453" s="5">
        <f t="shared" si="255"/>
        <v>12.175287470938828</v>
      </c>
      <c r="O3453" s="6">
        <f t="shared" si="256"/>
        <v>12.830000000000041</v>
      </c>
      <c r="P3453" s="6">
        <f t="shared" si="257"/>
        <v>24.350574941877657</v>
      </c>
      <c r="Q3453" s="6">
        <f t="shared" si="258"/>
        <v>4.0065233101245226E-2</v>
      </c>
      <c r="R3453" s="5">
        <f t="shared" si="259"/>
        <v>0.38192116704423235</v>
      </c>
      <c r="S3453" s="5">
        <f t="shared" si="260"/>
        <v>9.2999999999999545</v>
      </c>
      <c r="T3453" s="5">
        <f t="shared" si="261"/>
        <v>12.830000000000041</v>
      </c>
      <c r="U3453" s="5">
        <f t="shared" si="262"/>
        <v>0.5268869433524237</v>
      </c>
      <c r="V3453" s="5">
        <f t="shared" si="263"/>
        <v>1.0948406788601508</v>
      </c>
      <c r="W3453" s="5">
        <f t="shared" si="264"/>
        <v>13.330000000000155</v>
      </c>
      <c r="X3453" s="5">
        <f t="shared" si="265"/>
        <v>599.57500000000005</v>
      </c>
      <c r="Y3453" s="5">
        <f t="shared" si="266"/>
        <v>49.245243813020807</v>
      </c>
      <c r="Z3453" s="10">
        <f t="shared" si="267"/>
        <v>0.50679680346268963</v>
      </c>
      <c r="AA3453">
        <f t="shared" si="268"/>
        <v>22.129999999999995</v>
      </c>
    </row>
    <row r="3454" spans="1:27">
      <c r="A3454" s="1">
        <f t="shared" si="251"/>
        <v>7511</v>
      </c>
      <c r="B3454" s="1">
        <v>3</v>
      </c>
      <c r="C3454" s="1">
        <v>0</v>
      </c>
      <c r="D3454" s="2">
        <v>11</v>
      </c>
      <c r="E3454" s="5">
        <v>38.67</v>
      </c>
      <c r="F3454" s="5">
        <v>37.1</v>
      </c>
      <c r="G3454" s="5">
        <v>7.48</v>
      </c>
      <c r="H3454" s="5">
        <v>43.44</v>
      </c>
      <c r="I3454" s="5">
        <v>36.1</v>
      </c>
      <c r="J3454" s="5">
        <v>5.04</v>
      </c>
      <c r="K3454" s="6">
        <f t="shared" si="252"/>
        <v>41.055</v>
      </c>
      <c r="L3454" s="6">
        <f t="shared" si="253"/>
        <v>-4.769999999999996</v>
      </c>
      <c r="M3454" s="6">
        <f t="shared" si="254"/>
        <v>36.6</v>
      </c>
      <c r="N3454" s="5">
        <f t="shared" si="255"/>
        <v>4.5097671780259345</v>
      </c>
      <c r="O3454" s="6">
        <f t="shared" si="256"/>
        <v>1</v>
      </c>
      <c r="P3454" s="6">
        <f t="shared" si="257"/>
        <v>9.019534356051869</v>
      </c>
      <c r="Q3454" s="6">
        <f t="shared" si="258"/>
        <v>0.37551381650113097</v>
      </c>
      <c r="R3454" s="5">
        <f t="shared" si="259"/>
        <v>0.63972260343223575</v>
      </c>
      <c r="S3454" s="5">
        <f t="shared" si="260"/>
        <v>5.769999999999996</v>
      </c>
      <c r="T3454" s="5">
        <f t="shared" si="261"/>
        <v>1</v>
      </c>
      <c r="U3454" s="5">
        <f t="shared" si="262"/>
        <v>0.11087046853244996</v>
      </c>
      <c r="V3454" s="5">
        <f t="shared" si="263"/>
        <v>0.98785587462412872</v>
      </c>
      <c r="W3454" s="5">
        <f t="shared" si="264"/>
        <v>4.4549999999999983</v>
      </c>
      <c r="X3454" s="5">
        <f t="shared" si="265"/>
        <v>36.6</v>
      </c>
      <c r="Y3454" s="5">
        <f t="shared" si="266"/>
        <v>8.1157182965753361</v>
      </c>
      <c r="Z3454" s="10">
        <f t="shared" si="267"/>
        <v>0.50696745457672132</v>
      </c>
      <c r="AA3454">
        <f t="shared" si="268"/>
        <v>4.769999999999996</v>
      </c>
    </row>
    <row r="3455" spans="1:27">
      <c r="A3455" s="1">
        <f t="shared" si="251"/>
        <v>504</v>
      </c>
      <c r="B3455" s="1">
        <v>0</v>
      </c>
      <c r="C3455" s="1">
        <v>10</v>
      </c>
      <c r="D3455" s="2">
        <v>4</v>
      </c>
      <c r="E3455" s="5">
        <v>295.87</v>
      </c>
      <c r="F3455" s="5">
        <v>275.13</v>
      </c>
      <c r="G3455" s="5">
        <v>10.96</v>
      </c>
      <c r="H3455" s="5">
        <v>292.44</v>
      </c>
      <c r="I3455" s="5">
        <v>273.56</v>
      </c>
      <c r="J3455" s="5">
        <v>9.89</v>
      </c>
      <c r="K3455" s="6">
        <f t="shared" si="252"/>
        <v>294.15499999999997</v>
      </c>
      <c r="L3455" s="6">
        <f t="shared" si="253"/>
        <v>3.4300000000000068</v>
      </c>
      <c r="M3455" s="6">
        <f t="shared" si="254"/>
        <v>274.34500000000003</v>
      </c>
      <c r="N3455" s="5">
        <f t="shared" si="255"/>
        <v>7.3812888440976225</v>
      </c>
      <c r="O3455" s="6">
        <f t="shared" si="256"/>
        <v>1.5699999999999932</v>
      </c>
      <c r="P3455" s="6">
        <f t="shared" si="257"/>
        <v>14.762577688195245</v>
      </c>
      <c r="Q3455" s="6">
        <f t="shared" si="258"/>
        <v>0.10236828907140105</v>
      </c>
      <c r="R3455" s="5">
        <f t="shared" si="259"/>
        <v>0.12599425651032103</v>
      </c>
      <c r="S3455" s="5">
        <f t="shared" si="260"/>
        <v>1.8600000000000136</v>
      </c>
      <c r="T3455" s="5">
        <f t="shared" si="261"/>
        <v>1.5699999999999932</v>
      </c>
      <c r="U3455" s="5">
        <f t="shared" si="262"/>
        <v>0.10634999071032349</v>
      </c>
      <c r="V3455" s="5">
        <f t="shared" si="263"/>
        <v>2.6838131413649831</v>
      </c>
      <c r="W3455" s="5">
        <f t="shared" si="264"/>
        <v>19.809999999999945</v>
      </c>
      <c r="X3455" s="5">
        <f t="shared" si="265"/>
        <v>274.34500000000003</v>
      </c>
      <c r="Y3455" s="5">
        <f t="shared" si="266"/>
        <v>37.16762828206857</v>
      </c>
      <c r="Z3455" s="10">
        <f t="shared" si="267"/>
        <v>0.50701873732634384</v>
      </c>
      <c r="AA3455">
        <f t="shared" si="268"/>
        <v>3.4300000000000068</v>
      </c>
    </row>
    <row r="3456" spans="1:27">
      <c r="A3456" s="1">
        <f t="shared" si="251"/>
        <v>12199</v>
      </c>
      <c r="B3456" s="1">
        <v>5</v>
      </c>
      <c r="C3456" s="1">
        <v>-6</v>
      </c>
      <c r="D3456" s="2">
        <v>-1</v>
      </c>
      <c r="E3456" s="5">
        <v>18.86</v>
      </c>
      <c r="F3456" s="5">
        <v>21.67</v>
      </c>
      <c r="G3456" s="5">
        <v>4.7</v>
      </c>
      <c r="H3456" s="5">
        <v>16.34</v>
      </c>
      <c r="I3456" s="5">
        <v>20.84</v>
      </c>
      <c r="J3456" s="5">
        <v>4.22</v>
      </c>
      <c r="K3456" s="6">
        <f t="shared" si="252"/>
        <v>17.600000000000001</v>
      </c>
      <c r="L3456" s="6">
        <f t="shared" si="253"/>
        <v>2.5199999999999996</v>
      </c>
      <c r="M3456" s="6">
        <f t="shared" si="254"/>
        <v>21.255000000000003</v>
      </c>
      <c r="N3456" s="5">
        <f t="shared" si="255"/>
        <v>3.1582590140772178</v>
      </c>
      <c r="O3456" s="6">
        <f t="shared" si="256"/>
        <v>0.83000000000000185</v>
      </c>
      <c r="P3456" s="6">
        <f t="shared" si="257"/>
        <v>6.3165180281544355</v>
      </c>
      <c r="Q3456" s="6">
        <f t="shared" si="258"/>
        <v>0.10731257393780212</v>
      </c>
      <c r="R3456" s="5">
        <f t="shared" si="259"/>
        <v>0.26755246996323118</v>
      </c>
      <c r="S3456" s="5">
        <f t="shared" si="260"/>
        <v>1.6899999999999977</v>
      </c>
      <c r="T3456" s="5">
        <f t="shared" si="261"/>
        <v>0.83000000000000185</v>
      </c>
      <c r="U3456" s="5">
        <f t="shared" si="262"/>
        <v>0.13140150891685365</v>
      </c>
      <c r="V3456" s="5">
        <f t="shared" si="263"/>
        <v>1.1572831688942149</v>
      </c>
      <c r="W3456" s="5">
        <f t="shared" si="264"/>
        <v>3.6550000000000011</v>
      </c>
      <c r="X3456" s="5">
        <f t="shared" si="265"/>
        <v>21.255000000000003</v>
      </c>
      <c r="Y3456" s="5">
        <f t="shared" si="266"/>
        <v>6.7299736675366706</v>
      </c>
      <c r="Z3456" s="10">
        <f t="shared" si="267"/>
        <v>0.50723170247925164</v>
      </c>
      <c r="AA3456">
        <f t="shared" si="268"/>
        <v>2.5199999999999996</v>
      </c>
    </row>
    <row r="3457" spans="1:27">
      <c r="A3457" s="1">
        <f t="shared" si="251"/>
        <v>4547</v>
      </c>
      <c r="B3457" s="1">
        <v>2</v>
      </c>
      <c r="C3457" s="1">
        <v>-9</v>
      </c>
      <c r="D3457" s="2">
        <v>-3</v>
      </c>
      <c r="E3457" s="5">
        <v>15.95</v>
      </c>
      <c r="F3457" s="5">
        <v>12.05</v>
      </c>
      <c r="G3457" s="5">
        <v>3.6</v>
      </c>
      <c r="H3457" s="5">
        <v>15.75</v>
      </c>
      <c r="I3457" s="5">
        <v>13.18</v>
      </c>
      <c r="J3457" s="5">
        <v>4.28</v>
      </c>
      <c r="K3457" s="6">
        <f t="shared" si="252"/>
        <v>15.85</v>
      </c>
      <c r="L3457" s="6">
        <f t="shared" si="253"/>
        <v>0.19999999999999929</v>
      </c>
      <c r="M3457" s="6">
        <f t="shared" si="254"/>
        <v>12.615</v>
      </c>
      <c r="N3457" s="5">
        <f t="shared" si="255"/>
        <v>2.7963547700533278</v>
      </c>
      <c r="O3457" s="6">
        <f t="shared" si="256"/>
        <v>-1.129999999999999</v>
      </c>
      <c r="P3457" s="6">
        <f t="shared" si="257"/>
        <v>5.5927095401066556</v>
      </c>
      <c r="Q3457" s="6">
        <f t="shared" si="258"/>
        <v>-0.17131311064504576</v>
      </c>
      <c r="R3457" s="5">
        <f t="shared" si="259"/>
        <v>0.23780959666548937</v>
      </c>
      <c r="S3457" s="5">
        <f t="shared" si="260"/>
        <v>1.3299999999999983</v>
      </c>
      <c r="T3457" s="5">
        <f t="shared" si="261"/>
        <v>1.129999999999999</v>
      </c>
      <c r="U3457" s="5">
        <f t="shared" si="262"/>
        <v>0.20204875506165645</v>
      </c>
      <c r="V3457" s="5">
        <f t="shared" si="263"/>
        <v>1.1568632258839984</v>
      </c>
      <c r="W3457" s="5">
        <f t="shared" si="264"/>
        <v>3.2349999999999994</v>
      </c>
      <c r="X3457" s="5">
        <f t="shared" si="265"/>
        <v>12.615</v>
      </c>
      <c r="Y3457" s="5">
        <f t="shared" si="266"/>
        <v>4.5112301683235376</v>
      </c>
      <c r="Z3457" s="10">
        <f t="shared" si="267"/>
        <v>0.50738052780925691</v>
      </c>
      <c r="AA3457">
        <f t="shared" si="268"/>
        <v>0.19999999999999929</v>
      </c>
    </row>
    <row r="3458" spans="1:27">
      <c r="A3458" s="1">
        <f t="shared" si="251"/>
        <v>7096</v>
      </c>
      <c r="B3458" s="1">
        <v>3</v>
      </c>
      <c r="C3458" s="1">
        <v>-8</v>
      </c>
      <c r="D3458" s="2">
        <v>-4</v>
      </c>
      <c r="E3458" s="5">
        <v>597.34</v>
      </c>
      <c r="F3458" s="5">
        <v>615.95000000000005</v>
      </c>
      <c r="G3458" s="5">
        <v>16.54</v>
      </c>
      <c r="H3458" s="5">
        <v>608.96</v>
      </c>
      <c r="I3458" s="5">
        <v>611.12</v>
      </c>
      <c r="J3458" s="5">
        <v>16.100000000000001</v>
      </c>
      <c r="K3458" s="6">
        <f t="shared" si="252"/>
        <v>603.15000000000009</v>
      </c>
      <c r="L3458" s="6">
        <f t="shared" si="253"/>
        <v>-11.620000000000005</v>
      </c>
      <c r="M3458" s="6">
        <f t="shared" si="254"/>
        <v>613.53500000000008</v>
      </c>
      <c r="N3458" s="5">
        <f t="shared" si="255"/>
        <v>11.541031149771671</v>
      </c>
      <c r="O3458" s="6">
        <f t="shared" si="256"/>
        <v>4.8300000000000409</v>
      </c>
      <c r="P3458" s="6">
        <f t="shared" si="257"/>
        <v>23.082062299543342</v>
      </c>
      <c r="Q3458" s="6">
        <f t="shared" si="258"/>
        <v>2.6955885863926141E-2</v>
      </c>
      <c r="R3458" s="5">
        <f t="shared" si="259"/>
        <v>0.71267462094691136</v>
      </c>
      <c r="S3458" s="5">
        <f t="shared" si="260"/>
        <v>16.450000000000045</v>
      </c>
      <c r="T3458" s="5">
        <f t="shared" si="261"/>
        <v>4.8300000000000409</v>
      </c>
      <c r="U3458" s="5">
        <f t="shared" si="262"/>
        <v>0.2092533993418603</v>
      </c>
      <c r="V3458" s="5">
        <f t="shared" si="263"/>
        <v>0.89983294085515475</v>
      </c>
      <c r="W3458" s="5">
        <f t="shared" si="264"/>
        <v>10.384999999999991</v>
      </c>
      <c r="X3458" s="5">
        <f t="shared" si="265"/>
        <v>613.53500000000008</v>
      </c>
      <c r="Y3458" s="5">
        <f t="shared" si="266"/>
        <v>53.161194354123054</v>
      </c>
      <c r="Z3458" s="10">
        <f t="shared" si="267"/>
        <v>0.50769577504643471</v>
      </c>
      <c r="AA3458">
        <f t="shared" si="268"/>
        <v>11.620000000000005</v>
      </c>
    </row>
    <row r="3459" spans="1:27">
      <c r="A3459" s="1">
        <f t="shared" si="251"/>
        <v>2289</v>
      </c>
      <c r="B3459" s="1">
        <v>1</v>
      </c>
      <c r="C3459" s="1">
        <v>-4</v>
      </c>
      <c r="D3459" s="2">
        <v>-11</v>
      </c>
      <c r="E3459" s="5">
        <v>306.06</v>
      </c>
      <c r="F3459" s="5">
        <v>324.60000000000002</v>
      </c>
      <c r="G3459" s="5">
        <v>10.94</v>
      </c>
      <c r="H3459" s="5">
        <v>310.62</v>
      </c>
      <c r="I3459" s="5">
        <v>311.92</v>
      </c>
      <c r="J3459" s="5">
        <v>12.65</v>
      </c>
      <c r="K3459" s="6">
        <f t="shared" si="252"/>
        <v>308.34000000000003</v>
      </c>
      <c r="L3459" s="6">
        <f t="shared" si="253"/>
        <v>-4.5600000000000023</v>
      </c>
      <c r="M3459" s="6">
        <f t="shared" si="254"/>
        <v>318.26</v>
      </c>
      <c r="N3459" s="5">
        <f t="shared" si="255"/>
        <v>8.362208141394234</v>
      </c>
      <c r="O3459" s="6">
        <f t="shared" si="256"/>
        <v>12.680000000000007</v>
      </c>
      <c r="P3459" s="6">
        <f t="shared" si="257"/>
        <v>16.724416282788468</v>
      </c>
      <c r="Q3459" s="6">
        <f t="shared" si="258"/>
        <v>-0.1442188783154891</v>
      </c>
      <c r="R3459" s="5">
        <f t="shared" si="259"/>
        <v>1.0308282040158341</v>
      </c>
      <c r="S3459" s="5">
        <f t="shared" si="260"/>
        <v>17.240000000000009</v>
      </c>
      <c r="T3459" s="5">
        <f t="shared" si="261"/>
        <v>12.680000000000007</v>
      </c>
      <c r="U3459" s="5">
        <f t="shared" si="262"/>
        <v>0.75817294819726089</v>
      </c>
      <c r="V3459" s="5">
        <f t="shared" si="263"/>
        <v>1.1862895340878221</v>
      </c>
      <c r="W3459" s="5">
        <f t="shared" si="264"/>
        <v>9.9199999999999591</v>
      </c>
      <c r="X3459" s="5">
        <f t="shared" si="265"/>
        <v>318.26</v>
      </c>
      <c r="Y3459" s="5">
        <f t="shared" si="266"/>
        <v>38.059325314394336</v>
      </c>
      <c r="Z3459" s="10">
        <f t="shared" si="267"/>
        <v>0.50772433465415068</v>
      </c>
      <c r="AA3459">
        <f t="shared" si="268"/>
        <v>4.5600000000000023</v>
      </c>
    </row>
    <row r="3460" spans="1:27">
      <c r="A3460" s="1">
        <f t="shared" si="251"/>
        <v>12294</v>
      </c>
      <c r="B3460" s="1">
        <v>5</v>
      </c>
      <c r="C3460" s="1">
        <v>-4</v>
      </c>
      <c r="D3460" s="2">
        <v>-6</v>
      </c>
      <c r="E3460" s="5">
        <v>203.8</v>
      </c>
      <c r="F3460" s="5">
        <v>195.62</v>
      </c>
      <c r="G3460" s="5">
        <v>10.38</v>
      </c>
      <c r="H3460" s="5">
        <v>208.38</v>
      </c>
      <c r="I3460" s="5">
        <v>198.75</v>
      </c>
      <c r="J3460" s="5">
        <v>10.65</v>
      </c>
      <c r="K3460" s="6">
        <f t="shared" si="252"/>
        <v>206.09</v>
      </c>
      <c r="L3460" s="6">
        <f t="shared" si="253"/>
        <v>-4.5799999999999841</v>
      </c>
      <c r="M3460" s="6">
        <f t="shared" si="254"/>
        <v>197.185</v>
      </c>
      <c r="N3460" s="5">
        <f t="shared" si="255"/>
        <v>7.435840571179563</v>
      </c>
      <c r="O3460" s="6">
        <f t="shared" si="256"/>
        <v>-3.1299999999999955</v>
      </c>
      <c r="P3460" s="6">
        <f t="shared" si="257"/>
        <v>14.871681142359126</v>
      </c>
      <c r="Q3460" s="6">
        <f t="shared" si="258"/>
        <v>-2.5673371557859696E-2</v>
      </c>
      <c r="R3460" s="5">
        <f t="shared" si="259"/>
        <v>9.750074561980368E-2</v>
      </c>
      <c r="S3460" s="5">
        <f t="shared" si="260"/>
        <v>1.4499999999999886</v>
      </c>
      <c r="T3460" s="5">
        <f t="shared" si="261"/>
        <v>3.1299999999999955</v>
      </c>
      <c r="U3460" s="5">
        <f t="shared" si="262"/>
        <v>0.2104671267517155</v>
      </c>
      <c r="V3460" s="5">
        <f t="shared" si="263"/>
        <v>1.1975781237853225</v>
      </c>
      <c r="W3460" s="5">
        <f t="shared" si="264"/>
        <v>8.9050000000000011</v>
      </c>
      <c r="X3460" s="5">
        <f t="shared" si="265"/>
        <v>197.185</v>
      </c>
      <c r="Y3460" s="5">
        <f t="shared" si="266"/>
        <v>26.518185551780885</v>
      </c>
      <c r="Z3460" s="10">
        <f t="shared" si="267"/>
        <v>0.50849680431640865</v>
      </c>
      <c r="AA3460">
        <f t="shared" si="268"/>
        <v>4.5799999999999841</v>
      </c>
    </row>
    <row r="3461" spans="1:27">
      <c r="A3461" s="1">
        <f t="shared" si="251"/>
        <v>5090</v>
      </c>
      <c r="B3461" s="1">
        <v>2</v>
      </c>
      <c r="C3461" s="1">
        <v>2</v>
      </c>
      <c r="D3461" s="2">
        <v>-10</v>
      </c>
      <c r="E3461" s="5">
        <v>514.95000000000005</v>
      </c>
      <c r="F3461" s="5">
        <v>501.23</v>
      </c>
      <c r="G3461" s="5">
        <v>15.52</v>
      </c>
      <c r="H3461" s="5">
        <v>502.33</v>
      </c>
      <c r="I3461" s="5">
        <v>490.86</v>
      </c>
      <c r="J3461" s="5">
        <v>9.9600000000000009</v>
      </c>
      <c r="K3461" s="6">
        <f t="shared" si="252"/>
        <v>508.64</v>
      </c>
      <c r="L3461" s="6">
        <f t="shared" si="253"/>
        <v>12.620000000000061</v>
      </c>
      <c r="M3461" s="6">
        <f t="shared" si="254"/>
        <v>496.04500000000002</v>
      </c>
      <c r="N3461" s="5">
        <f t="shared" si="255"/>
        <v>9.2205205926780511</v>
      </c>
      <c r="O3461" s="6">
        <f t="shared" si="256"/>
        <v>10.370000000000005</v>
      </c>
      <c r="P3461" s="6">
        <f t="shared" si="257"/>
        <v>18.441041185356102</v>
      </c>
      <c r="Q3461" s="6">
        <f t="shared" si="258"/>
        <v>0.41658472323507956</v>
      </c>
      <c r="R3461" s="5">
        <f t="shared" si="259"/>
        <v>0.12201046445179926</v>
      </c>
      <c r="S3461" s="5">
        <f t="shared" si="260"/>
        <v>2.2500000000000568</v>
      </c>
      <c r="T3461" s="5">
        <f t="shared" si="261"/>
        <v>10.370000000000005</v>
      </c>
      <c r="U3461" s="5">
        <f t="shared" si="262"/>
        <v>0.56233267394005637</v>
      </c>
      <c r="V3461" s="5">
        <f t="shared" si="263"/>
        <v>1.365974933129217</v>
      </c>
      <c r="W3461" s="5">
        <f t="shared" si="264"/>
        <v>12.59499999999997</v>
      </c>
      <c r="X3461" s="5">
        <f t="shared" si="265"/>
        <v>496.04500000000002</v>
      </c>
      <c r="Y3461" s="5">
        <f t="shared" si="266"/>
        <v>53.797938523547764</v>
      </c>
      <c r="Z3461" s="10">
        <f t="shared" si="267"/>
        <v>0.50892042599997889</v>
      </c>
      <c r="AA3461">
        <f t="shared" si="268"/>
        <v>12.620000000000061</v>
      </c>
    </row>
    <row r="3462" spans="1:27">
      <c r="A3462" s="1">
        <f t="shared" si="251"/>
        <v>4809</v>
      </c>
      <c r="B3462" s="1">
        <v>2</v>
      </c>
      <c r="C3462" s="1">
        <v>-4</v>
      </c>
      <c r="D3462" s="2">
        <v>9</v>
      </c>
      <c r="E3462" s="5">
        <v>1011.58</v>
      </c>
      <c r="F3462" s="5">
        <v>1076.6500000000001</v>
      </c>
      <c r="G3462" s="5">
        <v>23.14</v>
      </c>
      <c r="H3462" s="5">
        <v>1014.6</v>
      </c>
      <c r="I3462" s="5">
        <v>1047.45</v>
      </c>
      <c r="J3462" s="5">
        <v>23.17</v>
      </c>
      <c r="K3462" s="6">
        <f t="shared" si="252"/>
        <v>1013.09</v>
      </c>
      <c r="L3462" s="6">
        <f t="shared" si="253"/>
        <v>-3.0199999999999818</v>
      </c>
      <c r="M3462" s="6">
        <f t="shared" si="254"/>
        <v>1062.0500000000002</v>
      </c>
      <c r="N3462" s="5">
        <f t="shared" si="255"/>
        <v>16.373060953896189</v>
      </c>
      <c r="O3462" s="6">
        <f t="shared" si="256"/>
        <v>29.200000000000045</v>
      </c>
      <c r="P3462" s="6">
        <f t="shared" si="257"/>
        <v>32.746121907792379</v>
      </c>
      <c r="Q3462" s="6">
        <f t="shared" si="258"/>
        <v>-1.295615953804384E-3</v>
      </c>
      <c r="R3462" s="5">
        <f t="shared" si="259"/>
        <v>0.9839333063843767</v>
      </c>
      <c r="S3462" s="5">
        <f t="shared" si="260"/>
        <v>32.220000000000027</v>
      </c>
      <c r="T3462" s="5">
        <f t="shared" si="261"/>
        <v>29.200000000000045</v>
      </c>
      <c r="U3462" s="5">
        <f t="shared" si="262"/>
        <v>0.89170864514040404</v>
      </c>
      <c r="V3462" s="5">
        <f t="shared" si="263"/>
        <v>2.9902777579502908</v>
      </c>
      <c r="W3462" s="5">
        <f t="shared" si="264"/>
        <v>48.96000000000015</v>
      </c>
      <c r="X3462" s="5">
        <f t="shared" si="265"/>
        <v>1062.0500000000002</v>
      </c>
      <c r="Y3462" s="5">
        <f t="shared" si="266"/>
        <v>64.865696340504442</v>
      </c>
      <c r="Z3462" s="10">
        <f t="shared" si="267"/>
        <v>0.50914830845245873</v>
      </c>
      <c r="AA3462">
        <f t="shared" si="268"/>
        <v>3.0199999999999818</v>
      </c>
    </row>
    <row r="3463" spans="1:27">
      <c r="A3463" s="1">
        <f t="shared" si="251"/>
        <v>9694</v>
      </c>
      <c r="B3463" s="1">
        <v>4</v>
      </c>
      <c r="C3463" s="1">
        <v>-6</v>
      </c>
      <c r="D3463" s="2">
        <v>-6</v>
      </c>
      <c r="E3463" s="5">
        <v>402.25</v>
      </c>
      <c r="F3463" s="5">
        <v>390.67</v>
      </c>
      <c r="G3463" s="5">
        <v>13.45</v>
      </c>
      <c r="H3463" s="5">
        <v>403.21</v>
      </c>
      <c r="I3463" s="5">
        <v>390.9</v>
      </c>
      <c r="J3463" s="5">
        <v>14.89</v>
      </c>
      <c r="K3463" s="6">
        <f t="shared" si="252"/>
        <v>402.73</v>
      </c>
      <c r="L3463" s="6">
        <f t="shared" si="253"/>
        <v>-0.95999999999997954</v>
      </c>
      <c r="M3463" s="6">
        <f t="shared" si="254"/>
        <v>390.78499999999997</v>
      </c>
      <c r="N3463" s="5">
        <f t="shared" si="255"/>
        <v>10.032629266548227</v>
      </c>
      <c r="O3463" s="6">
        <f t="shared" si="256"/>
        <v>-0.22999999999996135</v>
      </c>
      <c r="P3463" s="6">
        <f t="shared" si="257"/>
        <v>20.065258533096454</v>
      </c>
      <c r="Q3463" s="6">
        <f t="shared" si="258"/>
        <v>-0.10136145087634688</v>
      </c>
      <c r="R3463" s="5">
        <f t="shared" si="259"/>
        <v>3.6381290517434724E-2</v>
      </c>
      <c r="S3463" s="5">
        <f t="shared" si="260"/>
        <v>0.73000000000001819</v>
      </c>
      <c r="T3463" s="5">
        <f t="shared" si="261"/>
        <v>0.22999999999996135</v>
      </c>
      <c r="U3463" s="5">
        <f t="shared" si="262"/>
        <v>1.1462598382203249E-2</v>
      </c>
      <c r="V3463" s="5">
        <f t="shared" si="263"/>
        <v>1.1906151102212295</v>
      </c>
      <c r="W3463" s="5">
        <f t="shared" si="264"/>
        <v>11.94500000000005</v>
      </c>
      <c r="X3463" s="5">
        <f t="shared" si="265"/>
        <v>390.78499999999997</v>
      </c>
      <c r="Y3463" s="5">
        <f t="shared" si="266"/>
        <v>38.951404424261298</v>
      </c>
      <c r="Z3463" s="10">
        <f t="shared" si="267"/>
        <v>0.50991371819161724</v>
      </c>
      <c r="AA3463">
        <f t="shared" si="268"/>
        <v>0.95999999999997954</v>
      </c>
    </row>
    <row r="3464" spans="1:27">
      <c r="A3464" s="1">
        <f t="shared" si="251"/>
        <v>4961</v>
      </c>
      <c r="B3464" s="1">
        <v>2</v>
      </c>
      <c r="C3464" s="1">
        <v>-1</v>
      </c>
      <c r="D3464" s="2">
        <v>11</v>
      </c>
      <c r="E3464" s="5">
        <v>63.84</v>
      </c>
      <c r="F3464" s="5">
        <v>63.03</v>
      </c>
      <c r="G3464" s="5">
        <v>8.66</v>
      </c>
      <c r="H3464" s="5">
        <v>53.74</v>
      </c>
      <c r="I3464" s="5">
        <v>56.48</v>
      </c>
      <c r="J3464" s="5">
        <v>5.78</v>
      </c>
      <c r="K3464" s="6">
        <f t="shared" si="252"/>
        <v>58.790000000000006</v>
      </c>
      <c r="L3464" s="6">
        <f t="shared" si="253"/>
        <v>10.100000000000001</v>
      </c>
      <c r="M3464" s="6">
        <f t="shared" si="254"/>
        <v>59.754999999999995</v>
      </c>
      <c r="N3464" s="5">
        <f t="shared" si="255"/>
        <v>5.2058620803859181</v>
      </c>
      <c r="O3464" s="6">
        <f t="shared" si="256"/>
        <v>6.5500000000000043</v>
      </c>
      <c r="P3464" s="6">
        <f t="shared" si="257"/>
        <v>10.411724160771836</v>
      </c>
      <c r="Q3464" s="6">
        <f t="shared" si="258"/>
        <v>0.38363160030995164</v>
      </c>
      <c r="R3464" s="5">
        <f t="shared" si="259"/>
        <v>0.34096177973820146</v>
      </c>
      <c r="S3464" s="5">
        <f t="shared" si="260"/>
        <v>3.5499999999999972</v>
      </c>
      <c r="T3464" s="5">
        <f t="shared" si="261"/>
        <v>6.5500000000000043</v>
      </c>
      <c r="U3464" s="5">
        <f t="shared" si="262"/>
        <v>0.62909849500992188</v>
      </c>
      <c r="V3464" s="5">
        <f t="shared" si="263"/>
        <v>0.18536795349147098</v>
      </c>
      <c r="W3464" s="5">
        <f t="shared" si="264"/>
        <v>0.9649999999999892</v>
      </c>
      <c r="X3464" s="5">
        <f t="shared" si="265"/>
        <v>59.754999999999995</v>
      </c>
      <c r="Y3464" s="5">
        <f t="shared" si="266"/>
        <v>11.478406280707743</v>
      </c>
      <c r="Z3464" s="10">
        <f t="shared" si="267"/>
        <v>0.51010097039703817</v>
      </c>
      <c r="AA3464">
        <f t="shared" si="268"/>
        <v>10.100000000000001</v>
      </c>
    </row>
    <row r="3465" spans="1:27">
      <c r="A3465" s="1">
        <f t="shared" si="251"/>
        <v>9792</v>
      </c>
      <c r="B3465" s="1">
        <v>4</v>
      </c>
      <c r="C3465" s="1">
        <v>-4</v>
      </c>
      <c r="D3465" s="2">
        <v>-8</v>
      </c>
      <c r="E3465" s="5">
        <v>15.69</v>
      </c>
      <c r="F3465" s="5">
        <v>13.24</v>
      </c>
      <c r="G3465" s="5">
        <v>4.3899999999999997</v>
      </c>
      <c r="H3465" s="5">
        <v>13.64</v>
      </c>
      <c r="I3465" s="5">
        <v>10.06</v>
      </c>
      <c r="J3465" s="5">
        <v>5</v>
      </c>
      <c r="K3465" s="6">
        <f t="shared" si="252"/>
        <v>14.664999999999999</v>
      </c>
      <c r="L3465" s="6">
        <f t="shared" si="253"/>
        <v>2.0499999999999989</v>
      </c>
      <c r="M3465" s="6">
        <f t="shared" si="254"/>
        <v>11.65</v>
      </c>
      <c r="N3465" s="5">
        <f t="shared" si="255"/>
        <v>3.3268641390955533</v>
      </c>
      <c r="O3465" s="6">
        <f t="shared" si="256"/>
        <v>3.1799999999999997</v>
      </c>
      <c r="P3465" s="6">
        <f t="shared" si="257"/>
        <v>6.6537282781911067</v>
      </c>
      <c r="Q3465" s="6">
        <f t="shared" si="258"/>
        <v>-0.12937945116676197</v>
      </c>
      <c r="R3465" s="5">
        <f t="shared" si="259"/>
        <v>0.16982959819741908</v>
      </c>
      <c r="S3465" s="5">
        <f t="shared" si="260"/>
        <v>1.1300000000000008</v>
      </c>
      <c r="T3465" s="5">
        <f t="shared" si="261"/>
        <v>3.1799999999999997</v>
      </c>
      <c r="U3465" s="5">
        <f t="shared" si="262"/>
        <v>0.47792754182990466</v>
      </c>
      <c r="V3465" s="5">
        <f t="shared" si="263"/>
        <v>0.90625882931896995</v>
      </c>
      <c r="W3465" s="5">
        <f t="shared" si="264"/>
        <v>3.0149999999999988</v>
      </c>
      <c r="X3465" s="5">
        <f t="shared" si="265"/>
        <v>11.65</v>
      </c>
      <c r="Y3465" s="5">
        <f t="shared" si="266"/>
        <v>3.5017961398228867</v>
      </c>
      <c r="Z3465" s="10">
        <f t="shared" si="267"/>
        <v>0.51019996079968488</v>
      </c>
      <c r="AA3465">
        <f t="shared" si="268"/>
        <v>2.0499999999999989</v>
      </c>
    </row>
    <row r="3466" spans="1:27">
      <c r="A3466" s="1">
        <f t="shared" si="251"/>
        <v>12198</v>
      </c>
      <c r="B3466" s="1">
        <v>5</v>
      </c>
      <c r="C3466" s="1">
        <v>-6</v>
      </c>
      <c r="D3466" s="2">
        <v>-2</v>
      </c>
      <c r="E3466" s="5">
        <v>234.59</v>
      </c>
      <c r="F3466" s="5">
        <v>254.54</v>
      </c>
      <c r="G3466" s="5">
        <v>11.89</v>
      </c>
      <c r="H3466" s="5">
        <v>239.05</v>
      </c>
      <c r="I3466" s="5">
        <v>247.17</v>
      </c>
      <c r="J3466" s="5">
        <v>10.5</v>
      </c>
      <c r="K3466" s="6">
        <f t="shared" si="252"/>
        <v>236.82</v>
      </c>
      <c r="L3466" s="6">
        <f t="shared" si="253"/>
        <v>-4.460000000000008</v>
      </c>
      <c r="M3466" s="6">
        <f t="shared" si="254"/>
        <v>250.85499999999999</v>
      </c>
      <c r="N3466" s="5">
        <f t="shared" si="255"/>
        <v>7.9313003347496558</v>
      </c>
      <c r="O3466" s="6">
        <f t="shared" si="256"/>
        <v>7.3700000000000045</v>
      </c>
      <c r="P3466" s="6">
        <f t="shared" si="257"/>
        <v>15.862600669499312</v>
      </c>
      <c r="Q3466" s="6">
        <f t="shared" si="258"/>
        <v>0.12368587655853765</v>
      </c>
      <c r="R3466" s="5">
        <f t="shared" si="259"/>
        <v>0.74577934895296183</v>
      </c>
      <c r="S3466" s="5">
        <f t="shared" si="260"/>
        <v>11.830000000000013</v>
      </c>
      <c r="T3466" s="5">
        <f t="shared" si="261"/>
        <v>7.3700000000000045</v>
      </c>
      <c r="U3466" s="5">
        <f t="shared" si="262"/>
        <v>0.46461486067483737</v>
      </c>
      <c r="V3466" s="5">
        <f t="shared" si="263"/>
        <v>1.7695711179298064</v>
      </c>
      <c r="W3466" s="5">
        <f t="shared" si="264"/>
        <v>14.034999999999997</v>
      </c>
      <c r="X3466" s="5">
        <f t="shared" si="265"/>
        <v>250.85499999999999</v>
      </c>
      <c r="Y3466" s="5">
        <f t="shared" si="266"/>
        <v>31.62848327668555</v>
      </c>
      <c r="Z3466" s="10">
        <f t="shared" si="267"/>
        <v>0.51076707019932288</v>
      </c>
      <c r="AA3466">
        <f t="shared" si="268"/>
        <v>4.460000000000008</v>
      </c>
    </row>
    <row r="3467" spans="1:27">
      <c r="A3467" s="1">
        <f t="shared" si="251"/>
        <v>7440</v>
      </c>
      <c r="B3467" s="1">
        <v>3</v>
      </c>
      <c r="C3467" s="1">
        <v>-1</v>
      </c>
      <c r="D3467" s="2">
        <v>-10</v>
      </c>
      <c r="E3467" s="5">
        <v>5.52</v>
      </c>
      <c r="F3467" s="5">
        <v>13.52</v>
      </c>
      <c r="G3467" s="5">
        <v>3.64</v>
      </c>
      <c r="H3467" s="5">
        <v>1.2</v>
      </c>
      <c r="I3467" s="5">
        <v>4.8600000000000003</v>
      </c>
      <c r="J3467" s="5">
        <v>2.59</v>
      </c>
      <c r="K3467" s="6">
        <f t="shared" si="252"/>
        <v>3.36</v>
      </c>
      <c r="L3467" s="6">
        <f t="shared" si="253"/>
        <v>4.3199999999999994</v>
      </c>
      <c r="M3467" s="6">
        <f t="shared" si="254"/>
        <v>9.19</v>
      </c>
      <c r="N3467" s="5">
        <f t="shared" si="255"/>
        <v>2.2337020839852388</v>
      </c>
      <c r="O3467" s="6">
        <f t="shared" si="256"/>
        <v>8.66</v>
      </c>
      <c r="P3467" s="6">
        <f t="shared" si="257"/>
        <v>4.4674041679704777</v>
      </c>
      <c r="Q3467" s="6">
        <f t="shared" si="258"/>
        <v>0.32776822980603987</v>
      </c>
      <c r="R3467" s="5">
        <f t="shared" si="259"/>
        <v>0.97148138758433489</v>
      </c>
      <c r="S3467" s="5">
        <f t="shared" si="260"/>
        <v>4.3400000000000007</v>
      </c>
      <c r="T3467" s="5">
        <f t="shared" si="261"/>
        <v>8.66</v>
      </c>
      <c r="U3467" s="5">
        <f t="shared" si="262"/>
        <v>1.9384859024148247</v>
      </c>
      <c r="V3467" s="5">
        <f t="shared" si="263"/>
        <v>2.6100168154915537</v>
      </c>
      <c r="W3467" s="5">
        <f t="shared" si="264"/>
        <v>5.83</v>
      </c>
      <c r="X3467" s="5">
        <f t="shared" si="265"/>
        <v>9.19</v>
      </c>
      <c r="Y3467" s="5">
        <f t="shared" si="266"/>
        <v>4.1142460607834268</v>
      </c>
      <c r="Z3467" s="10">
        <f t="shared" si="267"/>
        <v>0.51106457517617088</v>
      </c>
      <c r="AA3467">
        <f t="shared" si="268"/>
        <v>4.3199999999999994</v>
      </c>
    </row>
    <row r="3468" spans="1:27">
      <c r="A3468" s="1">
        <f t="shared" si="251"/>
        <v>7192</v>
      </c>
      <c r="B3468" s="1">
        <v>3</v>
      </c>
      <c r="C3468" s="1">
        <v>-6</v>
      </c>
      <c r="D3468" s="2">
        <v>-8</v>
      </c>
      <c r="E3468" s="5">
        <v>22.15</v>
      </c>
      <c r="F3468" s="5">
        <v>19.690000000000001</v>
      </c>
      <c r="G3468" s="5">
        <v>3.88</v>
      </c>
      <c r="H3468" s="5">
        <v>21.3</v>
      </c>
      <c r="I3468" s="5">
        <v>19.489999999999998</v>
      </c>
      <c r="J3468" s="5">
        <v>4.4400000000000004</v>
      </c>
      <c r="K3468" s="6">
        <f t="shared" si="252"/>
        <v>21.725000000000001</v>
      </c>
      <c r="L3468" s="6">
        <f t="shared" si="253"/>
        <v>0.84999999999999787</v>
      </c>
      <c r="M3468" s="6">
        <f t="shared" si="254"/>
        <v>19.59</v>
      </c>
      <c r="N3468" s="5">
        <f t="shared" si="255"/>
        <v>2.9482198018465313</v>
      </c>
      <c r="O3468" s="6">
        <f t="shared" si="256"/>
        <v>0.20000000000000284</v>
      </c>
      <c r="P3468" s="6">
        <f t="shared" si="257"/>
        <v>5.8964396036930626</v>
      </c>
      <c r="Q3468" s="6">
        <f t="shared" si="258"/>
        <v>-0.13400828347906132</v>
      </c>
      <c r="R3468" s="5">
        <f t="shared" si="259"/>
        <v>0.11023601421998565</v>
      </c>
      <c r="S3468" s="5">
        <f t="shared" si="260"/>
        <v>0.64999999999999503</v>
      </c>
      <c r="T3468" s="5">
        <f t="shared" si="261"/>
        <v>0.20000000000000284</v>
      </c>
      <c r="U3468" s="5">
        <f t="shared" si="262"/>
        <v>3.3918773606150171E-2</v>
      </c>
      <c r="V3468" s="5">
        <f t="shared" si="263"/>
        <v>0.72416581649129641</v>
      </c>
      <c r="W3468" s="5">
        <f t="shared" si="264"/>
        <v>2.1350000000000016</v>
      </c>
      <c r="X3468" s="5">
        <f t="shared" si="265"/>
        <v>19.59</v>
      </c>
      <c r="Y3468" s="5">
        <f t="shared" si="266"/>
        <v>6.6446877494447243</v>
      </c>
      <c r="Z3468" s="10">
        <f t="shared" si="267"/>
        <v>0.51179390383239232</v>
      </c>
      <c r="AA3468">
        <f t="shared" si="268"/>
        <v>0.84999999999999787</v>
      </c>
    </row>
    <row r="3469" spans="1:27">
      <c r="A3469" s="1">
        <f t="shared" si="251"/>
        <v>5191</v>
      </c>
      <c r="B3469" s="1">
        <v>2</v>
      </c>
      <c r="C3469" s="1">
        <v>4</v>
      </c>
      <c r="D3469" s="2">
        <v>-9</v>
      </c>
      <c r="E3469" s="5">
        <v>123.14</v>
      </c>
      <c r="F3469" s="5">
        <v>120.68</v>
      </c>
      <c r="G3469" s="5">
        <v>8.02</v>
      </c>
      <c r="H3469" s="5">
        <v>111.91</v>
      </c>
      <c r="I3469" s="5">
        <v>107.83</v>
      </c>
      <c r="J3469" s="5">
        <v>8.4700000000000006</v>
      </c>
      <c r="K3469" s="6">
        <f t="shared" si="252"/>
        <v>117.52500000000001</v>
      </c>
      <c r="L3469" s="6">
        <f t="shared" si="253"/>
        <v>11.230000000000004</v>
      </c>
      <c r="M3469" s="6">
        <f t="shared" si="254"/>
        <v>114.255</v>
      </c>
      <c r="N3469" s="5">
        <f t="shared" si="255"/>
        <v>5.8322658547086146</v>
      </c>
      <c r="O3469" s="6">
        <f t="shared" si="256"/>
        <v>12.850000000000009</v>
      </c>
      <c r="P3469" s="6">
        <f t="shared" si="257"/>
        <v>11.664531709417229</v>
      </c>
      <c r="Q3469" s="6">
        <f t="shared" si="258"/>
        <v>-5.453791783556395E-2</v>
      </c>
      <c r="R3469" s="5">
        <f t="shared" si="259"/>
        <v>0.13888255785631889</v>
      </c>
      <c r="S3469" s="5">
        <f t="shared" si="260"/>
        <v>1.6200000000000045</v>
      </c>
      <c r="T3469" s="5">
        <f t="shared" si="261"/>
        <v>12.850000000000009</v>
      </c>
      <c r="U3469" s="5">
        <f t="shared" si="262"/>
        <v>1.1016301657121568</v>
      </c>
      <c r="V3469" s="5">
        <f t="shared" si="263"/>
        <v>0.56067402986439863</v>
      </c>
      <c r="W3469" s="5">
        <f t="shared" si="264"/>
        <v>3.2700000000000102</v>
      </c>
      <c r="X3469" s="5">
        <f t="shared" si="265"/>
        <v>114.255</v>
      </c>
      <c r="Y3469" s="5">
        <f t="shared" si="266"/>
        <v>19.590156355399593</v>
      </c>
      <c r="Z3469" s="10">
        <f t="shared" si="267"/>
        <v>0.51184763357858754</v>
      </c>
      <c r="AA3469">
        <f t="shared" si="268"/>
        <v>11.230000000000004</v>
      </c>
    </row>
    <row r="3470" spans="1:27">
      <c r="A3470" s="1">
        <f t="shared" si="251"/>
        <v>7641</v>
      </c>
      <c r="B3470" s="1">
        <v>3</v>
      </c>
      <c r="C3470" s="1">
        <v>3</v>
      </c>
      <c r="D3470" s="2">
        <v>-9</v>
      </c>
      <c r="E3470" s="5">
        <v>344.68</v>
      </c>
      <c r="F3470" s="5">
        <v>339.43</v>
      </c>
      <c r="G3470" s="5">
        <v>13.13</v>
      </c>
      <c r="H3470" s="5">
        <v>347.45</v>
      </c>
      <c r="I3470" s="5">
        <v>326.74</v>
      </c>
      <c r="J3470" s="5">
        <v>12.91</v>
      </c>
      <c r="K3470" s="6">
        <f t="shared" si="252"/>
        <v>346.065</v>
      </c>
      <c r="L3470" s="6">
        <f t="shared" si="253"/>
        <v>-2.7699999999999818</v>
      </c>
      <c r="M3470" s="6">
        <f t="shared" si="254"/>
        <v>333.08500000000004</v>
      </c>
      <c r="N3470" s="5">
        <f t="shared" si="255"/>
        <v>9.2068588563092462</v>
      </c>
      <c r="O3470" s="6">
        <f t="shared" si="256"/>
        <v>12.689999999999998</v>
      </c>
      <c r="P3470" s="6">
        <f t="shared" si="257"/>
        <v>18.413717712618492</v>
      </c>
      <c r="Q3470" s="6">
        <f t="shared" si="258"/>
        <v>1.6895875422116721E-2</v>
      </c>
      <c r="R3470" s="5">
        <f t="shared" si="259"/>
        <v>0.83959145248575207</v>
      </c>
      <c r="S3470" s="5">
        <f t="shared" si="260"/>
        <v>15.45999999999998</v>
      </c>
      <c r="T3470" s="5">
        <f t="shared" si="261"/>
        <v>12.689999999999998</v>
      </c>
      <c r="U3470" s="5">
        <f t="shared" si="262"/>
        <v>0.68916012497051782</v>
      </c>
      <c r="V3470" s="5">
        <f t="shared" si="263"/>
        <v>1.4098185062438606</v>
      </c>
      <c r="W3470" s="5">
        <f t="shared" si="264"/>
        <v>12.979999999999961</v>
      </c>
      <c r="X3470" s="5">
        <f t="shared" si="265"/>
        <v>333.08500000000004</v>
      </c>
      <c r="Y3470" s="5">
        <f t="shared" si="266"/>
        <v>36.17791965733727</v>
      </c>
      <c r="Z3470" s="10">
        <f t="shared" si="267"/>
        <v>0.51193749618483708</v>
      </c>
      <c r="AA3470">
        <f t="shared" si="268"/>
        <v>2.7699999999999818</v>
      </c>
    </row>
    <row r="3471" spans="1:27">
      <c r="A3471" s="1">
        <f t="shared" si="251"/>
        <v>9941</v>
      </c>
      <c r="B3471" s="1">
        <v>4</v>
      </c>
      <c r="C3471" s="1">
        <v>-1</v>
      </c>
      <c r="D3471" s="2">
        <v>-9</v>
      </c>
      <c r="E3471" s="5">
        <v>349.69</v>
      </c>
      <c r="F3471" s="5">
        <v>349.69</v>
      </c>
      <c r="G3471" s="5">
        <v>13.07</v>
      </c>
      <c r="H3471" s="5">
        <v>368.81</v>
      </c>
      <c r="I3471" s="5">
        <v>358.31</v>
      </c>
      <c r="J3471" s="5">
        <v>13.71</v>
      </c>
      <c r="K3471" s="6">
        <f t="shared" si="252"/>
        <v>359.25</v>
      </c>
      <c r="L3471" s="6">
        <f t="shared" si="253"/>
        <v>-19.120000000000005</v>
      </c>
      <c r="M3471" s="6">
        <f t="shared" si="254"/>
        <v>354</v>
      </c>
      <c r="N3471" s="5">
        <f t="shared" si="255"/>
        <v>9.4708632130339634</v>
      </c>
      <c r="O3471" s="6">
        <f t="shared" si="256"/>
        <v>-8.6200000000000045</v>
      </c>
      <c r="P3471" s="6">
        <f t="shared" si="257"/>
        <v>18.941726426067927</v>
      </c>
      <c r="Q3471" s="6">
        <f t="shared" si="258"/>
        <v>-4.7769580449790863E-2</v>
      </c>
      <c r="R3471" s="5">
        <f t="shared" si="259"/>
        <v>0.55433173111135847</v>
      </c>
      <c r="S3471" s="5">
        <f t="shared" si="260"/>
        <v>10.5</v>
      </c>
      <c r="T3471" s="5">
        <f t="shared" si="261"/>
        <v>8.6200000000000045</v>
      </c>
      <c r="U3471" s="5">
        <f t="shared" si="262"/>
        <v>0.45507995449332506</v>
      </c>
      <c r="V3471" s="5">
        <f t="shared" si="263"/>
        <v>0.55433173111135847</v>
      </c>
      <c r="W3471" s="5">
        <f t="shared" si="264"/>
        <v>5.25</v>
      </c>
      <c r="X3471" s="5">
        <f t="shared" si="265"/>
        <v>354</v>
      </c>
      <c r="Y3471" s="5">
        <f t="shared" si="266"/>
        <v>37.377796726365887</v>
      </c>
      <c r="Z3471" s="10">
        <f t="shared" si="267"/>
        <v>0.51230752483249742</v>
      </c>
      <c r="AA3471">
        <f t="shared" si="268"/>
        <v>19.120000000000005</v>
      </c>
    </row>
    <row r="3472" spans="1:27">
      <c r="A3472" s="1">
        <f t="shared" si="251"/>
        <v>9991</v>
      </c>
      <c r="B3472" s="1">
        <v>4</v>
      </c>
      <c r="C3472" s="1">
        <v>0</v>
      </c>
      <c r="D3472" s="2">
        <v>-9</v>
      </c>
      <c r="E3472" s="5">
        <v>131.05000000000001</v>
      </c>
      <c r="F3472" s="5">
        <v>135.78</v>
      </c>
      <c r="G3472" s="5">
        <v>9.2799999999999994</v>
      </c>
      <c r="H3472" s="5">
        <v>112.3</v>
      </c>
      <c r="I3472" s="5">
        <v>113.46</v>
      </c>
      <c r="J3472" s="5">
        <v>8.27</v>
      </c>
      <c r="K3472" s="6">
        <f t="shared" si="252"/>
        <v>121.67500000000001</v>
      </c>
      <c r="L3472" s="6">
        <f t="shared" si="253"/>
        <v>18.750000000000014</v>
      </c>
      <c r="M3472" s="6">
        <f t="shared" si="254"/>
        <v>124.62</v>
      </c>
      <c r="N3472" s="5">
        <f t="shared" si="255"/>
        <v>6.2151287195037241</v>
      </c>
      <c r="O3472" s="6">
        <f t="shared" si="256"/>
        <v>22.320000000000007</v>
      </c>
      <c r="P3472" s="6">
        <f t="shared" si="257"/>
        <v>12.430257439007448</v>
      </c>
      <c r="Q3472" s="6">
        <f t="shared" si="258"/>
        <v>0.1147197648327339</v>
      </c>
      <c r="R3472" s="5">
        <f t="shared" si="259"/>
        <v>0.28720241857557671</v>
      </c>
      <c r="S3472" s="5">
        <f t="shared" si="260"/>
        <v>3.5699999999999932</v>
      </c>
      <c r="T3472" s="5">
        <f t="shared" si="261"/>
        <v>22.320000000000007</v>
      </c>
      <c r="U3472" s="5">
        <f t="shared" si="262"/>
        <v>1.7956184825229373</v>
      </c>
      <c r="V3472" s="5">
        <f t="shared" si="263"/>
        <v>0.47384376622132945</v>
      </c>
      <c r="W3472" s="5">
        <f t="shared" si="264"/>
        <v>2.9449999999999932</v>
      </c>
      <c r="X3472" s="5">
        <f t="shared" si="265"/>
        <v>124.62</v>
      </c>
      <c r="Y3472" s="5">
        <f t="shared" si="266"/>
        <v>20.05107305483946</v>
      </c>
      <c r="Z3472" s="10">
        <f t="shared" si="267"/>
        <v>0.51273579941330405</v>
      </c>
      <c r="AA3472">
        <f t="shared" si="268"/>
        <v>18.750000000000014</v>
      </c>
    </row>
    <row r="3473" spans="1:27">
      <c r="A3473" s="1">
        <f t="shared" si="251"/>
        <v>2640</v>
      </c>
      <c r="B3473" s="1">
        <v>1</v>
      </c>
      <c r="C3473" s="1">
        <v>3</v>
      </c>
      <c r="D3473" s="2">
        <v>-10</v>
      </c>
      <c r="E3473" s="5">
        <v>108.09</v>
      </c>
      <c r="F3473" s="5">
        <v>102.66</v>
      </c>
      <c r="G3473" s="5">
        <v>7.81</v>
      </c>
      <c r="H3473" s="5">
        <v>99.38</v>
      </c>
      <c r="I3473" s="5">
        <v>98.36</v>
      </c>
      <c r="J3473" s="5">
        <v>8.33</v>
      </c>
      <c r="K3473" s="6">
        <f t="shared" si="252"/>
        <v>103.735</v>
      </c>
      <c r="L3473" s="6">
        <f t="shared" si="253"/>
        <v>8.710000000000008</v>
      </c>
      <c r="M3473" s="6">
        <f t="shared" si="254"/>
        <v>100.50999999999999</v>
      </c>
      <c r="N3473" s="5">
        <f t="shared" si="255"/>
        <v>5.7093125680768253</v>
      </c>
      <c r="O3473" s="6">
        <f t="shared" si="256"/>
        <v>4.2999999999999972</v>
      </c>
      <c r="P3473" s="6">
        <f t="shared" si="257"/>
        <v>11.418625136153651</v>
      </c>
      <c r="Q3473" s="6">
        <f t="shared" si="258"/>
        <v>-6.4369367641983477E-2</v>
      </c>
      <c r="R3473" s="5">
        <f t="shared" si="259"/>
        <v>0.38621111976406591</v>
      </c>
      <c r="S3473" s="5">
        <f t="shared" si="260"/>
        <v>4.4100000000000108</v>
      </c>
      <c r="T3473" s="5">
        <f t="shared" si="261"/>
        <v>4.2999999999999972</v>
      </c>
      <c r="U3473" s="5">
        <f t="shared" si="262"/>
        <v>0.37657773582437148</v>
      </c>
      <c r="V3473" s="5">
        <f t="shared" si="263"/>
        <v>0.56486660373655906</v>
      </c>
      <c r="W3473" s="5">
        <f t="shared" si="264"/>
        <v>3.2250000000000085</v>
      </c>
      <c r="X3473" s="5">
        <f t="shared" si="265"/>
        <v>100.50999999999999</v>
      </c>
      <c r="Y3473" s="5">
        <f t="shared" si="266"/>
        <v>17.604571268701207</v>
      </c>
      <c r="Z3473" s="10">
        <f t="shared" si="267"/>
        <v>0.51278943046829661</v>
      </c>
      <c r="AA3473">
        <f t="shared" si="268"/>
        <v>8.710000000000008</v>
      </c>
    </row>
    <row r="3474" spans="1:27">
      <c r="A3474" s="1">
        <f t="shared" si="251"/>
        <v>9646</v>
      </c>
      <c r="B3474" s="1">
        <v>4</v>
      </c>
      <c r="C3474" s="1">
        <v>-7</v>
      </c>
      <c r="D3474" s="2">
        <v>-4</v>
      </c>
      <c r="E3474" s="5">
        <v>410.03</v>
      </c>
      <c r="F3474" s="5">
        <v>425.63</v>
      </c>
      <c r="G3474" s="5">
        <v>14.56</v>
      </c>
      <c r="H3474" s="5">
        <v>406.19</v>
      </c>
      <c r="I3474" s="5">
        <v>431.54</v>
      </c>
      <c r="J3474" s="5">
        <v>13.96</v>
      </c>
      <c r="K3474" s="6">
        <f t="shared" si="252"/>
        <v>408.11</v>
      </c>
      <c r="L3474" s="6">
        <f t="shared" si="253"/>
        <v>3.839999999999975</v>
      </c>
      <c r="M3474" s="6">
        <f t="shared" si="254"/>
        <v>428.58500000000004</v>
      </c>
      <c r="N3474" s="5">
        <f t="shared" si="255"/>
        <v>10.085573855760515</v>
      </c>
      <c r="O3474" s="6">
        <f t="shared" si="256"/>
        <v>-5.910000000000025</v>
      </c>
      <c r="P3474" s="6">
        <f t="shared" si="257"/>
        <v>20.17114771152103</v>
      </c>
      <c r="Q3474" s="6">
        <f t="shared" si="258"/>
        <v>4.2057122183903055E-2</v>
      </c>
      <c r="R3474" s="5">
        <f t="shared" si="259"/>
        <v>0.48336367069639535</v>
      </c>
      <c r="S3474" s="5">
        <f t="shared" si="260"/>
        <v>9.75</v>
      </c>
      <c r="T3474" s="5">
        <f t="shared" si="261"/>
        <v>5.910000000000025</v>
      </c>
      <c r="U3474" s="5">
        <f t="shared" si="262"/>
        <v>0.29299274808366244</v>
      </c>
      <c r="V3474" s="5">
        <f t="shared" si="263"/>
        <v>2.0301274169248629</v>
      </c>
      <c r="W3474" s="5">
        <f t="shared" si="264"/>
        <v>20.475000000000023</v>
      </c>
      <c r="X3474" s="5">
        <f t="shared" si="265"/>
        <v>428.58500000000004</v>
      </c>
      <c r="Y3474" s="5">
        <f t="shared" si="266"/>
        <v>42.49485513957223</v>
      </c>
      <c r="Z3474" s="10">
        <f t="shared" si="267"/>
        <v>0.51309550767863876</v>
      </c>
      <c r="AA3474">
        <f t="shared" si="268"/>
        <v>3.839999999999975</v>
      </c>
    </row>
    <row r="3475" spans="1:27">
      <c r="A3475" s="1">
        <f t="shared" si="251"/>
        <v>7390</v>
      </c>
      <c r="B3475" s="1">
        <v>3</v>
      </c>
      <c r="C3475" s="1">
        <v>-2</v>
      </c>
      <c r="D3475" s="2">
        <v>-10</v>
      </c>
      <c r="E3475" s="5">
        <v>25.73</v>
      </c>
      <c r="F3475" s="5">
        <v>23.22</v>
      </c>
      <c r="G3475" s="5">
        <v>4.37</v>
      </c>
      <c r="H3475" s="5">
        <v>19.12</v>
      </c>
      <c r="I3475" s="5">
        <v>19.600000000000001</v>
      </c>
      <c r="J3475" s="5">
        <v>3.05</v>
      </c>
      <c r="K3475" s="6">
        <f t="shared" si="252"/>
        <v>22.425000000000001</v>
      </c>
      <c r="L3475" s="6">
        <f t="shared" si="253"/>
        <v>6.6099999999999994</v>
      </c>
      <c r="M3475" s="6">
        <f t="shared" si="254"/>
        <v>21.41</v>
      </c>
      <c r="N3475" s="5">
        <f t="shared" si="255"/>
        <v>2.6645543717477413</v>
      </c>
      <c r="O3475" s="6">
        <f t="shared" si="256"/>
        <v>3.6199999999999974</v>
      </c>
      <c r="P3475" s="6">
        <f t="shared" si="257"/>
        <v>5.3291087434954827</v>
      </c>
      <c r="Q3475" s="6">
        <f t="shared" si="258"/>
        <v>0.34488052564490812</v>
      </c>
      <c r="R3475" s="5">
        <f t="shared" si="259"/>
        <v>0.56106942903904666</v>
      </c>
      <c r="S3475" s="5">
        <f t="shared" si="260"/>
        <v>2.990000000000002</v>
      </c>
      <c r="T3475" s="5">
        <f t="shared" si="261"/>
        <v>3.6199999999999974</v>
      </c>
      <c r="U3475" s="5">
        <f t="shared" si="262"/>
        <v>0.67928807127804225</v>
      </c>
      <c r="V3475" s="5">
        <f t="shared" si="263"/>
        <v>0.38092673610343297</v>
      </c>
      <c r="W3475" s="5">
        <f t="shared" si="264"/>
        <v>1.0150000000000006</v>
      </c>
      <c r="X3475" s="5">
        <f t="shared" si="265"/>
        <v>21.41</v>
      </c>
      <c r="Y3475" s="5">
        <f t="shared" si="266"/>
        <v>8.0351146994822624</v>
      </c>
      <c r="Z3475" s="10">
        <f t="shared" si="267"/>
        <v>0.51327867674393024</v>
      </c>
      <c r="AA3475">
        <f t="shared" si="268"/>
        <v>6.6099999999999994</v>
      </c>
    </row>
    <row r="3476" spans="1:27">
      <c r="A3476" s="1">
        <f t="shared" si="251"/>
        <v>4546</v>
      </c>
      <c r="B3476" s="1">
        <v>2</v>
      </c>
      <c r="C3476" s="1">
        <v>-9</v>
      </c>
      <c r="D3476" s="2">
        <v>-4</v>
      </c>
      <c r="E3476" s="5">
        <v>130.91999999999999</v>
      </c>
      <c r="F3476" s="5">
        <v>134.63999999999999</v>
      </c>
      <c r="G3476" s="5">
        <v>8.3000000000000007</v>
      </c>
      <c r="H3476" s="5">
        <v>122.38</v>
      </c>
      <c r="I3476" s="5">
        <v>125.84</v>
      </c>
      <c r="J3476" s="5">
        <v>7.8</v>
      </c>
      <c r="K3476" s="6">
        <f t="shared" si="252"/>
        <v>126.64999999999999</v>
      </c>
      <c r="L3476" s="6">
        <f t="shared" si="253"/>
        <v>8.539999999999992</v>
      </c>
      <c r="M3476" s="6">
        <f t="shared" si="254"/>
        <v>130.24</v>
      </c>
      <c r="N3476" s="5">
        <f t="shared" si="255"/>
        <v>5.6949539067493777</v>
      </c>
      <c r="O3476" s="6">
        <f t="shared" si="256"/>
        <v>8.7999999999999829</v>
      </c>
      <c r="P3476" s="6">
        <f t="shared" si="257"/>
        <v>11.389907813498755</v>
      </c>
      <c r="Q3476" s="6">
        <f t="shared" si="258"/>
        <v>6.2051954058429178E-2</v>
      </c>
      <c r="R3476" s="5">
        <f t="shared" si="259"/>
        <v>2.2827226019498749E-2</v>
      </c>
      <c r="S3476" s="5">
        <f t="shared" si="260"/>
        <v>0.25999999999999091</v>
      </c>
      <c r="T3476" s="5">
        <f t="shared" si="261"/>
        <v>8.7999999999999829</v>
      </c>
      <c r="U3476" s="5">
        <f t="shared" si="262"/>
        <v>0.77261380373690625</v>
      </c>
      <c r="V3476" s="5">
        <f t="shared" si="263"/>
        <v>0.63038262623079833</v>
      </c>
      <c r="W3476" s="5">
        <f t="shared" si="264"/>
        <v>3.5900000000000176</v>
      </c>
      <c r="X3476" s="5">
        <f t="shared" si="265"/>
        <v>130.24</v>
      </c>
      <c r="Y3476" s="5">
        <f t="shared" si="266"/>
        <v>22.869368590612471</v>
      </c>
      <c r="Z3476" s="10">
        <f t="shared" si="267"/>
        <v>0.51335465323692164</v>
      </c>
      <c r="AA3476">
        <f t="shared" si="268"/>
        <v>8.539999999999992</v>
      </c>
    </row>
    <row r="3477" spans="1:27">
      <c r="A3477" s="1">
        <f t="shared" si="251"/>
        <v>12245</v>
      </c>
      <c r="B3477" s="1">
        <v>5</v>
      </c>
      <c r="C3477" s="1">
        <v>-5</v>
      </c>
      <c r="D3477" s="2">
        <v>-5</v>
      </c>
      <c r="E3477" s="5">
        <v>8.02</v>
      </c>
      <c r="F3477" s="5">
        <v>12.36</v>
      </c>
      <c r="G3477" s="5">
        <v>4.13</v>
      </c>
      <c r="H3477" s="5">
        <v>9.73</v>
      </c>
      <c r="I3477" s="5">
        <v>8.9600000000000009</v>
      </c>
      <c r="J3477" s="5">
        <v>4.8899999999999997</v>
      </c>
      <c r="K3477" s="6">
        <f t="shared" si="252"/>
        <v>8.875</v>
      </c>
      <c r="L3477" s="6">
        <f t="shared" si="253"/>
        <v>-1.7100000000000009</v>
      </c>
      <c r="M3477" s="6">
        <f t="shared" si="254"/>
        <v>10.66</v>
      </c>
      <c r="N3477" s="5">
        <f t="shared" si="255"/>
        <v>3.2003515431902163</v>
      </c>
      <c r="O3477" s="6">
        <f t="shared" si="256"/>
        <v>3.3999999999999986</v>
      </c>
      <c r="P3477" s="6">
        <f t="shared" si="257"/>
        <v>6.4007030863804326</v>
      </c>
      <c r="Q3477" s="6">
        <f t="shared" si="258"/>
        <v>-0.16732651517000652</v>
      </c>
      <c r="R3477" s="5">
        <f t="shared" si="259"/>
        <v>0.79834979548937024</v>
      </c>
      <c r="S3477" s="5">
        <f t="shared" si="260"/>
        <v>5.1099999999999994</v>
      </c>
      <c r="T3477" s="5">
        <f t="shared" si="261"/>
        <v>3.3999999999999986</v>
      </c>
      <c r="U3477" s="5">
        <f t="shared" si="262"/>
        <v>0.53119164474830882</v>
      </c>
      <c r="V3477" s="5">
        <f t="shared" si="263"/>
        <v>0.55775122698572455</v>
      </c>
      <c r="W3477" s="5">
        <f t="shared" si="264"/>
        <v>1.7850000000000001</v>
      </c>
      <c r="X3477" s="5">
        <f t="shared" si="265"/>
        <v>10.66</v>
      </c>
      <c r="Y3477" s="5">
        <f t="shared" si="266"/>
        <v>3.3308840782452789</v>
      </c>
      <c r="Z3477" s="10">
        <f t="shared" si="267"/>
        <v>0.51341990611973742</v>
      </c>
      <c r="AA3477">
        <f t="shared" si="268"/>
        <v>1.7100000000000009</v>
      </c>
    </row>
    <row r="3478" spans="1:27">
      <c r="A3478" s="1">
        <f t="shared" si="251"/>
        <v>4740</v>
      </c>
      <c r="B3478" s="1">
        <v>2</v>
      </c>
      <c r="C3478" s="1">
        <v>-5</v>
      </c>
      <c r="D3478" s="2">
        <v>-10</v>
      </c>
      <c r="E3478" s="5">
        <v>581</v>
      </c>
      <c r="F3478" s="5">
        <v>589.15</v>
      </c>
      <c r="G3478" s="5">
        <v>15.02</v>
      </c>
      <c r="H3478" s="5">
        <v>606.44000000000005</v>
      </c>
      <c r="I3478" s="5">
        <v>642.78</v>
      </c>
      <c r="J3478" s="5">
        <v>18.350000000000001</v>
      </c>
      <c r="K3478" s="6">
        <f t="shared" si="252"/>
        <v>593.72</v>
      </c>
      <c r="L3478" s="6">
        <f t="shared" si="253"/>
        <v>-25.440000000000055</v>
      </c>
      <c r="M3478" s="6">
        <f t="shared" si="254"/>
        <v>615.96499999999992</v>
      </c>
      <c r="N3478" s="5">
        <f t="shared" si="255"/>
        <v>11.856674280758495</v>
      </c>
      <c r="O3478" s="6">
        <f t="shared" si="256"/>
        <v>-53.629999999999995</v>
      </c>
      <c r="P3478" s="6">
        <f t="shared" si="257"/>
        <v>23.713348561516991</v>
      </c>
      <c r="Q3478" s="6">
        <f t="shared" si="258"/>
        <v>-0.19761261723468854</v>
      </c>
      <c r="R3478" s="5">
        <f t="shared" si="259"/>
        <v>1.1887819186256912</v>
      </c>
      <c r="S3478" s="5">
        <f t="shared" si="260"/>
        <v>28.189999999999941</v>
      </c>
      <c r="T3478" s="5">
        <f t="shared" si="261"/>
        <v>53.629999999999995</v>
      </c>
      <c r="U3478" s="5">
        <f t="shared" si="262"/>
        <v>2.2615953989321014</v>
      </c>
      <c r="V3478" s="5">
        <f t="shared" si="263"/>
        <v>1.8761584802999947</v>
      </c>
      <c r="W3478" s="5">
        <f t="shared" si="264"/>
        <v>22.244999999999891</v>
      </c>
      <c r="X3478" s="5">
        <f t="shared" si="265"/>
        <v>615.96499999999992</v>
      </c>
      <c r="Y3478" s="5">
        <f t="shared" si="266"/>
        <v>51.950908443155392</v>
      </c>
      <c r="Z3478" s="10">
        <f t="shared" si="267"/>
        <v>0.51359614484534444</v>
      </c>
      <c r="AA3478">
        <f t="shared" si="268"/>
        <v>25.440000000000055</v>
      </c>
    </row>
    <row r="3479" spans="1:27">
      <c r="A3479" s="1">
        <f t="shared" si="251"/>
        <v>7490</v>
      </c>
      <c r="B3479" s="1">
        <v>3</v>
      </c>
      <c r="C3479" s="1">
        <v>0</v>
      </c>
      <c r="D3479" s="2">
        <v>-10</v>
      </c>
      <c r="E3479" s="5">
        <v>334.72</v>
      </c>
      <c r="F3479" s="5">
        <v>355.72</v>
      </c>
      <c r="G3479" s="5">
        <v>12.81</v>
      </c>
      <c r="H3479" s="5">
        <v>332.58</v>
      </c>
      <c r="I3479" s="5">
        <v>358.23</v>
      </c>
      <c r="J3479" s="5">
        <v>9</v>
      </c>
      <c r="K3479" s="6">
        <f t="shared" si="252"/>
        <v>333.65</v>
      </c>
      <c r="L3479" s="6">
        <f t="shared" si="253"/>
        <v>2.1400000000000432</v>
      </c>
      <c r="M3479" s="6">
        <f t="shared" si="254"/>
        <v>356.97500000000002</v>
      </c>
      <c r="N3479" s="5">
        <f t="shared" si="255"/>
        <v>7.827772671711922</v>
      </c>
      <c r="O3479" s="6">
        <f t="shared" si="256"/>
        <v>-2.5099999999999909</v>
      </c>
      <c r="P3479" s="6">
        <f t="shared" si="257"/>
        <v>15.655545343423844</v>
      </c>
      <c r="Q3479" s="6">
        <f t="shared" si="258"/>
        <v>0.33903477044310376</v>
      </c>
      <c r="R3479" s="5">
        <f t="shared" si="259"/>
        <v>0.29701935627258619</v>
      </c>
      <c r="S3479" s="5">
        <f t="shared" si="260"/>
        <v>4.6500000000000341</v>
      </c>
      <c r="T3479" s="5">
        <f t="shared" si="261"/>
        <v>2.5099999999999909</v>
      </c>
      <c r="U3479" s="5">
        <f t="shared" si="262"/>
        <v>0.16032657725681357</v>
      </c>
      <c r="V3479" s="5">
        <f t="shared" si="263"/>
        <v>2.979774832283026</v>
      </c>
      <c r="W3479" s="5">
        <f t="shared" si="264"/>
        <v>23.325000000000045</v>
      </c>
      <c r="X3479" s="5">
        <f t="shared" si="265"/>
        <v>356.97500000000002</v>
      </c>
      <c r="Y3479" s="5">
        <f t="shared" si="266"/>
        <v>45.603649335658353</v>
      </c>
      <c r="Z3479" s="10">
        <f t="shared" si="267"/>
        <v>0.51406322568337837</v>
      </c>
      <c r="AA3479">
        <f t="shared" si="268"/>
        <v>2.1400000000000432</v>
      </c>
    </row>
    <row r="3480" spans="1:27">
      <c r="A3480" s="1">
        <f t="shared" si="251"/>
        <v>14797</v>
      </c>
      <c r="B3480" s="1">
        <v>6</v>
      </c>
      <c r="C3480" s="1">
        <v>-4</v>
      </c>
      <c r="D3480" s="2">
        <v>-3</v>
      </c>
      <c r="E3480" s="5">
        <v>22.46</v>
      </c>
      <c r="F3480" s="5">
        <v>22.05</v>
      </c>
      <c r="G3480" s="5">
        <v>4.5599999999999996</v>
      </c>
      <c r="H3480" s="5">
        <v>22.73</v>
      </c>
      <c r="I3480" s="5">
        <v>21.44</v>
      </c>
      <c r="J3480" s="5">
        <v>4.37</v>
      </c>
      <c r="K3480" s="6">
        <f t="shared" si="252"/>
        <v>22.594999999999999</v>
      </c>
      <c r="L3480" s="6">
        <f t="shared" si="253"/>
        <v>-0.26999999999999957</v>
      </c>
      <c r="M3480" s="6">
        <f t="shared" si="254"/>
        <v>21.745000000000001</v>
      </c>
      <c r="N3480" s="5">
        <f t="shared" si="255"/>
        <v>3.1579463263329859</v>
      </c>
      <c r="O3480" s="6">
        <f t="shared" si="256"/>
        <v>0.60999999999999943</v>
      </c>
      <c r="P3480" s="6">
        <f t="shared" si="257"/>
        <v>6.3158926526659718</v>
      </c>
      <c r="Q3480" s="6">
        <f t="shared" si="258"/>
        <v>4.2533936651583615E-2</v>
      </c>
      <c r="R3480" s="5">
        <f t="shared" si="259"/>
        <v>0.13933105712753785</v>
      </c>
      <c r="S3480" s="5">
        <f t="shared" si="260"/>
        <v>0.87999999999999901</v>
      </c>
      <c r="T3480" s="5">
        <f t="shared" si="261"/>
        <v>0.60999999999999943</v>
      </c>
      <c r="U3480" s="5">
        <f t="shared" si="262"/>
        <v>9.6581755508861472E-2</v>
      </c>
      <c r="V3480" s="5">
        <f t="shared" si="263"/>
        <v>0.26916226945092497</v>
      </c>
      <c r="W3480" s="5">
        <f t="shared" si="264"/>
        <v>0.84999999999999787</v>
      </c>
      <c r="X3480" s="5">
        <f t="shared" si="265"/>
        <v>21.745000000000001</v>
      </c>
      <c r="Y3480" s="5">
        <f t="shared" si="266"/>
        <v>6.8858041755416224</v>
      </c>
      <c r="Z3480" s="10">
        <f t="shared" si="267"/>
        <v>0.51414005873886159</v>
      </c>
      <c r="AA3480">
        <f t="shared" si="268"/>
        <v>0.26999999999999957</v>
      </c>
    </row>
    <row r="3481" spans="1:27">
      <c r="A3481" s="1">
        <f t="shared" si="251"/>
        <v>2662</v>
      </c>
      <c r="B3481" s="1">
        <v>1</v>
      </c>
      <c r="C3481" s="1">
        <v>3</v>
      </c>
      <c r="D3481" s="2">
        <v>12</v>
      </c>
      <c r="E3481" s="5">
        <v>2.1</v>
      </c>
      <c r="F3481" s="5">
        <v>2.57</v>
      </c>
      <c r="G3481" s="5">
        <v>1.41</v>
      </c>
      <c r="H3481" s="5">
        <v>1.02</v>
      </c>
      <c r="I3481" s="5">
        <v>2.2000000000000002</v>
      </c>
      <c r="J3481" s="5">
        <v>2.17</v>
      </c>
      <c r="K3481" s="6">
        <f t="shared" si="252"/>
        <v>1.56</v>
      </c>
      <c r="L3481" s="6">
        <f t="shared" si="253"/>
        <v>1.08</v>
      </c>
      <c r="M3481" s="6">
        <f t="shared" si="254"/>
        <v>2.3849999999999998</v>
      </c>
      <c r="N3481" s="5">
        <f t="shared" si="255"/>
        <v>1.2939281278339998</v>
      </c>
      <c r="O3481" s="6">
        <f t="shared" si="256"/>
        <v>0.36999999999999966</v>
      </c>
      <c r="P3481" s="6">
        <f t="shared" si="257"/>
        <v>2.5878562556679996</v>
      </c>
      <c r="Q3481" s="6">
        <f t="shared" si="258"/>
        <v>-0.40627146483500082</v>
      </c>
      <c r="R3481" s="5">
        <f t="shared" si="259"/>
        <v>0.27435836068751396</v>
      </c>
      <c r="S3481" s="5">
        <f t="shared" si="260"/>
        <v>0.71000000000000041</v>
      </c>
      <c r="T3481" s="5">
        <f t="shared" si="261"/>
        <v>0.36999999999999966</v>
      </c>
      <c r="U3481" s="5">
        <f t="shared" si="262"/>
        <v>0.14297548373856342</v>
      </c>
      <c r="V3481" s="5">
        <f t="shared" si="263"/>
        <v>0.63759337342872913</v>
      </c>
      <c r="W3481" s="5">
        <f t="shared" si="264"/>
        <v>0.82499999999999973</v>
      </c>
      <c r="X3481" s="5">
        <f t="shared" si="265"/>
        <v>2.3849999999999998</v>
      </c>
      <c r="Y3481" s="5">
        <f t="shared" si="266"/>
        <v>1.8432244795485082</v>
      </c>
      <c r="Z3481" s="10">
        <f t="shared" si="267"/>
        <v>0.51418187443744079</v>
      </c>
      <c r="AA3481">
        <f t="shared" si="268"/>
        <v>1.08</v>
      </c>
    </row>
    <row r="3482" spans="1:27">
      <c r="A3482" s="1">
        <f t="shared" si="251"/>
        <v>505</v>
      </c>
      <c r="B3482" s="1">
        <v>0</v>
      </c>
      <c r="C3482" s="1">
        <v>10</v>
      </c>
      <c r="D3482" s="2">
        <v>5</v>
      </c>
      <c r="E3482" s="5">
        <v>376.35</v>
      </c>
      <c r="F3482" s="5">
        <v>375.21</v>
      </c>
      <c r="G3482" s="5">
        <v>13.11</v>
      </c>
      <c r="H3482" s="5">
        <v>398.01</v>
      </c>
      <c r="I3482" s="5">
        <v>396.01</v>
      </c>
      <c r="J3482" s="5">
        <v>11.11</v>
      </c>
      <c r="K3482" s="6">
        <f t="shared" si="252"/>
        <v>387.18</v>
      </c>
      <c r="L3482" s="6">
        <f t="shared" si="253"/>
        <v>-21.659999999999968</v>
      </c>
      <c r="M3482" s="6">
        <f t="shared" si="254"/>
        <v>385.61</v>
      </c>
      <c r="N3482" s="5">
        <f t="shared" si="255"/>
        <v>8.5922086799611659</v>
      </c>
      <c r="O3482" s="6">
        <f t="shared" si="256"/>
        <v>-20.800000000000011</v>
      </c>
      <c r="P3482" s="6">
        <f t="shared" si="257"/>
        <v>17.184417359922332</v>
      </c>
      <c r="Q3482" s="6">
        <f t="shared" si="258"/>
        <v>0.16403423994646876</v>
      </c>
      <c r="R3482" s="5">
        <f t="shared" si="259"/>
        <v>5.0045339448380563E-2</v>
      </c>
      <c r="S3482" s="5">
        <f t="shared" si="260"/>
        <v>0.8599999999999568</v>
      </c>
      <c r="T3482" s="5">
        <f t="shared" si="261"/>
        <v>20.800000000000011</v>
      </c>
      <c r="U3482" s="5">
        <f t="shared" si="262"/>
        <v>1.2103989075888006</v>
      </c>
      <c r="V3482" s="5">
        <f t="shared" si="263"/>
        <v>0.18272368124176996</v>
      </c>
      <c r="W3482" s="5">
        <f t="shared" si="264"/>
        <v>1.5699999999999932</v>
      </c>
      <c r="X3482" s="5">
        <f t="shared" si="265"/>
        <v>385.61</v>
      </c>
      <c r="Y3482" s="5">
        <f t="shared" si="266"/>
        <v>44.879031034165109</v>
      </c>
      <c r="Z3482" s="10">
        <f t="shared" si="267"/>
        <v>0.5143442427013255</v>
      </c>
      <c r="AA3482">
        <f t="shared" si="268"/>
        <v>21.659999999999968</v>
      </c>
    </row>
    <row r="3483" spans="1:27">
      <c r="A3483" s="1">
        <f t="shared" si="251"/>
        <v>4593</v>
      </c>
      <c r="B3483" s="1">
        <v>2</v>
      </c>
      <c r="C3483" s="1">
        <v>-8</v>
      </c>
      <c r="D3483" s="2">
        <v>-7</v>
      </c>
      <c r="E3483" s="5">
        <v>280.56</v>
      </c>
      <c r="F3483" s="5">
        <v>286.95999999999998</v>
      </c>
      <c r="G3483" s="5">
        <v>10.54</v>
      </c>
      <c r="H3483" s="5">
        <v>277.63</v>
      </c>
      <c r="I3483" s="5">
        <v>294.42</v>
      </c>
      <c r="J3483" s="5">
        <v>12.77</v>
      </c>
      <c r="K3483" s="6">
        <f t="shared" si="252"/>
        <v>279.09500000000003</v>
      </c>
      <c r="L3483" s="6">
        <f t="shared" si="253"/>
        <v>2.9300000000000068</v>
      </c>
      <c r="M3483" s="6">
        <f t="shared" si="254"/>
        <v>290.69</v>
      </c>
      <c r="N3483" s="5">
        <f t="shared" si="255"/>
        <v>8.2789567579496381</v>
      </c>
      <c r="O3483" s="6">
        <f t="shared" si="256"/>
        <v>-7.4600000000000364</v>
      </c>
      <c r="P3483" s="6">
        <f t="shared" si="257"/>
        <v>16.557913515899276</v>
      </c>
      <c r="Q3483" s="6">
        <f t="shared" si="258"/>
        <v>-0.1895989451588371</v>
      </c>
      <c r="R3483" s="5">
        <f t="shared" si="259"/>
        <v>0.62749452037077824</v>
      </c>
      <c r="S3483" s="5">
        <f t="shared" si="260"/>
        <v>10.390000000000043</v>
      </c>
      <c r="T3483" s="5">
        <f t="shared" si="261"/>
        <v>7.4600000000000364</v>
      </c>
      <c r="U3483" s="5">
        <f t="shared" si="262"/>
        <v>0.45053985774456295</v>
      </c>
      <c r="V3483" s="5">
        <f t="shared" si="263"/>
        <v>1.40053878030782</v>
      </c>
      <c r="W3483" s="5">
        <f t="shared" si="264"/>
        <v>11.59499999999997</v>
      </c>
      <c r="X3483" s="5">
        <f t="shared" si="265"/>
        <v>290.69</v>
      </c>
      <c r="Y3483" s="5">
        <f t="shared" si="266"/>
        <v>35.111911862671946</v>
      </c>
      <c r="Z3483" s="10">
        <f t="shared" si="267"/>
        <v>0.51436951698171229</v>
      </c>
      <c r="AA3483">
        <f t="shared" si="268"/>
        <v>2.9300000000000068</v>
      </c>
    </row>
    <row r="3484" spans="1:27">
      <c r="A3484" s="1">
        <f t="shared" ref="A3484:A3547" si="269">2500*B3484+50*C3484+D3484</f>
        <v>12343</v>
      </c>
      <c r="B3484" s="1">
        <v>5</v>
      </c>
      <c r="C3484" s="1">
        <v>-3</v>
      </c>
      <c r="D3484" s="2">
        <v>-7</v>
      </c>
      <c r="E3484" s="5">
        <v>886.51</v>
      </c>
      <c r="F3484" s="5">
        <v>942.25</v>
      </c>
      <c r="G3484" s="5">
        <v>21.59</v>
      </c>
      <c r="H3484" s="5">
        <v>884.77</v>
      </c>
      <c r="I3484" s="5">
        <v>954.32</v>
      </c>
      <c r="J3484" s="5">
        <v>22.68</v>
      </c>
      <c r="K3484" s="6">
        <f t="shared" si="252"/>
        <v>885.64</v>
      </c>
      <c r="L3484" s="6">
        <f t="shared" si="253"/>
        <v>1.7400000000000091</v>
      </c>
      <c r="M3484" s="6">
        <f t="shared" si="254"/>
        <v>948.28500000000008</v>
      </c>
      <c r="N3484" s="5">
        <f t="shared" si="255"/>
        <v>15.656552142793124</v>
      </c>
      <c r="O3484" s="6">
        <f t="shared" si="256"/>
        <v>-12.07000000000005</v>
      </c>
      <c r="P3484" s="6">
        <f t="shared" si="257"/>
        <v>31.313104285586249</v>
      </c>
      <c r="Q3484" s="6">
        <f t="shared" si="258"/>
        <v>-4.9213445445000281E-2</v>
      </c>
      <c r="R3484" s="5">
        <f t="shared" si="259"/>
        <v>0.4410294129271925</v>
      </c>
      <c r="S3484" s="5">
        <f t="shared" si="260"/>
        <v>13.810000000000059</v>
      </c>
      <c r="T3484" s="5">
        <f t="shared" si="261"/>
        <v>12.07000000000005</v>
      </c>
      <c r="U3484" s="5">
        <f t="shared" si="262"/>
        <v>0.38546162302905235</v>
      </c>
      <c r="V3484" s="5">
        <f t="shared" si="263"/>
        <v>4.0012002277804344</v>
      </c>
      <c r="W3484" s="5">
        <f t="shared" si="264"/>
        <v>62.645000000000095</v>
      </c>
      <c r="X3484" s="5">
        <f t="shared" si="265"/>
        <v>948.28500000000008</v>
      </c>
      <c r="Y3484" s="5">
        <f t="shared" si="266"/>
        <v>60.5679329236294</v>
      </c>
      <c r="Z3484" s="10">
        <f t="shared" si="267"/>
        <v>0.51475819566083647</v>
      </c>
      <c r="AA3484">
        <f t="shared" si="268"/>
        <v>1.7400000000000091</v>
      </c>
    </row>
    <row r="3485" spans="1:27">
      <c r="A3485" s="1">
        <f t="shared" si="269"/>
        <v>10061</v>
      </c>
      <c r="B3485" s="1">
        <v>4</v>
      </c>
      <c r="C3485" s="1">
        <v>1</v>
      </c>
      <c r="D3485" s="2">
        <v>11</v>
      </c>
      <c r="E3485" s="5">
        <v>148.18</v>
      </c>
      <c r="F3485" s="5">
        <v>143.9</v>
      </c>
      <c r="G3485" s="5">
        <v>6.02</v>
      </c>
      <c r="H3485" s="5">
        <v>154.04</v>
      </c>
      <c r="I3485" s="5">
        <v>169.61</v>
      </c>
      <c r="J3485" s="5">
        <v>8.73</v>
      </c>
      <c r="K3485" s="6">
        <f t="shared" si="252"/>
        <v>151.11000000000001</v>
      </c>
      <c r="L3485" s="6">
        <f t="shared" si="253"/>
        <v>-5.8599999999999852</v>
      </c>
      <c r="M3485" s="6">
        <f t="shared" si="254"/>
        <v>156.755</v>
      </c>
      <c r="N3485" s="5">
        <f t="shared" si="255"/>
        <v>5.3022000150880766</v>
      </c>
      <c r="O3485" s="6">
        <f t="shared" si="256"/>
        <v>-25.710000000000008</v>
      </c>
      <c r="P3485" s="6">
        <f t="shared" si="257"/>
        <v>10.604400030176153</v>
      </c>
      <c r="Q3485" s="6">
        <f t="shared" si="258"/>
        <v>-0.355458665952889</v>
      </c>
      <c r="R3485" s="5">
        <f t="shared" si="259"/>
        <v>1.8718645037450825</v>
      </c>
      <c r="S3485" s="5">
        <f t="shared" si="260"/>
        <v>19.850000000000023</v>
      </c>
      <c r="T3485" s="5">
        <f t="shared" si="261"/>
        <v>25.710000000000008</v>
      </c>
      <c r="U3485" s="5">
        <f t="shared" si="262"/>
        <v>2.4244653093846869</v>
      </c>
      <c r="V3485" s="5">
        <f t="shared" si="263"/>
        <v>1.0646524054046291</v>
      </c>
      <c r="W3485" s="5">
        <f t="shared" si="264"/>
        <v>5.6449999999999818</v>
      </c>
      <c r="X3485" s="5">
        <f t="shared" si="265"/>
        <v>156.755</v>
      </c>
      <c r="Y3485" s="5">
        <f t="shared" si="266"/>
        <v>29.564143101718898</v>
      </c>
      <c r="Z3485" s="10">
        <f t="shared" si="267"/>
        <v>0.51489707709405386</v>
      </c>
      <c r="AA3485">
        <f t="shared" si="268"/>
        <v>5.8599999999999852</v>
      </c>
    </row>
    <row r="3486" spans="1:27">
      <c r="A3486" s="1">
        <f t="shared" si="269"/>
        <v>2612</v>
      </c>
      <c r="B3486" s="1">
        <v>1</v>
      </c>
      <c r="C3486" s="1">
        <v>2</v>
      </c>
      <c r="D3486" s="2">
        <v>12</v>
      </c>
      <c r="E3486" s="5">
        <v>4.01</v>
      </c>
      <c r="F3486" s="5">
        <v>2.2599999999999998</v>
      </c>
      <c r="G3486" s="5">
        <v>1.7</v>
      </c>
      <c r="H3486" s="5">
        <v>8.0500000000000007</v>
      </c>
      <c r="I3486" s="5">
        <v>8.24</v>
      </c>
      <c r="J3486" s="5">
        <v>2.4500000000000002</v>
      </c>
      <c r="K3486" s="6">
        <f t="shared" si="252"/>
        <v>6.03</v>
      </c>
      <c r="L3486" s="6">
        <f t="shared" si="253"/>
        <v>-4.0400000000000009</v>
      </c>
      <c r="M3486" s="6">
        <f t="shared" si="254"/>
        <v>5.25</v>
      </c>
      <c r="N3486" s="5">
        <f t="shared" si="255"/>
        <v>1.4910147551248447</v>
      </c>
      <c r="O3486" s="6">
        <f t="shared" si="256"/>
        <v>-5.98</v>
      </c>
      <c r="P3486" s="6">
        <f t="shared" si="257"/>
        <v>2.9820295102496894</v>
      </c>
      <c r="Q3486" s="6">
        <f t="shared" si="258"/>
        <v>-0.35001405678942943</v>
      </c>
      <c r="R3486" s="5">
        <f t="shared" si="259"/>
        <v>0.65056364912953546</v>
      </c>
      <c r="S3486" s="5">
        <f t="shared" si="260"/>
        <v>1.9399999999999995</v>
      </c>
      <c r="T3486" s="5">
        <f t="shared" si="261"/>
        <v>5.98</v>
      </c>
      <c r="U3486" s="5">
        <f t="shared" si="262"/>
        <v>2.0053456813374346</v>
      </c>
      <c r="V3486" s="5">
        <f t="shared" si="263"/>
        <v>0.52313365600107009</v>
      </c>
      <c r="W3486" s="5">
        <f t="shared" si="264"/>
        <v>0.78000000000000025</v>
      </c>
      <c r="X3486" s="5">
        <f t="shared" si="265"/>
        <v>5.25</v>
      </c>
      <c r="Y3486" s="5">
        <f t="shared" si="266"/>
        <v>3.5210919153918168</v>
      </c>
      <c r="Z3486" s="10">
        <f t="shared" si="267"/>
        <v>0.51498834938277982</v>
      </c>
      <c r="AA3486">
        <f t="shared" si="268"/>
        <v>4.0400000000000009</v>
      </c>
    </row>
    <row r="3487" spans="1:27">
      <c r="A3487" s="1">
        <f t="shared" si="269"/>
        <v>5112</v>
      </c>
      <c r="B3487" s="1">
        <v>2</v>
      </c>
      <c r="C3487" s="1">
        <v>2</v>
      </c>
      <c r="D3487" s="2">
        <v>12</v>
      </c>
      <c r="E3487" s="5">
        <v>4.76</v>
      </c>
      <c r="F3487" s="5">
        <v>4.66</v>
      </c>
      <c r="G3487" s="5">
        <v>2.0699999999999998</v>
      </c>
      <c r="H3487" s="5">
        <v>22.17</v>
      </c>
      <c r="I3487" s="5">
        <v>12.72</v>
      </c>
      <c r="J3487" s="5">
        <v>3.36</v>
      </c>
      <c r="K3487" s="6">
        <f t="shared" si="252"/>
        <v>13.465</v>
      </c>
      <c r="L3487" s="6">
        <f t="shared" si="253"/>
        <v>-17.410000000000004</v>
      </c>
      <c r="M3487" s="6">
        <f t="shared" si="254"/>
        <v>8.6900000000000013</v>
      </c>
      <c r="N3487" s="5">
        <f t="shared" si="255"/>
        <v>1.9732270523181055</v>
      </c>
      <c r="O3487" s="6">
        <f t="shared" si="256"/>
        <v>-8.06</v>
      </c>
      <c r="P3487" s="6">
        <f t="shared" si="257"/>
        <v>3.9464541046362109</v>
      </c>
      <c r="Q3487" s="6">
        <f t="shared" si="258"/>
        <v>-0.44975440624097085</v>
      </c>
      <c r="R3487" s="5">
        <f t="shared" si="259"/>
        <v>2.3692154405180643</v>
      </c>
      <c r="S3487" s="5">
        <f t="shared" si="260"/>
        <v>9.3500000000000032</v>
      </c>
      <c r="T3487" s="5">
        <f t="shared" si="261"/>
        <v>8.06</v>
      </c>
      <c r="U3487" s="5">
        <f t="shared" si="262"/>
        <v>2.042339727334288</v>
      </c>
      <c r="V3487" s="5">
        <f t="shared" si="263"/>
        <v>2.4198938456628341</v>
      </c>
      <c r="W3487" s="5">
        <f t="shared" si="264"/>
        <v>4.7749999999999986</v>
      </c>
      <c r="X3487" s="5">
        <f t="shared" si="265"/>
        <v>8.6900000000000013</v>
      </c>
      <c r="Y3487" s="5">
        <f t="shared" si="266"/>
        <v>4.4039534070806363</v>
      </c>
      <c r="Z3487" s="10">
        <f t="shared" si="267"/>
        <v>0.51608913958733915</v>
      </c>
      <c r="AA3487">
        <f t="shared" si="268"/>
        <v>17.410000000000004</v>
      </c>
    </row>
    <row r="3488" spans="1:27">
      <c r="A3488" s="1">
        <f t="shared" si="269"/>
        <v>7241</v>
      </c>
      <c r="B3488" s="1">
        <v>3</v>
      </c>
      <c r="C3488" s="1">
        <v>-5</v>
      </c>
      <c r="D3488" s="2">
        <v>-9</v>
      </c>
      <c r="E3488" s="5">
        <v>628.52</v>
      </c>
      <c r="F3488" s="5">
        <v>650.12</v>
      </c>
      <c r="G3488" s="5">
        <v>16.420000000000002</v>
      </c>
      <c r="H3488" s="5">
        <v>632.96</v>
      </c>
      <c r="I3488" s="5">
        <v>656.72</v>
      </c>
      <c r="J3488" s="5">
        <v>19.41</v>
      </c>
      <c r="K3488" s="6">
        <f t="shared" si="252"/>
        <v>630.74</v>
      </c>
      <c r="L3488" s="6">
        <f t="shared" si="253"/>
        <v>-4.4400000000000546</v>
      </c>
      <c r="M3488" s="6">
        <f t="shared" si="254"/>
        <v>653.42000000000007</v>
      </c>
      <c r="N3488" s="5">
        <f t="shared" si="255"/>
        <v>12.711849786714758</v>
      </c>
      <c r="O3488" s="6">
        <f t="shared" si="256"/>
        <v>-6.6000000000000227</v>
      </c>
      <c r="P3488" s="6">
        <f t="shared" si="257"/>
        <v>25.423699573429516</v>
      </c>
      <c r="Q3488" s="6">
        <f t="shared" si="258"/>
        <v>-0.16574502467261112</v>
      </c>
      <c r="R3488" s="5">
        <f t="shared" si="259"/>
        <v>8.496009771360731E-2</v>
      </c>
      <c r="S3488" s="5">
        <f t="shared" si="260"/>
        <v>2.1599999999999682</v>
      </c>
      <c r="T3488" s="5">
        <f t="shared" si="261"/>
        <v>6.6000000000000227</v>
      </c>
      <c r="U3488" s="5">
        <f t="shared" si="262"/>
        <v>0.2596002985693604</v>
      </c>
      <c r="V3488" s="5">
        <f t="shared" si="263"/>
        <v>1.7841620519857848</v>
      </c>
      <c r="W3488" s="5">
        <f t="shared" si="264"/>
        <v>22.680000000000064</v>
      </c>
      <c r="X3488" s="5">
        <f t="shared" si="265"/>
        <v>653.42000000000007</v>
      </c>
      <c r="Y3488" s="5">
        <f t="shared" si="266"/>
        <v>51.402432451876031</v>
      </c>
      <c r="Z3488" s="10">
        <f t="shared" si="267"/>
        <v>0.51696808412125406</v>
      </c>
      <c r="AA3488">
        <f t="shared" si="268"/>
        <v>4.4400000000000546</v>
      </c>
    </row>
    <row r="3489" spans="1:27">
      <c r="A3489" s="1">
        <f t="shared" si="269"/>
        <v>9891</v>
      </c>
      <c r="B3489" s="1">
        <v>4</v>
      </c>
      <c r="C3489" s="1">
        <v>-2</v>
      </c>
      <c r="D3489" s="2">
        <v>-9</v>
      </c>
      <c r="E3489" s="5">
        <v>27.87</v>
      </c>
      <c r="F3489" s="5">
        <v>19.149999999999999</v>
      </c>
      <c r="G3489" s="5">
        <v>4.21</v>
      </c>
      <c r="H3489" s="5">
        <v>22.96</v>
      </c>
      <c r="I3489" s="5">
        <v>22.02</v>
      </c>
      <c r="J3489" s="5">
        <v>5.25</v>
      </c>
      <c r="K3489" s="6">
        <f t="shared" si="252"/>
        <v>25.414999999999999</v>
      </c>
      <c r="L3489" s="6">
        <f t="shared" si="253"/>
        <v>4.91</v>
      </c>
      <c r="M3489" s="6">
        <f t="shared" si="254"/>
        <v>20.585000000000001</v>
      </c>
      <c r="N3489" s="5">
        <f t="shared" si="255"/>
        <v>3.364765965115553</v>
      </c>
      <c r="O3489" s="6">
        <f t="shared" si="256"/>
        <v>-2.870000000000001</v>
      </c>
      <c r="P3489" s="6">
        <f t="shared" si="257"/>
        <v>6.7295319302311061</v>
      </c>
      <c r="Q3489" s="6">
        <f t="shared" si="258"/>
        <v>-0.21724748601131461</v>
      </c>
      <c r="R3489" s="5">
        <f t="shared" si="259"/>
        <v>1.1560982369442179</v>
      </c>
      <c r="S3489" s="5">
        <f t="shared" si="260"/>
        <v>7.7800000000000011</v>
      </c>
      <c r="T3489" s="5">
        <f t="shared" si="261"/>
        <v>2.870000000000001</v>
      </c>
      <c r="U3489" s="5">
        <f t="shared" si="262"/>
        <v>0.42647839846142749</v>
      </c>
      <c r="V3489" s="5">
        <f t="shared" si="263"/>
        <v>1.4354638777482185</v>
      </c>
      <c r="W3489" s="5">
        <f t="shared" si="264"/>
        <v>4.8299999999999983</v>
      </c>
      <c r="X3489" s="5">
        <f t="shared" si="265"/>
        <v>20.585000000000001</v>
      </c>
      <c r="Y3489" s="5">
        <f t="shared" si="266"/>
        <v>6.117810336117409</v>
      </c>
      <c r="Z3489" s="10">
        <f t="shared" si="267"/>
        <v>0.51707059479339956</v>
      </c>
      <c r="AA3489">
        <f t="shared" si="268"/>
        <v>4.91</v>
      </c>
    </row>
    <row r="3490" spans="1:27">
      <c r="A3490" s="1">
        <f t="shared" si="269"/>
        <v>4860</v>
      </c>
      <c r="B3490" s="1">
        <v>2</v>
      </c>
      <c r="C3490" s="1">
        <v>-3</v>
      </c>
      <c r="D3490" s="2">
        <v>10</v>
      </c>
      <c r="E3490" s="5">
        <v>387.06</v>
      </c>
      <c r="F3490" s="5">
        <v>385.6</v>
      </c>
      <c r="G3490" s="5">
        <v>14.57</v>
      </c>
      <c r="H3490" s="5">
        <v>382.11</v>
      </c>
      <c r="I3490" s="5">
        <v>402.6</v>
      </c>
      <c r="J3490" s="5">
        <v>14.28</v>
      </c>
      <c r="K3490" s="6">
        <f t="shared" si="252"/>
        <v>384.58500000000004</v>
      </c>
      <c r="L3490" s="6">
        <f t="shared" si="253"/>
        <v>4.9499999999999886</v>
      </c>
      <c r="M3490" s="6">
        <f t="shared" si="254"/>
        <v>394.1</v>
      </c>
      <c r="N3490" s="5">
        <f t="shared" si="255"/>
        <v>10.200530623452881</v>
      </c>
      <c r="O3490" s="6">
        <f t="shared" si="256"/>
        <v>-17</v>
      </c>
      <c r="P3490" s="6">
        <f t="shared" si="257"/>
        <v>20.401061246905762</v>
      </c>
      <c r="Q3490" s="6">
        <f t="shared" si="258"/>
        <v>2.0101954982096562E-2</v>
      </c>
      <c r="R3490" s="5">
        <f t="shared" si="259"/>
        <v>1.0759244205165628</v>
      </c>
      <c r="S3490" s="5">
        <f t="shared" si="260"/>
        <v>21.949999999999989</v>
      </c>
      <c r="T3490" s="5">
        <f t="shared" si="261"/>
        <v>17</v>
      </c>
      <c r="U3490" s="5">
        <f t="shared" si="262"/>
        <v>0.83328998399916065</v>
      </c>
      <c r="V3490" s="5">
        <f t="shared" si="263"/>
        <v>0.93279461150023557</v>
      </c>
      <c r="W3490" s="5">
        <f t="shared" si="264"/>
        <v>9.5149999999999864</v>
      </c>
      <c r="X3490" s="5">
        <f t="shared" si="265"/>
        <v>394.1</v>
      </c>
      <c r="Y3490" s="5">
        <f t="shared" si="266"/>
        <v>38.635245022831675</v>
      </c>
      <c r="Z3490" s="10">
        <f t="shared" si="267"/>
        <v>0.51717018475546328</v>
      </c>
      <c r="AA3490">
        <f t="shared" si="268"/>
        <v>4.9499999999999886</v>
      </c>
    </row>
    <row r="3491" spans="1:27">
      <c r="A3491" s="1">
        <f t="shared" si="269"/>
        <v>2539</v>
      </c>
      <c r="B3491" s="1">
        <v>1</v>
      </c>
      <c r="C3491" s="1">
        <v>1</v>
      </c>
      <c r="D3491" s="2">
        <v>-11</v>
      </c>
      <c r="E3491" s="5">
        <v>109.09</v>
      </c>
      <c r="F3491" s="5">
        <v>104.29</v>
      </c>
      <c r="G3491" s="5">
        <v>7.51</v>
      </c>
      <c r="H3491" s="5">
        <v>99.97</v>
      </c>
      <c r="I3491" s="5">
        <v>101.55</v>
      </c>
      <c r="J3491" s="5">
        <v>5.46</v>
      </c>
      <c r="K3491" s="6">
        <f t="shared" si="252"/>
        <v>104.53</v>
      </c>
      <c r="L3491" s="6">
        <f t="shared" si="253"/>
        <v>9.1200000000000045</v>
      </c>
      <c r="M3491" s="6">
        <f t="shared" si="254"/>
        <v>102.92</v>
      </c>
      <c r="N3491" s="5">
        <f t="shared" si="255"/>
        <v>4.6425127894277249</v>
      </c>
      <c r="O3491" s="6">
        <f t="shared" si="256"/>
        <v>2.7400000000000091</v>
      </c>
      <c r="P3491" s="6">
        <f t="shared" si="257"/>
        <v>9.2850255788554499</v>
      </c>
      <c r="Q3491" s="6">
        <f t="shared" si="258"/>
        <v>0.30840941542737238</v>
      </c>
      <c r="R3491" s="5">
        <f t="shared" si="259"/>
        <v>0.68712788627411059</v>
      </c>
      <c r="S3491" s="5">
        <f t="shared" si="260"/>
        <v>6.3799999999999955</v>
      </c>
      <c r="T3491" s="5">
        <f t="shared" si="261"/>
        <v>2.7400000000000091</v>
      </c>
      <c r="U3491" s="5">
        <f t="shared" si="262"/>
        <v>0.29509881009264427</v>
      </c>
      <c r="V3491" s="5">
        <f t="shared" si="263"/>
        <v>0.34679495200668292</v>
      </c>
      <c r="W3491" s="5">
        <f t="shared" si="264"/>
        <v>1.6099999999999994</v>
      </c>
      <c r="X3491" s="5">
        <f t="shared" si="265"/>
        <v>102.92</v>
      </c>
      <c r="Y3491" s="5">
        <f t="shared" si="266"/>
        <v>22.169028857470693</v>
      </c>
      <c r="Z3491" s="10">
        <f t="shared" si="267"/>
        <v>0.5172465562959313</v>
      </c>
      <c r="AA3491">
        <f t="shared" si="268"/>
        <v>9.1200000000000045</v>
      </c>
    </row>
    <row r="3492" spans="1:27">
      <c r="A3492" s="1">
        <f t="shared" si="269"/>
        <v>7143</v>
      </c>
      <c r="B3492" s="1">
        <v>3</v>
      </c>
      <c r="C3492" s="1">
        <v>-7</v>
      </c>
      <c r="D3492" s="2">
        <v>-7</v>
      </c>
      <c r="E3492" s="5">
        <v>86.92</v>
      </c>
      <c r="F3492" s="5">
        <v>89.91</v>
      </c>
      <c r="G3492" s="5">
        <v>6.96</v>
      </c>
      <c r="H3492" s="5">
        <v>86.62</v>
      </c>
      <c r="I3492" s="5">
        <v>88.17</v>
      </c>
      <c r="J3492" s="5">
        <v>9.14</v>
      </c>
      <c r="K3492" s="6">
        <f t="shared" si="252"/>
        <v>86.77000000000001</v>
      </c>
      <c r="L3492" s="6">
        <f t="shared" si="253"/>
        <v>0.29999999999999716</v>
      </c>
      <c r="M3492" s="6">
        <f t="shared" si="254"/>
        <v>89.039999999999992</v>
      </c>
      <c r="N3492" s="5">
        <f t="shared" si="255"/>
        <v>5.7441535494796794</v>
      </c>
      <c r="O3492" s="6">
        <f t="shared" si="256"/>
        <v>1.7399999999999949</v>
      </c>
      <c r="P3492" s="6">
        <f t="shared" si="257"/>
        <v>11.488307098959359</v>
      </c>
      <c r="Q3492" s="6">
        <f t="shared" si="258"/>
        <v>-0.26593181453116055</v>
      </c>
      <c r="R3492" s="5">
        <f t="shared" si="259"/>
        <v>0.12534483867779236</v>
      </c>
      <c r="S3492" s="5">
        <f t="shared" si="260"/>
        <v>1.4399999999999977</v>
      </c>
      <c r="T3492" s="5">
        <f t="shared" si="261"/>
        <v>1.7399999999999949</v>
      </c>
      <c r="U3492" s="5">
        <f t="shared" si="262"/>
        <v>0.15145834673566558</v>
      </c>
      <c r="V3492" s="5">
        <f t="shared" si="263"/>
        <v>0.39518442194248177</v>
      </c>
      <c r="W3492" s="5">
        <f t="shared" si="264"/>
        <v>2.2699999999999818</v>
      </c>
      <c r="X3492" s="5">
        <f t="shared" si="265"/>
        <v>89.039999999999992</v>
      </c>
      <c r="Y3492" s="5">
        <f t="shared" si="266"/>
        <v>15.500978383153679</v>
      </c>
      <c r="Z3492" s="10">
        <f t="shared" si="267"/>
        <v>0.51773352219071156</v>
      </c>
      <c r="AA3492">
        <f t="shared" si="268"/>
        <v>0.29999999999999716</v>
      </c>
    </row>
    <row r="3493" spans="1:27">
      <c r="A3493" s="1">
        <f t="shared" si="269"/>
        <v>12197</v>
      </c>
      <c r="B3493" s="1">
        <v>5</v>
      </c>
      <c r="C3493" s="1">
        <v>-6</v>
      </c>
      <c r="D3493" s="2">
        <v>-3</v>
      </c>
      <c r="E3493" s="5">
        <v>60.59</v>
      </c>
      <c r="F3493" s="5">
        <v>56.52</v>
      </c>
      <c r="G3493" s="5">
        <v>6.91</v>
      </c>
      <c r="H3493" s="5">
        <v>59.24</v>
      </c>
      <c r="I3493" s="5">
        <v>49.39</v>
      </c>
      <c r="J3493" s="5">
        <v>5.36</v>
      </c>
      <c r="K3493" s="6">
        <f t="shared" si="252"/>
        <v>59.915000000000006</v>
      </c>
      <c r="L3493" s="6">
        <f t="shared" si="253"/>
        <v>1.3500000000000014</v>
      </c>
      <c r="M3493" s="6">
        <f t="shared" si="254"/>
        <v>52.954999999999998</v>
      </c>
      <c r="N3493" s="5">
        <f t="shared" si="255"/>
        <v>4.3725764716011541</v>
      </c>
      <c r="O3493" s="6">
        <f t="shared" si="256"/>
        <v>7.1300000000000026</v>
      </c>
      <c r="P3493" s="6">
        <f t="shared" si="257"/>
        <v>8.7451529432023083</v>
      </c>
      <c r="Q3493" s="6">
        <f t="shared" si="258"/>
        <v>0.24868033426737463</v>
      </c>
      <c r="R3493" s="5">
        <f t="shared" si="259"/>
        <v>0.66093755449901548</v>
      </c>
      <c r="S3493" s="5">
        <f t="shared" si="260"/>
        <v>5.7800000000000011</v>
      </c>
      <c r="T3493" s="5">
        <f t="shared" si="261"/>
        <v>7.1300000000000026</v>
      </c>
      <c r="U3493" s="5">
        <f t="shared" si="262"/>
        <v>0.8153087826259483</v>
      </c>
      <c r="V3493" s="5">
        <f t="shared" si="263"/>
        <v>1.591738885575485</v>
      </c>
      <c r="W3493" s="5">
        <f t="shared" si="264"/>
        <v>6.960000000000008</v>
      </c>
      <c r="X3493" s="5">
        <f t="shared" si="265"/>
        <v>52.954999999999998</v>
      </c>
      <c r="Y3493" s="5">
        <f t="shared" si="266"/>
        <v>12.110708719202545</v>
      </c>
      <c r="Z3493" s="10">
        <f t="shared" si="267"/>
        <v>0.5181486273261755</v>
      </c>
      <c r="AA3493">
        <f t="shared" si="268"/>
        <v>1.3500000000000014</v>
      </c>
    </row>
    <row r="3494" spans="1:27">
      <c r="A3494" s="1">
        <f t="shared" si="269"/>
        <v>10041</v>
      </c>
      <c r="B3494" s="1">
        <v>4</v>
      </c>
      <c r="C3494" s="1">
        <v>1</v>
      </c>
      <c r="D3494" s="2">
        <v>-9</v>
      </c>
      <c r="E3494" s="5">
        <v>249.1</v>
      </c>
      <c r="F3494" s="5">
        <v>260.07</v>
      </c>
      <c r="G3494" s="5">
        <v>11.84</v>
      </c>
      <c r="H3494" s="5">
        <v>253.64</v>
      </c>
      <c r="I3494" s="5">
        <v>260.8</v>
      </c>
      <c r="J3494" s="5">
        <v>12</v>
      </c>
      <c r="K3494" s="6">
        <f t="shared" si="252"/>
        <v>251.37</v>
      </c>
      <c r="L3494" s="6">
        <f t="shared" si="253"/>
        <v>-4.539999999999992</v>
      </c>
      <c r="M3494" s="6">
        <f t="shared" si="254"/>
        <v>260.435</v>
      </c>
      <c r="N3494" s="5">
        <f t="shared" si="255"/>
        <v>8.428902656929905</v>
      </c>
      <c r="O3494" s="6">
        <f t="shared" si="256"/>
        <v>-0.73000000000001819</v>
      </c>
      <c r="P3494" s="6">
        <f t="shared" si="257"/>
        <v>16.85780531385981</v>
      </c>
      <c r="Q3494" s="6">
        <f t="shared" si="258"/>
        <v>-1.3422214214935613E-2</v>
      </c>
      <c r="R3494" s="5">
        <f t="shared" si="259"/>
        <v>0.22600806742426577</v>
      </c>
      <c r="S3494" s="5">
        <f t="shared" si="260"/>
        <v>3.8099999999999739</v>
      </c>
      <c r="T3494" s="5">
        <f t="shared" si="261"/>
        <v>0.73000000000001819</v>
      </c>
      <c r="U3494" s="5">
        <f t="shared" si="262"/>
        <v>4.3303382997301645E-2</v>
      </c>
      <c r="V3494" s="5">
        <f t="shared" si="263"/>
        <v>1.0754662106041906</v>
      </c>
      <c r="W3494" s="5">
        <f t="shared" si="264"/>
        <v>9.0649999999999977</v>
      </c>
      <c r="X3494" s="5">
        <f t="shared" si="265"/>
        <v>260.435</v>
      </c>
      <c r="Y3494" s="5">
        <f t="shared" si="266"/>
        <v>30.897853564114993</v>
      </c>
      <c r="Z3494" s="10">
        <f t="shared" si="267"/>
        <v>0.51834255082908254</v>
      </c>
      <c r="AA3494">
        <f t="shared" si="268"/>
        <v>4.539999999999992</v>
      </c>
    </row>
    <row r="3495" spans="1:27">
      <c r="A3495" s="1">
        <f t="shared" si="269"/>
        <v>7095</v>
      </c>
      <c r="B3495" s="1">
        <v>3</v>
      </c>
      <c r="C3495" s="1">
        <v>-8</v>
      </c>
      <c r="D3495" s="2">
        <v>-5</v>
      </c>
      <c r="E3495" s="5">
        <v>3.72</v>
      </c>
      <c r="F3495" s="5">
        <v>0.8</v>
      </c>
      <c r="G3495" s="5">
        <v>2.19</v>
      </c>
      <c r="H3495" s="5">
        <v>2.4</v>
      </c>
      <c r="I3495" s="5">
        <v>1.9</v>
      </c>
      <c r="J3495" s="5">
        <v>1.76</v>
      </c>
      <c r="K3495" s="6">
        <f t="shared" si="252"/>
        <v>3.06</v>
      </c>
      <c r="L3495" s="6">
        <f t="shared" si="253"/>
        <v>1.3200000000000003</v>
      </c>
      <c r="M3495" s="6">
        <f t="shared" si="254"/>
        <v>1.35</v>
      </c>
      <c r="N3495" s="5">
        <f t="shared" si="255"/>
        <v>1.4047864606409046</v>
      </c>
      <c r="O3495" s="6">
        <f t="shared" si="256"/>
        <v>-1.0999999999999999</v>
      </c>
      <c r="P3495" s="6">
        <f t="shared" si="257"/>
        <v>2.8095729212818092</v>
      </c>
      <c r="Q3495" s="6">
        <f t="shared" si="258"/>
        <v>0.21517159253581972</v>
      </c>
      <c r="R3495" s="5">
        <f t="shared" si="259"/>
        <v>0.86134087557190908</v>
      </c>
      <c r="S3495" s="5">
        <f t="shared" si="260"/>
        <v>2.42</v>
      </c>
      <c r="T3495" s="5">
        <f t="shared" si="261"/>
        <v>1.0999999999999999</v>
      </c>
      <c r="U3495" s="5">
        <f t="shared" si="262"/>
        <v>0.39151857980541316</v>
      </c>
      <c r="V3495" s="5">
        <f t="shared" si="263"/>
        <v>1.2172668572131937</v>
      </c>
      <c r="W3495" s="5">
        <f t="shared" si="264"/>
        <v>1.71</v>
      </c>
      <c r="X3495" s="5">
        <f t="shared" si="265"/>
        <v>1.35</v>
      </c>
      <c r="Y3495" s="5">
        <f t="shared" si="266"/>
        <v>0.96100015043146891</v>
      </c>
      <c r="Z3495" s="10">
        <f t="shared" si="267"/>
        <v>0.51930723083739172</v>
      </c>
      <c r="AA3495">
        <f t="shared" si="268"/>
        <v>1.3200000000000003</v>
      </c>
    </row>
    <row r="3496" spans="1:27">
      <c r="A3496" s="1">
        <f t="shared" si="269"/>
        <v>14944</v>
      </c>
      <c r="B3496" s="1">
        <v>6</v>
      </c>
      <c r="C3496" s="1">
        <v>-1</v>
      </c>
      <c r="D3496" s="2">
        <v>-6</v>
      </c>
      <c r="E3496" s="5">
        <v>701.81</v>
      </c>
      <c r="F3496" s="5">
        <v>700.64</v>
      </c>
      <c r="G3496" s="5">
        <v>19.54</v>
      </c>
      <c r="H3496" s="5">
        <v>705.1</v>
      </c>
      <c r="I3496" s="5">
        <v>712.52</v>
      </c>
      <c r="J3496" s="5">
        <v>19.98</v>
      </c>
      <c r="K3496" s="6">
        <f t="shared" si="252"/>
        <v>703.45499999999993</v>
      </c>
      <c r="L3496" s="6">
        <f t="shared" si="253"/>
        <v>-3.2900000000000773</v>
      </c>
      <c r="M3496" s="6">
        <f t="shared" si="254"/>
        <v>706.57999999999993</v>
      </c>
      <c r="N3496" s="5">
        <f t="shared" si="255"/>
        <v>13.973295960509818</v>
      </c>
      <c r="O3496" s="6">
        <f t="shared" si="256"/>
        <v>-11.879999999999995</v>
      </c>
      <c r="P3496" s="6">
        <f t="shared" si="257"/>
        <v>27.946591921019635</v>
      </c>
      <c r="Q3496" s="6">
        <f t="shared" si="258"/>
        <v>-2.2264446641024799E-2</v>
      </c>
      <c r="R3496" s="5">
        <f t="shared" si="259"/>
        <v>0.30737200529768605</v>
      </c>
      <c r="S3496" s="5">
        <f t="shared" si="260"/>
        <v>8.5899999999999181</v>
      </c>
      <c r="T3496" s="5">
        <f t="shared" si="261"/>
        <v>11.879999999999995</v>
      </c>
      <c r="U3496" s="5">
        <f t="shared" si="262"/>
        <v>0.42509655680285729</v>
      </c>
      <c r="V3496" s="5">
        <f t="shared" si="263"/>
        <v>0.22364086532136859</v>
      </c>
      <c r="W3496" s="5">
        <f t="shared" si="264"/>
        <v>3.125</v>
      </c>
      <c r="X3496" s="5">
        <f t="shared" si="265"/>
        <v>706.57999999999993</v>
      </c>
      <c r="Y3496" s="5">
        <f t="shared" si="266"/>
        <v>50.566452038007235</v>
      </c>
      <c r="Z3496" s="10">
        <f t="shared" si="267"/>
        <v>0.51966239040361584</v>
      </c>
      <c r="AA3496">
        <f t="shared" si="268"/>
        <v>3.2900000000000773</v>
      </c>
    </row>
    <row r="3497" spans="1:27">
      <c r="A3497" s="1">
        <f t="shared" si="269"/>
        <v>7340</v>
      </c>
      <c r="B3497" s="1">
        <v>3</v>
      </c>
      <c r="C3497" s="1">
        <v>-3</v>
      </c>
      <c r="D3497" s="2">
        <v>-10</v>
      </c>
      <c r="E3497" s="5">
        <v>581.79999999999995</v>
      </c>
      <c r="F3497" s="5">
        <v>652.41</v>
      </c>
      <c r="G3497" s="5">
        <v>16.899999999999999</v>
      </c>
      <c r="H3497" s="5">
        <v>598.25</v>
      </c>
      <c r="I3497" s="5">
        <v>636.96</v>
      </c>
      <c r="J3497" s="5">
        <v>18.309999999999999</v>
      </c>
      <c r="K3497" s="6">
        <f t="shared" si="252"/>
        <v>590.02499999999998</v>
      </c>
      <c r="L3497" s="6">
        <f t="shared" si="253"/>
        <v>-16.450000000000045</v>
      </c>
      <c r="M3497" s="6">
        <f t="shared" si="254"/>
        <v>644.68499999999995</v>
      </c>
      <c r="N3497" s="5">
        <f t="shared" si="255"/>
        <v>12.458592416481084</v>
      </c>
      <c r="O3497" s="6">
        <f t="shared" si="256"/>
        <v>15.449999999999932</v>
      </c>
      <c r="P3497" s="6">
        <f t="shared" si="257"/>
        <v>24.917184832962167</v>
      </c>
      <c r="Q3497" s="6">
        <f t="shared" si="258"/>
        <v>-7.9962652172505463E-2</v>
      </c>
      <c r="R3497" s="5">
        <f t="shared" si="259"/>
        <v>1.2802409346741475</v>
      </c>
      <c r="S3497" s="5">
        <f t="shared" si="260"/>
        <v>31.899999999999977</v>
      </c>
      <c r="T3497" s="5">
        <f t="shared" si="261"/>
        <v>15.449999999999932</v>
      </c>
      <c r="U3497" s="5">
        <f t="shared" si="262"/>
        <v>0.62005399500675562</v>
      </c>
      <c r="V3497" s="5">
        <f t="shared" si="263"/>
        <v>4.3873335103002455</v>
      </c>
      <c r="W3497" s="5">
        <f t="shared" si="264"/>
        <v>54.659999999999968</v>
      </c>
      <c r="X3497" s="5">
        <f t="shared" si="265"/>
        <v>644.68499999999995</v>
      </c>
      <c r="Y3497" s="5">
        <f t="shared" si="266"/>
        <v>51.746214857078577</v>
      </c>
      <c r="Z3497" s="10">
        <f t="shared" si="267"/>
        <v>0.5206390304231906</v>
      </c>
      <c r="AA3497">
        <f t="shared" si="268"/>
        <v>16.450000000000045</v>
      </c>
    </row>
    <row r="3498" spans="1:27">
      <c r="A3498" s="1">
        <f t="shared" si="269"/>
        <v>4889</v>
      </c>
      <c r="B3498" s="1">
        <v>2</v>
      </c>
      <c r="C3498" s="1">
        <v>-2</v>
      </c>
      <c r="D3498" s="2">
        <v>-11</v>
      </c>
      <c r="E3498" s="5">
        <v>39.69</v>
      </c>
      <c r="F3498" s="5">
        <v>46.34</v>
      </c>
      <c r="G3498" s="5">
        <v>5.45</v>
      </c>
      <c r="H3498" s="5">
        <v>29.08</v>
      </c>
      <c r="I3498" s="5">
        <v>31.01</v>
      </c>
      <c r="J3498" s="5">
        <v>3.85</v>
      </c>
      <c r="K3498" s="6">
        <f t="shared" si="252"/>
        <v>34.384999999999998</v>
      </c>
      <c r="L3498" s="6">
        <f t="shared" si="253"/>
        <v>10.61</v>
      </c>
      <c r="M3498" s="6">
        <f t="shared" si="254"/>
        <v>38.675000000000004</v>
      </c>
      <c r="N3498" s="5">
        <f t="shared" si="255"/>
        <v>3.3363527990906481</v>
      </c>
      <c r="O3498" s="6">
        <f t="shared" si="256"/>
        <v>15.330000000000002</v>
      </c>
      <c r="P3498" s="6">
        <f t="shared" si="257"/>
        <v>6.6727055981812962</v>
      </c>
      <c r="Q3498" s="6">
        <f t="shared" si="258"/>
        <v>0.33419427288040421</v>
      </c>
      <c r="R3498" s="5">
        <f t="shared" si="259"/>
        <v>0.70735924589367161</v>
      </c>
      <c r="S3498" s="5">
        <f t="shared" si="260"/>
        <v>4.7200000000000024</v>
      </c>
      <c r="T3498" s="5">
        <f t="shared" si="261"/>
        <v>15.330000000000002</v>
      </c>
      <c r="U3498" s="5">
        <f t="shared" si="262"/>
        <v>2.2974189066843183</v>
      </c>
      <c r="V3498" s="5">
        <f t="shared" si="263"/>
        <v>1.2858352393575652</v>
      </c>
      <c r="W3498" s="5">
        <f t="shared" si="264"/>
        <v>4.2900000000000063</v>
      </c>
      <c r="X3498" s="5">
        <f t="shared" si="265"/>
        <v>38.675000000000004</v>
      </c>
      <c r="Y3498" s="5">
        <f t="shared" si="266"/>
        <v>11.59199950632955</v>
      </c>
      <c r="Z3498" s="10">
        <f t="shared" si="267"/>
        <v>0.5206726418777925</v>
      </c>
      <c r="AA3498">
        <f t="shared" si="268"/>
        <v>10.61</v>
      </c>
    </row>
    <row r="3499" spans="1:27">
      <c r="A3499" s="1">
        <f t="shared" si="269"/>
        <v>2562</v>
      </c>
      <c r="B3499" s="1">
        <v>1</v>
      </c>
      <c r="C3499" s="1">
        <v>1</v>
      </c>
      <c r="D3499" s="2">
        <v>12</v>
      </c>
      <c r="E3499" s="5">
        <v>396.64</v>
      </c>
      <c r="F3499" s="5">
        <v>374.05</v>
      </c>
      <c r="G3499" s="5">
        <v>9.1199999999999992</v>
      </c>
      <c r="H3499" s="5">
        <v>370.01</v>
      </c>
      <c r="I3499" s="5">
        <v>369.83</v>
      </c>
      <c r="J3499" s="5">
        <v>12.46</v>
      </c>
      <c r="K3499" s="6">
        <f t="shared" si="252"/>
        <v>383.32499999999999</v>
      </c>
      <c r="L3499" s="6">
        <f t="shared" si="253"/>
        <v>26.629999999999995</v>
      </c>
      <c r="M3499" s="6">
        <f t="shared" si="254"/>
        <v>371.94</v>
      </c>
      <c r="N3499" s="5">
        <f t="shared" si="255"/>
        <v>7.7205245935752318</v>
      </c>
      <c r="O3499" s="6">
        <f t="shared" si="256"/>
        <v>4.2200000000000273</v>
      </c>
      <c r="P3499" s="6">
        <f t="shared" si="257"/>
        <v>15.441049187150464</v>
      </c>
      <c r="Q3499" s="6">
        <f t="shared" si="258"/>
        <v>-0.30230427889575812</v>
      </c>
      <c r="R3499" s="5">
        <f t="shared" si="259"/>
        <v>1.4513262491676302</v>
      </c>
      <c r="S3499" s="5">
        <f t="shared" si="260"/>
        <v>22.409999999999968</v>
      </c>
      <c r="T3499" s="5">
        <f t="shared" si="261"/>
        <v>4.2200000000000273</v>
      </c>
      <c r="U3499" s="5">
        <f t="shared" si="262"/>
        <v>0.27329749091867239</v>
      </c>
      <c r="V3499" s="5">
        <f t="shared" si="263"/>
        <v>1.4746407270659063</v>
      </c>
      <c r="W3499" s="5">
        <f t="shared" si="264"/>
        <v>11.384999999999991</v>
      </c>
      <c r="X3499" s="5">
        <f t="shared" si="265"/>
        <v>371.94</v>
      </c>
      <c r="Y3499" s="5">
        <f t="shared" si="266"/>
        <v>48.175482830469356</v>
      </c>
      <c r="Z3499" s="10">
        <f t="shared" si="267"/>
        <v>0.52094625442554066</v>
      </c>
      <c r="AA3499">
        <f t="shared" si="268"/>
        <v>26.629999999999995</v>
      </c>
    </row>
    <row r="3500" spans="1:27">
      <c r="A3500" s="1">
        <f t="shared" si="269"/>
        <v>4939</v>
      </c>
      <c r="B3500" s="1">
        <v>2</v>
      </c>
      <c r="C3500" s="1">
        <v>-1</v>
      </c>
      <c r="D3500" s="2">
        <v>-11</v>
      </c>
      <c r="E3500" s="5">
        <v>33.69</v>
      </c>
      <c r="F3500" s="5">
        <v>32.97</v>
      </c>
      <c r="G3500" s="5">
        <v>5.27</v>
      </c>
      <c r="H3500" s="5">
        <v>36.93</v>
      </c>
      <c r="I3500" s="5">
        <v>38.14</v>
      </c>
      <c r="J3500" s="5">
        <v>3.9</v>
      </c>
      <c r="K3500" s="6">
        <f t="shared" si="252"/>
        <v>35.31</v>
      </c>
      <c r="L3500" s="6">
        <f t="shared" si="253"/>
        <v>-3.240000000000002</v>
      </c>
      <c r="M3500" s="6">
        <f t="shared" si="254"/>
        <v>35.555</v>
      </c>
      <c r="N3500" s="5">
        <f t="shared" si="255"/>
        <v>3.2780672659358285</v>
      </c>
      <c r="O3500" s="6">
        <f t="shared" si="256"/>
        <v>-5.1700000000000017</v>
      </c>
      <c r="P3500" s="6">
        <f t="shared" si="257"/>
        <v>6.5561345318716571</v>
      </c>
      <c r="Q3500" s="6">
        <f t="shared" si="258"/>
        <v>0.29227669608146495</v>
      </c>
      <c r="R3500" s="5">
        <f t="shared" si="259"/>
        <v>0.29438078041528837</v>
      </c>
      <c r="S3500" s="5">
        <f t="shared" si="260"/>
        <v>1.9299999999999997</v>
      </c>
      <c r="T3500" s="5">
        <f t="shared" si="261"/>
        <v>5.1700000000000017</v>
      </c>
      <c r="U3500" s="5">
        <f t="shared" si="262"/>
        <v>0.7885744221487262</v>
      </c>
      <c r="V3500" s="5">
        <f t="shared" si="263"/>
        <v>7.4739161867093173E-2</v>
      </c>
      <c r="W3500" s="5">
        <f t="shared" si="264"/>
        <v>0.24499999999999744</v>
      </c>
      <c r="X3500" s="5">
        <f t="shared" si="265"/>
        <v>35.555</v>
      </c>
      <c r="Y3500" s="5">
        <f t="shared" si="266"/>
        <v>10.846330204834798</v>
      </c>
      <c r="Z3500" s="10">
        <f t="shared" si="267"/>
        <v>0.52102495141787597</v>
      </c>
      <c r="AA3500">
        <f t="shared" si="268"/>
        <v>3.240000000000002</v>
      </c>
    </row>
    <row r="3501" spans="1:27">
      <c r="A3501" s="1">
        <f t="shared" si="269"/>
        <v>2239</v>
      </c>
      <c r="B3501" s="1">
        <v>1</v>
      </c>
      <c r="C3501" s="1">
        <v>-5</v>
      </c>
      <c r="D3501" s="2">
        <v>-11</v>
      </c>
      <c r="E3501" s="5">
        <v>19.3</v>
      </c>
      <c r="F3501" s="5">
        <v>18.3</v>
      </c>
      <c r="G3501" s="5">
        <v>3.53</v>
      </c>
      <c r="H3501" s="5">
        <v>12.34</v>
      </c>
      <c r="I3501" s="5">
        <v>14.27</v>
      </c>
      <c r="J3501" s="5">
        <v>4.75</v>
      </c>
      <c r="K3501" s="6">
        <f t="shared" ref="K3501:K3564" si="270" xml:space="preserve"> 0.5*(E3501+H3501)</f>
        <v>15.82</v>
      </c>
      <c r="L3501" s="6">
        <f t="shared" ref="L3501:L3564" si="271">E3501-H3501</f>
        <v>6.9600000000000009</v>
      </c>
      <c r="M3501" s="6">
        <f t="shared" ref="M3501:M3564" si="272">0.5*(F3501+I3501)</f>
        <v>16.285</v>
      </c>
      <c r="N3501" s="5">
        <f t="shared" ref="N3501:N3564" si="273">0.5*P3501</f>
        <v>2.9590285568071151</v>
      </c>
      <c r="O3501" s="6">
        <f t="shared" ref="O3501:O3564" si="274">F3501-I3501</f>
        <v>4.0300000000000011</v>
      </c>
      <c r="P3501" s="6">
        <f t="shared" ref="P3501:P3564" si="275">SQRT(G3501*G3501+J3501*J3501)</f>
        <v>5.9180571136142301</v>
      </c>
      <c r="Q3501" s="6">
        <f t="shared" ref="Q3501:Q3564" si="276">(G3501*G3501-J3501*J3501)/(G3501*G3501+J3501*J3501)</f>
        <v>-0.28842431060376783</v>
      </c>
      <c r="R3501" s="5">
        <f t="shared" ref="R3501:R3564" si="277">ABS(O3501-L3501)/P3501</f>
        <v>0.49509491776611342</v>
      </c>
      <c r="S3501" s="5">
        <f t="shared" ref="S3501:S3564" si="278">ABS(O3501-L3501)</f>
        <v>2.9299999999999997</v>
      </c>
      <c r="T3501" s="5">
        <f t="shared" ref="T3501:T3564" si="279">ABS(O3501)</f>
        <v>4.0300000000000011</v>
      </c>
      <c r="U3501" s="5">
        <f t="shared" ref="U3501:U3564" si="280">ABS(O3501)/P3501</f>
        <v>0.68096672989673646</v>
      </c>
      <c r="V3501" s="5">
        <f t="shared" ref="V3501:V3564" si="281">ABS(M3501-K3501)/N3501</f>
        <v>0.15714616843770832</v>
      </c>
      <c r="W3501" s="5">
        <f t="shared" ref="W3501:W3564" si="282">ABS(M3501-K3501)</f>
        <v>0.46499999999999986</v>
      </c>
      <c r="X3501" s="5">
        <f t="shared" ref="X3501:X3564" si="283">ABS(M3501)</f>
        <v>16.285</v>
      </c>
      <c r="Y3501" s="5">
        <f t="shared" ref="Y3501:Y3564" si="284">ABS(M3501)/N3501</f>
        <v>5.5034953828130773</v>
      </c>
      <c r="Z3501" s="10">
        <f t="shared" ref="Z3501:Z3564" si="285">SQRT(0.004559*B3501*B3501+0.002671*C3501*C3501+0.001998*D3501*D3501-0.001585*B3501*C3501-0.00105*C3501*D3501-0.000781*D3501*B3501)</f>
        <v>0.52140003835826487</v>
      </c>
      <c r="AA3501">
        <f t="shared" si="268"/>
        <v>6.9600000000000009</v>
      </c>
    </row>
    <row r="3502" spans="1:27">
      <c r="A3502" s="1">
        <f t="shared" si="269"/>
        <v>2043</v>
      </c>
      <c r="B3502" s="1">
        <v>1</v>
      </c>
      <c r="C3502" s="1">
        <v>-9</v>
      </c>
      <c r="D3502" s="2">
        <v>-7</v>
      </c>
      <c r="E3502" s="5">
        <v>79.069999999999993</v>
      </c>
      <c r="F3502" s="5">
        <v>80.52</v>
      </c>
      <c r="G3502" s="5">
        <v>5.94</v>
      </c>
      <c r="H3502" s="5">
        <v>75.260000000000005</v>
      </c>
      <c r="I3502" s="5">
        <v>63.91</v>
      </c>
      <c r="J3502" s="5">
        <v>6.59</v>
      </c>
      <c r="K3502" s="6">
        <f t="shared" si="270"/>
        <v>77.164999999999992</v>
      </c>
      <c r="L3502" s="6">
        <f t="shared" si="271"/>
        <v>3.8099999999999881</v>
      </c>
      <c r="M3502" s="6">
        <f t="shared" si="272"/>
        <v>72.215000000000003</v>
      </c>
      <c r="N3502" s="5">
        <f t="shared" si="273"/>
        <v>4.4359807258372976</v>
      </c>
      <c r="O3502" s="6">
        <f t="shared" si="274"/>
        <v>16.61</v>
      </c>
      <c r="P3502" s="6">
        <f t="shared" si="275"/>
        <v>8.8719614516745953</v>
      </c>
      <c r="Q3502" s="6">
        <f t="shared" si="276"/>
        <v>-0.10347254601285441</v>
      </c>
      <c r="R3502" s="5">
        <f t="shared" si="277"/>
        <v>1.442747476949868</v>
      </c>
      <c r="S3502" s="5">
        <f t="shared" si="278"/>
        <v>12.800000000000011</v>
      </c>
      <c r="T3502" s="5">
        <f t="shared" si="279"/>
        <v>16.61</v>
      </c>
      <c r="U3502" s="5">
        <f t="shared" si="280"/>
        <v>1.8721902806357256</v>
      </c>
      <c r="V3502" s="5">
        <f t="shared" si="281"/>
        <v>1.11587500170341</v>
      </c>
      <c r="W3502" s="5">
        <f t="shared" si="282"/>
        <v>4.9499999999999886</v>
      </c>
      <c r="X3502" s="5">
        <f t="shared" si="283"/>
        <v>72.215000000000003</v>
      </c>
      <c r="Y3502" s="5">
        <f t="shared" si="284"/>
        <v>16.279376413739786</v>
      </c>
      <c r="Z3502" s="10">
        <f t="shared" si="285"/>
        <v>0.52191378598385396</v>
      </c>
      <c r="AA3502">
        <f t="shared" ref="AA3502:AA3565" si="286">ABS(L3502)</f>
        <v>3.8099999999999881</v>
      </c>
    </row>
    <row r="3503" spans="1:27">
      <c r="A3503" s="1">
        <f t="shared" si="269"/>
        <v>7540</v>
      </c>
      <c r="B3503" s="1">
        <v>3</v>
      </c>
      <c r="C3503" s="1">
        <v>1</v>
      </c>
      <c r="D3503" s="2">
        <v>-10</v>
      </c>
      <c r="E3503" s="5">
        <v>183.54</v>
      </c>
      <c r="F3503" s="5">
        <v>199.44</v>
      </c>
      <c r="G3503" s="5">
        <v>11.26</v>
      </c>
      <c r="H3503" s="5">
        <v>181.63</v>
      </c>
      <c r="I3503" s="5">
        <v>178.48</v>
      </c>
      <c r="J3503" s="5">
        <v>6.66</v>
      </c>
      <c r="K3503" s="6">
        <f t="shared" si="270"/>
        <v>182.58499999999998</v>
      </c>
      <c r="L3503" s="6">
        <f t="shared" si="271"/>
        <v>1.9099999999999966</v>
      </c>
      <c r="M3503" s="6">
        <f t="shared" si="272"/>
        <v>188.95999999999998</v>
      </c>
      <c r="N3503" s="5">
        <f t="shared" si="273"/>
        <v>6.5410855368203222</v>
      </c>
      <c r="O3503" s="6">
        <f t="shared" si="274"/>
        <v>20.960000000000008</v>
      </c>
      <c r="P3503" s="6">
        <f t="shared" si="275"/>
        <v>13.082171073640644</v>
      </c>
      <c r="Q3503" s="6">
        <f t="shared" si="276"/>
        <v>0.48165512857069392</v>
      </c>
      <c r="R3503" s="5">
        <f t="shared" si="277"/>
        <v>1.4561803153900033</v>
      </c>
      <c r="S3503" s="5">
        <f t="shared" si="278"/>
        <v>19.050000000000011</v>
      </c>
      <c r="T3503" s="5">
        <f t="shared" si="279"/>
        <v>20.960000000000008</v>
      </c>
      <c r="U3503" s="5">
        <f t="shared" si="280"/>
        <v>1.6021805464868484</v>
      </c>
      <c r="V3503" s="5">
        <f t="shared" si="281"/>
        <v>0.97460887250511974</v>
      </c>
      <c r="W3503" s="5">
        <f t="shared" si="282"/>
        <v>6.375</v>
      </c>
      <c r="X3503" s="5">
        <f t="shared" si="283"/>
        <v>188.95999999999998</v>
      </c>
      <c r="Y3503" s="5">
        <f t="shared" si="284"/>
        <v>28.888171380167435</v>
      </c>
      <c r="Z3503" s="10">
        <f t="shared" si="285"/>
        <v>0.52218483317691256</v>
      </c>
      <c r="AA3503">
        <f t="shared" si="286"/>
        <v>1.9099999999999966</v>
      </c>
    </row>
    <row r="3504" spans="1:27">
      <c r="A3504" s="1">
        <f t="shared" si="269"/>
        <v>12492</v>
      </c>
      <c r="B3504" s="1">
        <v>5</v>
      </c>
      <c r="C3504" s="1">
        <v>0</v>
      </c>
      <c r="D3504" s="2">
        <v>-8</v>
      </c>
      <c r="E3504" s="5">
        <v>121.44</v>
      </c>
      <c r="F3504" s="5">
        <v>117.07</v>
      </c>
      <c r="G3504" s="5">
        <v>8.6</v>
      </c>
      <c r="H3504" s="5">
        <v>116.84</v>
      </c>
      <c r="I3504" s="5">
        <v>121.97</v>
      </c>
      <c r="J3504" s="5">
        <v>9.5399999999999991</v>
      </c>
      <c r="K3504" s="6">
        <f t="shared" si="270"/>
        <v>119.14</v>
      </c>
      <c r="L3504" s="6">
        <f t="shared" si="271"/>
        <v>4.5999999999999943</v>
      </c>
      <c r="M3504" s="6">
        <f t="shared" si="272"/>
        <v>119.52</v>
      </c>
      <c r="N3504" s="5">
        <f t="shared" si="273"/>
        <v>6.4220635312958398</v>
      </c>
      <c r="O3504" s="6">
        <f t="shared" si="274"/>
        <v>-4.9000000000000057</v>
      </c>
      <c r="P3504" s="6">
        <f t="shared" si="275"/>
        <v>12.84412706259168</v>
      </c>
      <c r="Q3504" s="6">
        <f t="shared" si="276"/>
        <v>-0.10336082089280819</v>
      </c>
      <c r="R3504" s="5">
        <f t="shared" si="277"/>
        <v>0.73963765335743226</v>
      </c>
      <c r="S3504" s="5">
        <f t="shared" si="278"/>
        <v>9.5</v>
      </c>
      <c r="T3504" s="5">
        <f t="shared" si="279"/>
        <v>4.9000000000000057</v>
      </c>
      <c r="U3504" s="5">
        <f t="shared" si="280"/>
        <v>0.381497315942255</v>
      </c>
      <c r="V3504" s="5">
        <f t="shared" si="281"/>
        <v>5.9171012268593878E-2</v>
      </c>
      <c r="W3504" s="5">
        <f t="shared" si="282"/>
        <v>0.37999999999999545</v>
      </c>
      <c r="X3504" s="5">
        <f t="shared" si="283"/>
        <v>119.52</v>
      </c>
      <c r="Y3504" s="5">
        <f t="shared" si="284"/>
        <v>18.610840490374802</v>
      </c>
      <c r="Z3504" s="10">
        <f t="shared" si="285"/>
        <v>0.52257726701417084</v>
      </c>
      <c r="AA3504">
        <f t="shared" si="286"/>
        <v>4.5999999999999943</v>
      </c>
    </row>
    <row r="3505" spans="1:27">
      <c r="A3505" s="1">
        <f t="shared" si="269"/>
        <v>112</v>
      </c>
      <c r="B3505" s="1">
        <v>0</v>
      </c>
      <c r="C3505" s="1">
        <v>2</v>
      </c>
      <c r="D3505" s="2">
        <v>12</v>
      </c>
      <c r="E3505" s="5">
        <v>77.569999999999993</v>
      </c>
      <c r="F3505" s="5">
        <v>77.489999999999995</v>
      </c>
      <c r="G3505" s="5">
        <v>4.7699999999999996</v>
      </c>
      <c r="H3505" s="5">
        <v>61.66</v>
      </c>
      <c r="I3505" s="5">
        <v>59.72</v>
      </c>
      <c r="J3505" s="5">
        <v>5.46</v>
      </c>
      <c r="K3505" s="6">
        <f t="shared" si="270"/>
        <v>69.614999999999995</v>
      </c>
      <c r="L3505" s="6">
        <f t="shared" si="271"/>
        <v>15.909999999999997</v>
      </c>
      <c r="M3505" s="6">
        <f t="shared" si="272"/>
        <v>68.60499999999999</v>
      </c>
      <c r="N3505" s="5">
        <f t="shared" si="273"/>
        <v>3.6250689648612204</v>
      </c>
      <c r="O3505" s="6">
        <f t="shared" si="274"/>
        <v>17.769999999999996</v>
      </c>
      <c r="P3505" s="6">
        <f t="shared" si="275"/>
        <v>7.2501379297224409</v>
      </c>
      <c r="Q3505" s="6">
        <f t="shared" si="276"/>
        <v>-0.13428644807807555</v>
      </c>
      <c r="R3505" s="5">
        <f t="shared" si="277"/>
        <v>0.25654684338828937</v>
      </c>
      <c r="S3505" s="5">
        <f t="shared" si="278"/>
        <v>1.8599999999999994</v>
      </c>
      <c r="T3505" s="5">
        <f t="shared" si="279"/>
        <v>17.769999999999996</v>
      </c>
      <c r="U3505" s="5">
        <f t="shared" si="280"/>
        <v>2.4509878532311302</v>
      </c>
      <c r="V3505" s="5">
        <f t="shared" si="281"/>
        <v>0.27861538905610067</v>
      </c>
      <c r="W3505" s="5">
        <f t="shared" si="282"/>
        <v>1.0100000000000051</v>
      </c>
      <c r="X3505" s="5">
        <f t="shared" si="283"/>
        <v>68.60499999999999</v>
      </c>
      <c r="Y3505" s="5">
        <f t="shared" si="284"/>
        <v>18.925157194251177</v>
      </c>
      <c r="Z3505" s="10">
        <f t="shared" si="285"/>
        <v>0.5226815474072144</v>
      </c>
      <c r="AA3505">
        <f t="shared" si="286"/>
        <v>15.909999999999997</v>
      </c>
    </row>
    <row r="3506" spans="1:27">
      <c r="A3506" s="1">
        <f t="shared" si="269"/>
        <v>4545</v>
      </c>
      <c r="B3506" s="1">
        <v>2</v>
      </c>
      <c r="C3506" s="1">
        <v>-9</v>
      </c>
      <c r="D3506" s="2">
        <v>-5</v>
      </c>
      <c r="E3506" s="5">
        <v>241.33</v>
      </c>
      <c r="F3506" s="5">
        <v>230.05</v>
      </c>
      <c r="G3506" s="5">
        <v>10.44</v>
      </c>
      <c r="H3506" s="5">
        <v>239.44</v>
      </c>
      <c r="I3506" s="5">
        <v>229.17</v>
      </c>
      <c r="J3506" s="5">
        <v>10.91</v>
      </c>
      <c r="K3506" s="6">
        <f t="shared" si="270"/>
        <v>240.38499999999999</v>
      </c>
      <c r="L3506" s="6">
        <f t="shared" si="271"/>
        <v>1.8900000000000148</v>
      </c>
      <c r="M3506" s="6">
        <f t="shared" si="272"/>
        <v>229.61</v>
      </c>
      <c r="N3506" s="5">
        <f t="shared" si="273"/>
        <v>7.5501937061243671</v>
      </c>
      <c r="O3506" s="6">
        <f t="shared" si="274"/>
        <v>0.88000000000002387</v>
      </c>
      <c r="P3506" s="6">
        <f t="shared" si="275"/>
        <v>15.100387412248734</v>
      </c>
      <c r="Q3506" s="6">
        <f t="shared" si="276"/>
        <v>-4.4006776548021626E-2</v>
      </c>
      <c r="R3506" s="5">
        <f t="shared" si="277"/>
        <v>6.6885701169542552E-2</v>
      </c>
      <c r="S3506" s="5">
        <f t="shared" si="278"/>
        <v>1.0099999999999909</v>
      </c>
      <c r="T3506" s="5">
        <f t="shared" si="279"/>
        <v>0.88000000000002387</v>
      </c>
      <c r="U3506" s="5">
        <f t="shared" si="280"/>
        <v>5.8276650523959979E-2</v>
      </c>
      <c r="V3506" s="5">
        <f t="shared" si="281"/>
        <v>1.4271157031719328</v>
      </c>
      <c r="W3506" s="5">
        <f t="shared" si="282"/>
        <v>10.774999999999977</v>
      </c>
      <c r="X3506" s="5">
        <f t="shared" si="283"/>
        <v>229.61</v>
      </c>
      <c r="Y3506" s="5">
        <f t="shared" si="284"/>
        <v>30.411140288195657</v>
      </c>
      <c r="Z3506" s="10">
        <f t="shared" si="285"/>
        <v>0.5230936818582308</v>
      </c>
      <c r="AA3506">
        <f t="shared" si="286"/>
        <v>1.8900000000000148</v>
      </c>
    </row>
    <row r="3507" spans="1:27">
      <c r="A3507" s="1">
        <f t="shared" si="269"/>
        <v>162</v>
      </c>
      <c r="B3507" s="1">
        <v>0</v>
      </c>
      <c r="C3507" s="1">
        <v>3</v>
      </c>
      <c r="D3507" s="2">
        <v>12</v>
      </c>
      <c r="E3507" s="5">
        <v>5.16</v>
      </c>
      <c r="F3507" s="5">
        <v>6</v>
      </c>
      <c r="G3507" s="5">
        <v>3.1</v>
      </c>
      <c r="H3507" s="5">
        <v>14.85</v>
      </c>
      <c r="I3507" s="5">
        <v>15.71</v>
      </c>
      <c r="J3507" s="5">
        <v>3.59</v>
      </c>
      <c r="K3507" s="6">
        <f t="shared" si="270"/>
        <v>10.004999999999999</v>
      </c>
      <c r="L3507" s="6">
        <f t="shared" si="271"/>
        <v>-9.69</v>
      </c>
      <c r="M3507" s="6">
        <f t="shared" si="272"/>
        <v>10.855</v>
      </c>
      <c r="N3507" s="5">
        <f t="shared" si="273"/>
        <v>2.371608104219582</v>
      </c>
      <c r="O3507" s="6">
        <f t="shared" si="274"/>
        <v>-9.7100000000000009</v>
      </c>
      <c r="P3507" s="6">
        <f t="shared" si="275"/>
        <v>4.743216208439164</v>
      </c>
      <c r="Q3507" s="6">
        <f t="shared" si="276"/>
        <v>-0.14570563736493297</v>
      </c>
      <c r="R3507" s="5">
        <f t="shared" si="277"/>
        <v>4.2165482493539313E-3</v>
      </c>
      <c r="S3507" s="5">
        <f t="shared" si="278"/>
        <v>2.000000000000135E-2</v>
      </c>
      <c r="T3507" s="5">
        <f t="shared" si="279"/>
        <v>9.7100000000000009</v>
      </c>
      <c r="U3507" s="5">
        <f t="shared" si="280"/>
        <v>2.0471341750611955</v>
      </c>
      <c r="V3507" s="5">
        <f t="shared" si="281"/>
        <v>0.35840660119506057</v>
      </c>
      <c r="W3507" s="5">
        <f t="shared" si="282"/>
        <v>0.85000000000000142</v>
      </c>
      <c r="X3507" s="5">
        <f t="shared" si="283"/>
        <v>10.855</v>
      </c>
      <c r="Y3507" s="5">
        <f t="shared" si="284"/>
        <v>4.5770631246733835</v>
      </c>
      <c r="Z3507" s="10">
        <f t="shared" si="285"/>
        <v>0.52340328619526277</v>
      </c>
      <c r="AA3507">
        <f t="shared" si="286"/>
        <v>9.69</v>
      </c>
    </row>
    <row r="3508" spans="1:27">
      <c r="A3508" s="1">
        <f t="shared" si="269"/>
        <v>5062</v>
      </c>
      <c r="B3508" s="1">
        <v>2</v>
      </c>
      <c r="C3508" s="1">
        <v>1</v>
      </c>
      <c r="D3508" s="2">
        <v>12</v>
      </c>
      <c r="E3508" s="5">
        <v>171.76</v>
      </c>
      <c r="F3508" s="5">
        <v>161.87</v>
      </c>
      <c r="G3508" s="5">
        <v>6.42</v>
      </c>
      <c r="H3508" s="5">
        <v>158.69</v>
      </c>
      <c r="I3508" s="5">
        <v>154.27000000000001</v>
      </c>
      <c r="J3508" s="5">
        <v>8.31</v>
      </c>
      <c r="K3508" s="6">
        <f t="shared" si="270"/>
        <v>165.22499999999999</v>
      </c>
      <c r="L3508" s="6">
        <f t="shared" si="271"/>
        <v>13.069999999999993</v>
      </c>
      <c r="M3508" s="6">
        <f t="shared" si="272"/>
        <v>158.07</v>
      </c>
      <c r="N3508" s="5">
        <f t="shared" si="273"/>
        <v>5.2505356869561419</v>
      </c>
      <c r="O3508" s="6">
        <f t="shared" si="274"/>
        <v>7.5999999999999943</v>
      </c>
      <c r="P3508" s="6">
        <f t="shared" si="275"/>
        <v>10.501071373912284</v>
      </c>
      <c r="Q3508" s="6">
        <f t="shared" si="276"/>
        <v>-0.2524627627014896</v>
      </c>
      <c r="R3508" s="5">
        <f t="shared" si="277"/>
        <v>0.52089923068126842</v>
      </c>
      <c r="S3508" s="5">
        <f t="shared" si="278"/>
        <v>5.4699999999999989</v>
      </c>
      <c r="T3508" s="5">
        <f t="shared" si="279"/>
        <v>7.5999999999999943</v>
      </c>
      <c r="U3508" s="5">
        <f t="shared" si="280"/>
        <v>0.72373567699774</v>
      </c>
      <c r="V3508" s="5">
        <f t="shared" si="281"/>
        <v>1.3627180970839037</v>
      </c>
      <c r="W3508" s="5">
        <f t="shared" si="282"/>
        <v>7.1550000000000011</v>
      </c>
      <c r="X3508" s="5">
        <f t="shared" si="283"/>
        <v>158.07</v>
      </c>
      <c r="Y3508" s="5">
        <f t="shared" si="284"/>
        <v>30.105499595534958</v>
      </c>
      <c r="Z3508" s="10">
        <f t="shared" si="285"/>
        <v>0.52355037961976503</v>
      </c>
      <c r="AA3508">
        <f t="shared" si="286"/>
        <v>13.069999999999993</v>
      </c>
    </row>
    <row r="3509" spans="1:27">
      <c r="A3509" s="1">
        <f t="shared" si="269"/>
        <v>14845</v>
      </c>
      <c r="B3509" s="1">
        <v>6</v>
      </c>
      <c r="C3509" s="1">
        <v>-3</v>
      </c>
      <c r="D3509" s="2">
        <v>-5</v>
      </c>
      <c r="E3509" s="5">
        <v>472.02</v>
      </c>
      <c r="F3509" s="5">
        <v>461.66</v>
      </c>
      <c r="G3509" s="5">
        <v>15.75</v>
      </c>
      <c r="H3509" s="5">
        <v>492.81</v>
      </c>
      <c r="I3509" s="5">
        <v>489.37</v>
      </c>
      <c r="J3509" s="5">
        <v>16.32</v>
      </c>
      <c r="K3509" s="6">
        <f t="shared" si="270"/>
        <v>482.41499999999996</v>
      </c>
      <c r="L3509" s="6">
        <f t="shared" si="271"/>
        <v>-20.79000000000002</v>
      </c>
      <c r="M3509" s="6">
        <f t="shared" si="272"/>
        <v>475.51499999999999</v>
      </c>
      <c r="N3509" s="5">
        <f t="shared" si="273"/>
        <v>11.340248013160911</v>
      </c>
      <c r="O3509" s="6">
        <f t="shared" si="274"/>
        <v>-27.70999999999998</v>
      </c>
      <c r="P3509" s="6">
        <f t="shared" si="275"/>
        <v>22.680496026321823</v>
      </c>
      <c r="Q3509" s="6">
        <f t="shared" si="276"/>
        <v>-3.5536014528632982E-2</v>
      </c>
      <c r="R3509" s="5">
        <f t="shared" si="277"/>
        <v>0.30510796553871489</v>
      </c>
      <c r="S3509" s="5">
        <f t="shared" si="278"/>
        <v>6.9199999999999591</v>
      </c>
      <c r="T3509" s="5">
        <f t="shared" si="279"/>
        <v>27.70999999999998</v>
      </c>
      <c r="U3509" s="5">
        <f t="shared" si="280"/>
        <v>1.22175458454882</v>
      </c>
      <c r="V3509" s="5">
        <f t="shared" si="281"/>
        <v>0.6084523012188261</v>
      </c>
      <c r="W3509" s="5">
        <f t="shared" si="282"/>
        <v>6.8999999999999773</v>
      </c>
      <c r="X3509" s="5">
        <f t="shared" si="283"/>
        <v>475.51499999999999</v>
      </c>
      <c r="Y3509" s="5">
        <f t="shared" si="284"/>
        <v>41.931622610734934</v>
      </c>
      <c r="Z3509" s="10">
        <f t="shared" si="285"/>
        <v>0.52375853215007395</v>
      </c>
      <c r="AA3509">
        <f t="shared" si="286"/>
        <v>20.79000000000002</v>
      </c>
    </row>
    <row r="3510" spans="1:27">
      <c r="A3510" s="1">
        <f t="shared" si="269"/>
        <v>292</v>
      </c>
      <c r="B3510" s="1">
        <v>0</v>
      </c>
      <c r="C3510" s="1">
        <v>6</v>
      </c>
      <c r="D3510" s="2">
        <v>-8</v>
      </c>
      <c r="E3510" s="5">
        <v>81.27</v>
      </c>
      <c r="F3510" s="5">
        <v>93.59</v>
      </c>
      <c r="G3510" s="5">
        <v>8.44</v>
      </c>
      <c r="H3510" s="5">
        <v>79.83</v>
      </c>
      <c r="I3510" s="5">
        <v>86.38</v>
      </c>
      <c r="J3510" s="5">
        <v>7.94</v>
      </c>
      <c r="K3510" s="6">
        <f t="shared" si="270"/>
        <v>80.55</v>
      </c>
      <c r="L3510" s="6">
        <f t="shared" si="271"/>
        <v>1.4399999999999977</v>
      </c>
      <c r="M3510" s="6">
        <f t="shared" si="272"/>
        <v>89.984999999999999</v>
      </c>
      <c r="N3510" s="5">
        <f t="shared" si="273"/>
        <v>5.7939019667232889</v>
      </c>
      <c r="O3510" s="6">
        <f t="shared" si="274"/>
        <v>7.210000000000008</v>
      </c>
      <c r="P3510" s="6">
        <f t="shared" si="275"/>
        <v>11.587803933446578</v>
      </c>
      <c r="Q3510" s="6">
        <f t="shared" si="276"/>
        <v>6.099322893238756E-2</v>
      </c>
      <c r="R3510" s="5">
        <f t="shared" si="277"/>
        <v>0.49793731695318999</v>
      </c>
      <c r="S3510" s="5">
        <f t="shared" si="278"/>
        <v>5.7700000000000102</v>
      </c>
      <c r="T3510" s="5">
        <f t="shared" si="279"/>
        <v>7.210000000000008</v>
      </c>
      <c r="U3510" s="5">
        <f t="shared" si="280"/>
        <v>0.62220590212001692</v>
      </c>
      <c r="V3510" s="5">
        <f t="shared" si="281"/>
        <v>1.6284362514569637</v>
      </c>
      <c r="W3510" s="5">
        <f t="shared" si="282"/>
        <v>9.4350000000000023</v>
      </c>
      <c r="X3510" s="5">
        <f t="shared" si="283"/>
        <v>89.984999999999999</v>
      </c>
      <c r="Y3510" s="5">
        <f t="shared" si="284"/>
        <v>15.530984216995744</v>
      </c>
      <c r="Z3510" s="10">
        <f t="shared" si="285"/>
        <v>0.52385875959078898</v>
      </c>
      <c r="AA3510">
        <f t="shared" si="286"/>
        <v>1.4399999999999977</v>
      </c>
    </row>
    <row r="3511" spans="1:27">
      <c r="A3511" s="1">
        <f t="shared" si="269"/>
        <v>2411</v>
      </c>
      <c r="B3511" s="1">
        <v>1</v>
      </c>
      <c r="C3511" s="1">
        <v>-2</v>
      </c>
      <c r="D3511" s="2">
        <v>11</v>
      </c>
      <c r="E3511" s="5">
        <v>294.99</v>
      </c>
      <c r="F3511" s="5">
        <v>284.23</v>
      </c>
      <c r="G3511" s="5">
        <v>13.26</v>
      </c>
      <c r="H3511" s="5">
        <v>295.04000000000002</v>
      </c>
      <c r="I3511" s="5">
        <v>280.07</v>
      </c>
      <c r="J3511" s="5">
        <v>12.06</v>
      </c>
      <c r="K3511" s="6">
        <f t="shared" si="270"/>
        <v>295.01499999999999</v>
      </c>
      <c r="L3511" s="6">
        <f t="shared" si="271"/>
        <v>-5.0000000000011369E-2</v>
      </c>
      <c r="M3511" s="6">
        <f t="shared" si="272"/>
        <v>282.14999999999998</v>
      </c>
      <c r="N3511" s="5">
        <f t="shared" si="273"/>
        <v>8.9620198616160192</v>
      </c>
      <c r="O3511" s="6">
        <f t="shared" si="274"/>
        <v>4.160000000000025</v>
      </c>
      <c r="P3511" s="6">
        <f t="shared" si="275"/>
        <v>17.924039723232038</v>
      </c>
      <c r="Q3511" s="6">
        <f t="shared" si="276"/>
        <v>9.4574303579032251E-2</v>
      </c>
      <c r="R3511" s="5">
        <f t="shared" si="277"/>
        <v>0.23488008646529016</v>
      </c>
      <c r="S3511" s="5">
        <f t="shared" si="278"/>
        <v>4.2100000000000364</v>
      </c>
      <c r="T3511" s="5">
        <f t="shared" si="279"/>
        <v>4.160000000000025</v>
      </c>
      <c r="U3511" s="5">
        <f t="shared" si="280"/>
        <v>0.23209053674479915</v>
      </c>
      <c r="V3511" s="5">
        <f t="shared" si="281"/>
        <v>1.4355022861643392</v>
      </c>
      <c r="W3511" s="5">
        <f t="shared" si="282"/>
        <v>12.865000000000009</v>
      </c>
      <c r="X3511" s="5">
        <f t="shared" si="283"/>
        <v>282.14999999999998</v>
      </c>
      <c r="Y3511" s="5">
        <f t="shared" si="284"/>
        <v>31.482858145454173</v>
      </c>
      <c r="Z3511" s="10">
        <f t="shared" si="285"/>
        <v>0.52409922724613889</v>
      </c>
      <c r="AA3511">
        <f t="shared" si="286"/>
        <v>5.0000000000011369E-2</v>
      </c>
    </row>
    <row r="3512" spans="1:27">
      <c r="A3512" s="1">
        <f t="shared" si="269"/>
        <v>12442</v>
      </c>
      <c r="B3512" s="1">
        <v>5</v>
      </c>
      <c r="C3512" s="1">
        <v>-1</v>
      </c>
      <c r="D3512" s="2">
        <v>-8</v>
      </c>
      <c r="E3512" s="5">
        <v>655.53</v>
      </c>
      <c r="F3512" s="5">
        <v>699.47</v>
      </c>
      <c r="G3512" s="5">
        <v>19.12</v>
      </c>
      <c r="H3512" s="5">
        <v>677.52</v>
      </c>
      <c r="I3512" s="5">
        <v>725.45</v>
      </c>
      <c r="J3512" s="5">
        <v>19.53</v>
      </c>
      <c r="K3512" s="6">
        <f t="shared" si="270"/>
        <v>666.52499999999998</v>
      </c>
      <c r="L3512" s="6">
        <f t="shared" si="271"/>
        <v>-21.990000000000009</v>
      </c>
      <c r="M3512" s="6">
        <f t="shared" si="272"/>
        <v>712.46</v>
      </c>
      <c r="N3512" s="5">
        <f t="shared" si="273"/>
        <v>13.665607377646996</v>
      </c>
      <c r="O3512" s="6">
        <f t="shared" si="274"/>
        <v>-25.980000000000018</v>
      </c>
      <c r="P3512" s="6">
        <f t="shared" si="275"/>
        <v>27.331214755293992</v>
      </c>
      <c r="Q3512" s="6">
        <f t="shared" si="276"/>
        <v>-2.1213654222456274E-2</v>
      </c>
      <c r="R3512" s="5">
        <f t="shared" si="277"/>
        <v>0.14598692504976038</v>
      </c>
      <c r="S3512" s="5">
        <f t="shared" si="278"/>
        <v>3.9900000000000091</v>
      </c>
      <c r="T3512" s="5">
        <f t="shared" si="279"/>
        <v>25.980000000000018</v>
      </c>
      <c r="U3512" s="5">
        <f t="shared" si="280"/>
        <v>0.95056148190294953</v>
      </c>
      <c r="V3512" s="5">
        <f t="shared" si="281"/>
        <v>3.3613580963211711</v>
      </c>
      <c r="W3512" s="5">
        <f t="shared" si="282"/>
        <v>45.935000000000059</v>
      </c>
      <c r="X3512" s="5">
        <f t="shared" si="283"/>
        <v>712.46</v>
      </c>
      <c r="Y3512" s="5">
        <f t="shared" si="284"/>
        <v>52.135260461630104</v>
      </c>
      <c r="Z3512" s="10">
        <f t="shared" si="285"/>
        <v>0.52467418461365145</v>
      </c>
      <c r="AA3512">
        <f t="shared" si="286"/>
        <v>21.990000000000009</v>
      </c>
    </row>
    <row r="3513" spans="1:27">
      <c r="A3513" s="1">
        <f t="shared" si="269"/>
        <v>89</v>
      </c>
      <c r="B3513" s="1">
        <v>0</v>
      </c>
      <c r="C3513" s="1">
        <v>2</v>
      </c>
      <c r="D3513" s="2">
        <v>-11</v>
      </c>
      <c r="E3513" s="5">
        <v>71.78</v>
      </c>
      <c r="F3513" s="5">
        <v>66.42</v>
      </c>
      <c r="G3513" s="5">
        <v>6.38</v>
      </c>
      <c r="H3513" s="5">
        <v>62.35</v>
      </c>
      <c r="I3513" s="5">
        <v>62.93</v>
      </c>
      <c r="J3513" s="5">
        <v>6.8</v>
      </c>
      <c r="K3513" s="6">
        <f t="shared" si="270"/>
        <v>67.064999999999998</v>
      </c>
      <c r="L3513" s="6">
        <f t="shared" si="271"/>
        <v>9.43</v>
      </c>
      <c r="M3513" s="6">
        <f t="shared" si="272"/>
        <v>64.674999999999997</v>
      </c>
      <c r="N3513" s="5">
        <f t="shared" si="273"/>
        <v>4.662199051949627</v>
      </c>
      <c r="O3513" s="6">
        <f t="shared" si="274"/>
        <v>3.490000000000002</v>
      </c>
      <c r="P3513" s="6">
        <f t="shared" si="275"/>
        <v>9.3243981038992541</v>
      </c>
      <c r="Q3513" s="6">
        <f t="shared" si="276"/>
        <v>-6.3668275357584792E-2</v>
      </c>
      <c r="R3513" s="5">
        <f t="shared" si="277"/>
        <v>0.63703843763556411</v>
      </c>
      <c r="S3513" s="5">
        <f t="shared" si="278"/>
        <v>5.9399999999999977</v>
      </c>
      <c r="T3513" s="5">
        <f t="shared" si="279"/>
        <v>3.490000000000002</v>
      </c>
      <c r="U3513" s="5">
        <f t="shared" si="280"/>
        <v>0.37428689349294969</v>
      </c>
      <c r="V3513" s="5">
        <f t="shared" si="281"/>
        <v>0.51263362489865294</v>
      </c>
      <c r="W3513" s="5">
        <f t="shared" si="282"/>
        <v>2.3900000000000006</v>
      </c>
      <c r="X3513" s="5">
        <f t="shared" si="283"/>
        <v>64.674999999999997</v>
      </c>
      <c r="Y3513" s="5">
        <f t="shared" si="284"/>
        <v>13.872209075447854</v>
      </c>
      <c r="Z3513" s="10">
        <f t="shared" si="285"/>
        <v>0.52492094642907894</v>
      </c>
      <c r="AA3513">
        <f t="shared" si="286"/>
        <v>9.43</v>
      </c>
    </row>
    <row r="3514" spans="1:27">
      <c r="A3514" s="1">
        <f t="shared" si="269"/>
        <v>2792</v>
      </c>
      <c r="B3514" s="1">
        <v>1</v>
      </c>
      <c r="C3514" s="1">
        <v>6</v>
      </c>
      <c r="D3514" s="2">
        <v>-8</v>
      </c>
      <c r="E3514" s="5">
        <v>103.45</v>
      </c>
      <c r="F3514" s="5">
        <v>93.39</v>
      </c>
      <c r="G3514" s="5">
        <v>8.6999999999999993</v>
      </c>
      <c r="H3514" s="5">
        <v>90.72</v>
      </c>
      <c r="I3514" s="5">
        <v>85.21</v>
      </c>
      <c r="J3514" s="5">
        <v>8.3800000000000008</v>
      </c>
      <c r="K3514" s="6">
        <f t="shared" si="270"/>
        <v>97.085000000000008</v>
      </c>
      <c r="L3514" s="6">
        <f t="shared" si="271"/>
        <v>12.730000000000004</v>
      </c>
      <c r="M3514" s="6">
        <f t="shared" si="272"/>
        <v>89.3</v>
      </c>
      <c r="N3514" s="5">
        <f t="shared" si="273"/>
        <v>6.0397516505233888</v>
      </c>
      <c r="O3514" s="6">
        <f t="shared" si="274"/>
        <v>8.1800000000000068</v>
      </c>
      <c r="P3514" s="6">
        <f t="shared" si="275"/>
        <v>12.079503301046778</v>
      </c>
      <c r="Q3514" s="6">
        <f t="shared" si="276"/>
        <v>3.7457577867571444E-2</v>
      </c>
      <c r="R3514" s="5">
        <f t="shared" si="277"/>
        <v>0.3766711168997906</v>
      </c>
      <c r="S3514" s="5">
        <f t="shared" si="278"/>
        <v>4.5499999999999972</v>
      </c>
      <c r="T3514" s="5">
        <f t="shared" si="279"/>
        <v>8.1800000000000068</v>
      </c>
      <c r="U3514" s="5">
        <f t="shared" si="280"/>
        <v>0.67718016181105312</v>
      </c>
      <c r="V3514" s="5">
        <f t="shared" si="281"/>
        <v>1.2889602835450003</v>
      </c>
      <c r="W3514" s="5">
        <f t="shared" si="282"/>
        <v>7.7850000000000108</v>
      </c>
      <c r="X3514" s="5">
        <f t="shared" si="283"/>
        <v>89.3</v>
      </c>
      <c r="Y3514" s="5">
        <f t="shared" si="284"/>
        <v>14.785376149077504</v>
      </c>
      <c r="Z3514" s="10">
        <f t="shared" si="285"/>
        <v>0.5250952294584289</v>
      </c>
      <c r="AA3514">
        <f t="shared" si="286"/>
        <v>12.730000000000004</v>
      </c>
    </row>
    <row r="3515" spans="1:27">
      <c r="A3515" s="1">
        <f t="shared" si="269"/>
        <v>241</v>
      </c>
      <c r="B3515" s="1">
        <v>0</v>
      </c>
      <c r="C3515" s="1">
        <v>5</v>
      </c>
      <c r="D3515" s="2">
        <v>-9</v>
      </c>
      <c r="E3515" s="5">
        <v>45.51</v>
      </c>
      <c r="F3515" s="5">
        <v>35.94</v>
      </c>
      <c r="G3515" s="5">
        <v>4.96</v>
      </c>
      <c r="H3515" s="5">
        <v>49.01</v>
      </c>
      <c r="I3515" s="5">
        <v>38.880000000000003</v>
      </c>
      <c r="J3515" s="5">
        <v>5.8</v>
      </c>
      <c r="K3515" s="6">
        <f t="shared" si="270"/>
        <v>47.26</v>
      </c>
      <c r="L3515" s="6">
        <f t="shared" si="271"/>
        <v>-3.5</v>
      </c>
      <c r="M3515" s="6">
        <f t="shared" si="272"/>
        <v>37.409999999999997</v>
      </c>
      <c r="N3515" s="5">
        <f t="shared" si="273"/>
        <v>3.815809219549636</v>
      </c>
      <c r="O3515" s="6">
        <f t="shared" si="274"/>
        <v>-2.9400000000000048</v>
      </c>
      <c r="P3515" s="6">
        <f t="shared" si="275"/>
        <v>7.6316184390992721</v>
      </c>
      <c r="Q3515" s="6">
        <f t="shared" si="276"/>
        <v>-0.15518804428449764</v>
      </c>
      <c r="R3515" s="5">
        <f t="shared" si="277"/>
        <v>7.337893062511254E-2</v>
      </c>
      <c r="S3515" s="5">
        <f t="shared" si="278"/>
        <v>0.55999999999999517</v>
      </c>
      <c r="T3515" s="5">
        <f t="shared" si="279"/>
        <v>2.9400000000000048</v>
      </c>
      <c r="U3515" s="5">
        <f t="shared" si="280"/>
        <v>0.3852393857818448</v>
      </c>
      <c r="V3515" s="5">
        <f t="shared" si="281"/>
        <v>2.5813659523477317</v>
      </c>
      <c r="W3515" s="5">
        <f t="shared" si="282"/>
        <v>9.8500000000000014</v>
      </c>
      <c r="X3515" s="5">
        <f t="shared" si="283"/>
        <v>37.409999999999997</v>
      </c>
      <c r="Y3515" s="5">
        <f t="shared" si="284"/>
        <v>9.8039492667338699</v>
      </c>
      <c r="Z3515" s="10">
        <f t="shared" si="285"/>
        <v>0.52522661775656421</v>
      </c>
      <c r="AA3515">
        <f t="shared" si="286"/>
        <v>3.5</v>
      </c>
    </row>
    <row r="3516" spans="1:27">
      <c r="A3516" s="1">
        <f t="shared" si="269"/>
        <v>7461</v>
      </c>
      <c r="B3516" s="1">
        <v>3</v>
      </c>
      <c r="C3516" s="1">
        <v>-1</v>
      </c>
      <c r="D3516" s="2">
        <v>11</v>
      </c>
      <c r="E3516" s="5">
        <v>5.48</v>
      </c>
      <c r="F3516" s="5">
        <v>6.26</v>
      </c>
      <c r="G3516" s="5">
        <v>4.4400000000000004</v>
      </c>
      <c r="H3516" s="5">
        <v>5.66</v>
      </c>
      <c r="I3516" s="5">
        <v>5.77</v>
      </c>
      <c r="J3516" s="5">
        <v>3.53</v>
      </c>
      <c r="K3516" s="6">
        <f t="shared" si="270"/>
        <v>5.57</v>
      </c>
      <c r="L3516" s="6">
        <f t="shared" si="271"/>
        <v>-0.17999999999999972</v>
      </c>
      <c r="M3516" s="6">
        <f t="shared" si="272"/>
        <v>6.0149999999999997</v>
      </c>
      <c r="N3516" s="5">
        <f t="shared" si="273"/>
        <v>2.836128523180852</v>
      </c>
      <c r="O3516" s="6">
        <f t="shared" si="274"/>
        <v>0.49000000000000021</v>
      </c>
      <c r="P3516" s="6">
        <f t="shared" si="275"/>
        <v>5.6722570463617039</v>
      </c>
      <c r="Q3516" s="6">
        <f t="shared" si="276"/>
        <v>0.22541764440783862</v>
      </c>
      <c r="R3516" s="5">
        <f t="shared" si="277"/>
        <v>0.11811876551499918</v>
      </c>
      <c r="S3516" s="5">
        <f t="shared" si="278"/>
        <v>0.66999999999999993</v>
      </c>
      <c r="T3516" s="5">
        <f t="shared" si="279"/>
        <v>0.49000000000000021</v>
      </c>
      <c r="U3516" s="5">
        <f t="shared" si="280"/>
        <v>8.6385365824402427E-2</v>
      </c>
      <c r="V3516" s="5">
        <f t="shared" si="281"/>
        <v>0.15690403180350618</v>
      </c>
      <c r="W3516" s="5">
        <f t="shared" si="282"/>
        <v>0.4449999999999994</v>
      </c>
      <c r="X3516" s="5">
        <f t="shared" si="283"/>
        <v>6.0149999999999997</v>
      </c>
      <c r="Y3516" s="5">
        <f t="shared" si="284"/>
        <v>2.1208488793215525</v>
      </c>
      <c r="Z3516" s="10">
        <f t="shared" si="285"/>
        <v>0.52534940753749781</v>
      </c>
      <c r="AA3516">
        <f t="shared" si="286"/>
        <v>0.17999999999999972</v>
      </c>
    </row>
    <row r="3517" spans="1:27">
      <c r="A3517" s="1">
        <f t="shared" si="269"/>
        <v>4839</v>
      </c>
      <c r="B3517" s="1">
        <v>2</v>
      </c>
      <c r="C3517" s="1">
        <v>-3</v>
      </c>
      <c r="D3517" s="2">
        <v>-11</v>
      </c>
      <c r="E3517" s="5">
        <v>125.06</v>
      </c>
      <c r="F3517" s="5">
        <v>131.38</v>
      </c>
      <c r="G3517" s="5">
        <v>7.99</v>
      </c>
      <c r="H3517" s="5">
        <v>139.44</v>
      </c>
      <c r="I3517" s="5">
        <v>140.63999999999999</v>
      </c>
      <c r="J3517" s="5">
        <v>5.98</v>
      </c>
      <c r="K3517" s="6">
        <f t="shared" si="270"/>
        <v>132.25</v>
      </c>
      <c r="L3517" s="6">
        <f t="shared" si="271"/>
        <v>-14.379999999999995</v>
      </c>
      <c r="M3517" s="6">
        <f t="shared" si="272"/>
        <v>136.01</v>
      </c>
      <c r="N3517" s="5">
        <f t="shared" si="273"/>
        <v>4.9900025050093912</v>
      </c>
      <c r="O3517" s="6">
        <f t="shared" si="274"/>
        <v>-9.2599999999999909</v>
      </c>
      <c r="P3517" s="6">
        <f t="shared" si="275"/>
        <v>9.9800050100187825</v>
      </c>
      <c r="Q3517" s="6">
        <f t="shared" si="276"/>
        <v>0.281923283517653</v>
      </c>
      <c r="R3517" s="5">
        <f t="shared" si="277"/>
        <v>0.51302579456223829</v>
      </c>
      <c r="S3517" s="5">
        <f t="shared" si="278"/>
        <v>5.1200000000000045</v>
      </c>
      <c r="T3517" s="5">
        <f t="shared" si="279"/>
        <v>9.2599999999999909</v>
      </c>
      <c r="U3517" s="5">
        <f t="shared" si="280"/>
        <v>0.92785524563404642</v>
      </c>
      <c r="V3517" s="5">
        <f t="shared" si="281"/>
        <v>0.75350663576328492</v>
      </c>
      <c r="W3517" s="5">
        <f t="shared" si="282"/>
        <v>3.7599999999999909</v>
      </c>
      <c r="X3517" s="5">
        <f t="shared" si="283"/>
        <v>136.01</v>
      </c>
      <c r="Y3517" s="5">
        <f t="shared" si="284"/>
        <v>27.25649934312889</v>
      </c>
      <c r="Z3517" s="10">
        <f t="shared" si="285"/>
        <v>0.52542839664410979</v>
      </c>
      <c r="AA3517">
        <f t="shared" si="286"/>
        <v>14.379999999999995</v>
      </c>
    </row>
    <row r="3518" spans="1:27">
      <c r="A3518" s="1">
        <f t="shared" si="269"/>
        <v>12542</v>
      </c>
      <c r="B3518" s="1">
        <v>5</v>
      </c>
      <c r="C3518" s="1">
        <v>1</v>
      </c>
      <c r="D3518" s="2">
        <v>-8</v>
      </c>
      <c r="E3518" s="5">
        <v>11.08</v>
      </c>
      <c r="F3518" s="5">
        <v>10.94</v>
      </c>
      <c r="G3518" s="5">
        <v>4.37</v>
      </c>
      <c r="H3518" s="5">
        <v>9.23</v>
      </c>
      <c r="I3518" s="5">
        <v>9.0299999999999994</v>
      </c>
      <c r="J3518" s="5">
        <v>3.83</v>
      </c>
      <c r="K3518" s="6">
        <f t="shared" si="270"/>
        <v>10.155000000000001</v>
      </c>
      <c r="L3518" s="6">
        <f t="shared" si="271"/>
        <v>1.8499999999999996</v>
      </c>
      <c r="M3518" s="6">
        <f t="shared" si="272"/>
        <v>9.9849999999999994</v>
      </c>
      <c r="N3518" s="5">
        <f t="shared" si="273"/>
        <v>2.9054173538409245</v>
      </c>
      <c r="O3518" s="6">
        <f t="shared" si="274"/>
        <v>1.9100000000000001</v>
      </c>
      <c r="P3518" s="6">
        <f t="shared" si="275"/>
        <v>5.810834707681849</v>
      </c>
      <c r="Q3518" s="6">
        <f t="shared" si="276"/>
        <v>0.13113860770365285</v>
      </c>
      <c r="R3518" s="5">
        <f t="shared" si="277"/>
        <v>1.0325538931727187E-2</v>
      </c>
      <c r="S3518" s="5">
        <f t="shared" si="278"/>
        <v>6.0000000000000497E-2</v>
      </c>
      <c r="T3518" s="5">
        <f t="shared" si="279"/>
        <v>1.9100000000000001</v>
      </c>
      <c r="U3518" s="5">
        <f t="shared" si="280"/>
        <v>0.32869632265997939</v>
      </c>
      <c r="V3518" s="5">
        <f t="shared" si="281"/>
        <v>5.851138727978749E-2</v>
      </c>
      <c r="W3518" s="5">
        <f t="shared" si="282"/>
        <v>0.17000000000000171</v>
      </c>
      <c r="X3518" s="5">
        <f t="shared" si="283"/>
        <v>9.9849999999999994</v>
      </c>
      <c r="Y3518" s="5">
        <f t="shared" si="284"/>
        <v>3.4366835411098364</v>
      </c>
      <c r="Z3518" s="10">
        <f t="shared" si="285"/>
        <v>0.52557872864110478</v>
      </c>
      <c r="AA3518">
        <f t="shared" si="286"/>
        <v>1.8499999999999996</v>
      </c>
    </row>
    <row r="3519" spans="1:27">
      <c r="A3519" s="1">
        <f t="shared" si="269"/>
        <v>1997</v>
      </c>
      <c r="B3519" s="1">
        <v>1</v>
      </c>
      <c r="C3519" s="1">
        <v>-10</v>
      </c>
      <c r="D3519" s="2">
        <v>-3</v>
      </c>
      <c r="E3519" s="5">
        <v>104.25</v>
      </c>
      <c r="F3519" s="5">
        <v>91.48</v>
      </c>
      <c r="G3519" s="5">
        <v>7.31</v>
      </c>
      <c r="H3519" s="5">
        <v>102.57</v>
      </c>
      <c r="I3519" s="5">
        <v>98.68</v>
      </c>
      <c r="J3519" s="5">
        <v>6.63</v>
      </c>
      <c r="K3519" s="6">
        <f t="shared" si="270"/>
        <v>103.41</v>
      </c>
      <c r="L3519" s="6">
        <f t="shared" si="271"/>
        <v>1.6800000000000068</v>
      </c>
      <c r="M3519" s="6">
        <f t="shared" si="272"/>
        <v>95.080000000000013</v>
      </c>
      <c r="N3519" s="5">
        <f t="shared" si="273"/>
        <v>4.9343945930579975</v>
      </c>
      <c r="O3519" s="6">
        <f t="shared" si="274"/>
        <v>-7.2000000000000028</v>
      </c>
      <c r="P3519" s="6">
        <f t="shared" si="275"/>
        <v>9.8687891861159951</v>
      </c>
      <c r="Q3519" s="6">
        <f t="shared" si="276"/>
        <v>9.7329376854599386E-2</v>
      </c>
      <c r="R3519" s="5">
        <f t="shared" si="277"/>
        <v>0.89980643344706635</v>
      </c>
      <c r="S3519" s="5">
        <f t="shared" si="278"/>
        <v>8.8800000000000097</v>
      </c>
      <c r="T3519" s="5">
        <f t="shared" si="279"/>
        <v>7.2000000000000028</v>
      </c>
      <c r="U3519" s="5">
        <f t="shared" si="280"/>
        <v>0.72957278387599922</v>
      </c>
      <c r="V3519" s="5">
        <f t="shared" si="281"/>
        <v>1.6881503582464052</v>
      </c>
      <c r="W3519" s="5">
        <f t="shared" si="282"/>
        <v>8.3299999999999841</v>
      </c>
      <c r="X3519" s="5">
        <f t="shared" si="283"/>
        <v>95.080000000000013</v>
      </c>
      <c r="Y3519" s="5">
        <f t="shared" si="284"/>
        <v>19.268827858591663</v>
      </c>
      <c r="Z3519" s="10">
        <f t="shared" si="285"/>
        <v>0.52567480441809267</v>
      </c>
      <c r="AA3519">
        <f t="shared" si="286"/>
        <v>1.6800000000000068</v>
      </c>
    </row>
    <row r="3520" spans="1:27">
      <c r="A3520" s="1">
        <f t="shared" si="269"/>
        <v>7612</v>
      </c>
      <c r="B3520" s="1">
        <v>3</v>
      </c>
      <c r="C3520" s="1">
        <v>2</v>
      </c>
      <c r="D3520" s="2">
        <v>12</v>
      </c>
      <c r="E3520" s="5">
        <v>5.91</v>
      </c>
      <c r="F3520" s="5">
        <v>3.33</v>
      </c>
      <c r="G3520" s="5">
        <v>1.59</v>
      </c>
      <c r="H3520" s="5">
        <v>10.84</v>
      </c>
      <c r="I3520" s="5">
        <v>6.78</v>
      </c>
      <c r="J3520" s="5">
        <v>2.61</v>
      </c>
      <c r="K3520" s="6">
        <f t="shared" si="270"/>
        <v>8.375</v>
      </c>
      <c r="L3520" s="6">
        <f t="shared" si="271"/>
        <v>-4.93</v>
      </c>
      <c r="M3520" s="6">
        <f t="shared" si="272"/>
        <v>5.0549999999999997</v>
      </c>
      <c r="N3520" s="5">
        <f t="shared" si="273"/>
        <v>1.5280870394058055</v>
      </c>
      <c r="O3520" s="6">
        <f t="shared" si="274"/>
        <v>-3.45</v>
      </c>
      <c r="P3520" s="6">
        <f t="shared" si="275"/>
        <v>3.056174078811611</v>
      </c>
      <c r="Q3520" s="6">
        <f t="shared" si="276"/>
        <v>-0.45866255540566575</v>
      </c>
      <c r="R3520" s="5">
        <f t="shared" si="277"/>
        <v>0.48426560851386302</v>
      </c>
      <c r="S3520" s="5">
        <f t="shared" si="278"/>
        <v>1.4799999999999995</v>
      </c>
      <c r="T3520" s="5">
        <f t="shared" si="279"/>
        <v>3.45</v>
      </c>
      <c r="U3520" s="5">
        <f t="shared" si="280"/>
        <v>1.1288623982248838</v>
      </c>
      <c r="V3520" s="5">
        <f t="shared" si="281"/>
        <v>2.1726511084676026</v>
      </c>
      <c r="W3520" s="5">
        <f t="shared" si="282"/>
        <v>3.3200000000000003</v>
      </c>
      <c r="X3520" s="5">
        <f t="shared" si="283"/>
        <v>5.0549999999999997</v>
      </c>
      <c r="Y3520" s="5">
        <f t="shared" si="284"/>
        <v>3.308057636537268</v>
      </c>
      <c r="Z3520" s="10">
        <f t="shared" si="285"/>
        <v>0.52592870239225398</v>
      </c>
      <c r="AA3520">
        <f t="shared" si="286"/>
        <v>4.93</v>
      </c>
    </row>
    <row r="3521" spans="1:27">
      <c r="A3521" s="1">
        <f t="shared" si="269"/>
        <v>9645</v>
      </c>
      <c r="B3521" s="1">
        <v>4</v>
      </c>
      <c r="C3521" s="1">
        <v>-7</v>
      </c>
      <c r="D3521" s="2">
        <v>-5</v>
      </c>
      <c r="E3521" s="5">
        <v>35.58</v>
      </c>
      <c r="F3521" s="5">
        <v>34.26</v>
      </c>
      <c r="G3521" s="5">
        <v>5.19</v>
      </c>
      <c r="H3521" s="5">
        <v>33.549999999999997</v>
      </c>
      <c r="I3521" s="5">
        <v>35.31</v>
      </c>
      <c r="J3521" s="5">
        <v>5.43</v>
      </c>
      <c r="K3521" s="6">
        <f t="shared" si="270"/>
        <v>34.564999999999998</v>
      </c>
      <c r="L3521" s="6">
        <f t="shared" si="271"/>
        <v>2.0300000000000011</v>
      </c>
      <c r="M3521" s="6">
        <f t="shared" si="272"/>
        <v>34.784999999999997</v>
      </c>
      <c r="N3521" s="5">
        <f t="shared" si="273"/>
        <v>3.7556956745721557</v>
      </c>
      <c r="O3521" s="6">
        <f t="shared" si="274"/>
        <v>-1.0500000000000043</v>
      </c>
      <c r="P3521" s="6">
        <f t="shared" si="275"/>
        <v>7.5113913491443114</v>
      </c>
      <c r="Q3521" s="6">
        <f t="shared" si="276"/>
        <v>-4.5174669006220962E-2</v>
      </c>
      <c r="R3521" s="5">
        <f t="shared" si="277"/>
        <v>0.4100438729438422</v>
      </c>
      <c r="S3521" s="5">
        <f t="shared" si="278"/>
        <v>3.0800000000000054</v>
      </c>
      <c r="T3521" s="5">
        <f t="shared" si="279"/>
        <v>1.0500000000000043</v>
      </c>
      <c r="U3521" s="5">
        <f t="shared" si="280"/>
        <v>0.13978768395812835</v>
      </c>
      <c r="V3521" s="5">
        <f t="shared" si="281"/>
        <v>5.8577696134834191E-2</v>
      </c>
      <c r="W3521" s="5">
        <f t="shared" si="282"/>
        <v>0.21999999999999886</v>
      </c>
      <c r="X3521" s="5">
        <f t="shared" si="283"/>
        <v>34.784999999999997</v>
      </c>
      <c r="Y3521" s="5">
        <f t="shared" si="284"/>
        <v>9.2619325456828072</v>
      </c>
      <c r="Z3521" s="10">
        <f t="shared" si="285"/>
        <v>0.52632974455183512</v>
      </c>
      <c r="AA3521">
        <f t="shared" si="286"/>
        <v>2.0300000000000011</v>
      </c>
    </row>
    <row r="3522" spans="1:27">
      <c r="A3522" s="1">
        <f t="shared" si="269"/>
        <v>4989</v>
      </c>
      <c r="B3522" s="1">
        <v>2</v>
      </c>
      <c r="C3522" s="1">
        <v>0</v>
      </c>
      <c r="D3522" s="2">
        <v>-11</v>
      </c>
      <c r="E3522" s="5">
        <v>669.05</v>
      </c>
      <c r="F3522" s="5">
        <v>678.69</v>
      </c>
      <c r="G3522" s="5">
        <v>17.97</v>
      </c>
      <c r="H3522" s="5">
        <v>686.08</v>
      </c>
      <c r="I3522" s="5">
        <v>665.21</v>
      </c>
      <c r="J3522" s="5">
        <v>12.64</v>
      </c>
      <c r="K3522" s="6">
        <f t="shared" si="270"/>
        <v>677.56500000000005</v>
      </c>
      <c r="L3522" s="6">
        <f t="shared" si="271"/>
        <v>-17.030000000000086</v>
      </c>
      <c r="M3522" s="6">
        <f t="shared" si="272"/>
        <v>671.95</v>
      </c>
      <c r="N3522" s="5">
        <f t="shared" si="273"/>
        <v>10.985109239329393</v>
      </c>
      <c r="O3522" s="6">
        <f t="shared" si="274"/>
        <v>13.480000000000018</v>
      </c>
      <c r="P3522" s="6">
        <f t="shared" si="275"/>
        <v>21.970218478658786</v>
      </c>
      <c r="Q3522" s="6">
        <f t="shared" si="276"/>
        <v>0.33800395905865133</v>
      </c>
      <c r="R3522" s="5">
        <f t="shared" si="277"/>
        <v>1.3886980700549978</v>
      </c>
      <c r="S3522" s="5">
        <f t="shared" si="278"/>
        <v>30.510000000000105</v>
      </c>
      <c r="T3522" s="5">
        <f t="shared" si="279"/>
        <v>13.480000000000018</v>
      </c>
      <c r="U3522" s="5">
        <f t="shared" si="280"/>
        <v>0.61355784937205282</v>
      </c>
      <c r="V3522" s="5">
        <f t="shared" si="281"/>
        <v>0.51114648727360201</v>
      </c>
      <c r="W3522" s="5">
        <f t="shared" si="282"/>
        <v>5.6150000000000091</v>
      </c>
      <c r="X3522" s="5">
        <f t="shared" si="283"/>
        <v>671.95</v>
      </c>
      <c r="Y3522" s="5">
        <f t="shared" si="284"/>
        <v>61.169168677381357</v>
      </c>
      <c r="Z3522" s="10">
        <f t="shared" si="285"/>
        <v>0.5264750706348782</v>
      </c>
      <c r="AA3522">
        <f t="shared" si="286"/>
        <v>17.030000000000086</v>
      </c>
    </row>
    <row r="3523" spans="1:27">
      <c r="A3523" s="1">
        <f t="shared" si="269"/>
        <v>9841</v>
      </c>
      <c r="B3523" s="1">
        <v>4</v>
      </c>
      <c r="C3523" s="1">
        <v>-3</v>
      </c>
      <c r="D3523" s="2">
        <v>-9</v>
      </c>
      <c r="E3523" s="5">
        <v>372.99</v>
      </c>
      <c r="F3523" s="5">
        <v>379.19</v>
      </c>
      <c r="G3523" s="5">
        <v>14</v>
      </c>
      <c r="H3523" s="5">
        <v>377.71</v>
      </c>
      <c r="I3523" s="5">
        <v>387.74</v>
      </c>
      <c r="J3523" s="5">
        <v>14.31</v>
      </c>
      <c r="K3523" s="6">
        <f t="shared" si="270"/>
        <v>375.35</v>
      </c>
      <c r="L3523" s="6">
        <f t="shared" si="271"/>
        <v>-4.7199999999999704</v>
      </c>
      <c r="M3523" s="6">
        <f t="shared" si="272"/>
        <v>383.46500000000003</v>
      </c>
      <c r="N3523" s="5">
        <f t="shared" si="273"/>
        <v>10.009696548847023</v>
      </c>
      <c r="O3523" s="6">
        <f t="shared" si="274"/>
        <v>-8.5500000000000114</v>
      </c>
      <c r="P3523" s="6">
        <f t="shared" si="275"/>
        <v>20.019393097694046</v>
      </c>
      <c r="Q3523" s="6">
        <f t="shared" si="276"/>
        <v>-2.1897762865600051E-2</v>
      </c>
      <c r="R3523" s="5">
        <f t="shared" si="277"/>
        <v>0.19131449096931932</v>
      </c>
      <c r="S3523" s="5">
        <f t="shared" si="278"/>
        <v>3.8300000000000409</v>
      </c>
      <c r="T3523" s="5">
        <f t="shared" si="279"/>
        <v>8.5500000000000114</v>
      </c>
      <c r="U3523" s="5">
        <f t="shared" si="280"/>
        <v>0.42708587409599602</v>
      </c>
      <c r="V3523" s="5">
        <f t="shared" si="281"/>
        <v>0.81071388731906602</v>
      </c>
      <c r="W3523" s="5">
        <f t="shared" si="282"/>
        <v>8.1150000000000091</v>
      </c>
      <c r="X3523" s="5">
        <f t="shared" si="283"/>
        <v>383.46500000000003</v>
      </c>
      <c r="Y3523" s="5">
        <f t="shared" si="284"/>
        <v>38.309353148589686</v>
      </c>
      <c r="Z3523" s="10">
        <f t="shared" si="285"/>
        <v>0.52688423776006055</v>
      </c>
      <c r="AA3523">
        <f t="shared" si="286"/>
        <v>4.7199999999999704</v>
      </c>
    </row>
    <row r="3524" spans="1:27">
      <c r="A3524" s="1">
        <f t="shared" si="269"/>
        <v>62</v>
      </c>
      <c r="B3524" s="1">
        <v>0</v>
      </c>
      <c r="C3524" s="1">
        <v>1</v>
      </c>
      <c r="D3524" s="2">
        <v>12</v>
      </c>
      <c r="E3524" s="5">
        <v>86.34</v>
      </c>
      <c r="F3524" s="5">
        <v>78.790000000000006</v>
      </c>
      <c r="G3524" s="5">
        <v>5.12</v>
      </c>
      <c r="H3524" s="5">
        <v>79.430000000000007</v>
      </c>
      <c r="I3524" s="5">
        <v>76.16</v>
      </c>
      <c r="J3524" s="5">
        <v>6.49</v>
      </c>
      <c r="K3524" s="6">
        <f t="shared" si="270"/>
        <v>82.885000000000005</v>
      </c>
      <c r="L3524" s="6">
        <f t="shared" si="271"/>
        <v>6.9099999999999966</v>
      </c>
      <c r="M3524" s="6">
        <f t="shared" si="272"/>
        <v>77.474999999999994</v>
      </c>
      <c r="N3524" s="5">
        <f t="shared" si="273"/>
        <v>4.1332342058005862</v>
      </c>
      <c r="O3524" s="6">
        <f t="shared" si="274"/>
        <v>2.6300000000000097</v>
      </c>
      <c r="P3524" s="6">
        <f t="shared" si="275"/>
        <v>8.2664684116011724</v>
      </c>
      <c r="Q3524" s="6">
        <f t="shared" si="276"/>
        <v>-0.23276236747177484</v>
      </c>
      <c r="R3524" s="5">
        <f t="shared" si="277"/>
        <v>0.51775435251085333</v>
      </c>
      <c r="S3524" s="5">
        <f t="shared" si="278"/>
        <v>4.2799999999999869</v>
      </c>
      <c r="T3524" s="5">
        <f t="shared" si="279"/>
        <v>2.6300000000000097</v>
      </c>
      <c r="U3524" s="5">
        <f t="shared" si="280"/>
        <v>0.31815279137933489</v>
      </c>
      <c r="V3524" s="5">
        <f t="shared" si="281"/>
        <v>1.3089023584503414</v>
      </c>
      <c r="W3524" s="5">
        <f t="shared" si="282"/>
        <v>5.4100000000000108</v>
      </c>
      <c r="X3524" s="5">
        <f t="shared" si="283"/>
        <v>77.474999999999994</v>
      </c>
      <c r="Y3524" s="5">
        <f t="shared" si="284"/>
        <v>18.744401149896486</v>
      </c>
      <c r="Z3524" s="10">
        <f t="shared" si="285"/>
        <v>0.52705123090644623</v>
      </c>
      <c r="AA3524">
        <f t="shared" si="286"/>
        <v>6.9099999999999966</v>
      </c>
    </row>
    <row r="3525" spans="1:27">
      <c r="A3525" s="1">
        <f t="shared" si="269"/>
        <v>14796</v>
      </c>
      <c r="B3525" s="1">
        <v>6</v>
      </c>
      <c r="C3525" s="1">
        <v>-4</v>
      </c>
      <c r="D3525" s="2">
        <v>-4</v>
      </c>
      <c r="E3525" s="5">
        <v>396.97</v>
      </c>
      <c r="F3525" s="5">
        <v>407.73</v>
      </c>
      <c r="G3525" s="5">
        <v>15.56</v>
      </c>
      <c r="H3525" s="5">
        <v>378.6</v>
      </c>
      <c r="I3525" s="5">
        <v>395.63</v>
      </c>
      <c r="J3525" s="5">
        <v>14.81</v>
      </c>
      <c r="K3525" s="6">
        <f t="shared" si="270"/>
        <v>387.78500000000003</v>
      </c>
      <c r="L3525" s="6">
        <f t="shared" si="271"/>
        <v>18.370000000000005</v>
      </c>
      <c r="M3525" s="6">
        <f t="shared" si="272"/>
        <v>401.68</v>
      </c>
      <c r="N3525" s="5">
        <f t="shared" si="273"/>
        <v>10.740690154734006</v>
      </c>
      <c r="O3525" s="6">
        <f t="shared" si="274"/>
        <v>12.100000000000023</v>
      </c>
      <c r="P3525" s="6">
        <f t="shared" si="275"/>
        <v>21.481380309468012</v>
      </c>
      <c r="Q3525" s="6">
        <f t="shared" si="276"/>
        <v>4.9360742893537479E-2</v>
      </c>
      <c r="R3525" s="5">
        <f t="shared" si="277"/>
        <v>0.29188068502453041</v>
      </c>
      <c r="S3525" s="5">
        <f t="shared" si="278"/>
        <v>6.2699999999999818</v>
      </c>
      <c r="T3525" s="5">
        <f t="shared" si="279"/>
        <v>12.100000000000023</v>
      </c>
      <c r="U3525" s="5">
        <f t="shared" si="280"/>
        <v>0.56327851495962278</v>
      </c>
      <c r="V3525" s="5">
        <f t="shared" si="281"/>
        <v>1.2936785066717245</v>
      </c>
      <c r="W3525" s="5">
        <f t="shared" si="282"/>
        <v>13.894999999999982</v>
      </c>
      <c r="X3525" s="5">
        <f t="shared" si="283"/>
        <v>401.68</v>
      </c>
      <c r="Y3525" s="5">
        <f t="shared" si="284"/>
        <v>37.397969237848073</v>
      </c>
      <c r="Z3525" s="10">
        <f t="shared" si="285"/>
        <v>0.52802651448577842</v>
      </c>
      <c r="AA3525">
        <f t="shared" si="286"/>
        <v>18.370000000000005</v>
      </c>
    </row>
    <row r="3526" spans="1:27">
      <c r="A3526" s="1">
        <f t="shared" si="269"/>
        <v>2843</v>
      </c>
      <c r="B3526" s="1">
        <v>1</v>
      </c>
      <c r="C3526" s="1">
        <v>7</v>
      </c>
      <c r="D3526" s="2">
        <v>-7</v>
      </c>
      <c r="E3526" s="5">
        <v>505.5</v>
      </c>
      <c r="F3526" s="5">
        <v>513.30999999999995</v>
      </c>
      <c r="G3526" s="5">
        <v>16.72</v>
      </c>
      <c r="H3526" s="5">
        <v>502.13</v>
      </c>
      <c r="I3526" s="5">
        <v>513.88</v>
      </c>
      <c r="J3526" s="5">
        <v>16.21</v>
      </c>
      <c r="K3526" s="6">
        <f t="shared" si="270"/>
        <v>503.815</v>
      </c>
      <c r="L3526" s="6">
        <f t="shared" si="271"/>
        <v>3.3700000000000045</v>
      </c>
      <c r="M3526" s="6">
        <f t="shared" si="272"/>
        <v>513.59500000000003</v>
      </c>
      <c r="N3526" s="5">
        <f t="shared" si="273"/>
        <v>11.643909352103355</v>
      </c>
      <c r="O3526" s="6">
        <f t="shared" si="274"/>
        <v>-0.57000000000005002</v>
      </c>
      <c r="P3526" s="6">
        <f t="shared" si="275"/>
        <v>23.28781870420671</v>
      </c>
      <c r="Q3526" s="6">
        <f t="shared" si="276"/>
        <v>3.096736720309393E-2</v>
      </c>
      <c r="R3526" s="5">
        <f t="shared" si="277"/>
        <v>0.16918716390077071</v>
      </c>
      <c r="S3526" s="5">
        <f t="shared" si="278"/>
        <v>3.9400000000000546</v>
      </c>
      <c r="T3526" s="5">
        <f t="shared" si="279"/>
        <v>0.57000000000005002</v>
      </c>
      <c r="U3526" s="5">
        <f t="shared" si="280"/>
        <v>2.4476315589707216E-2</v>
      </c>
      <c r="V3526" s="5">
        <f t="shared" si="281"/>
        <v>0.83992409286777647</v>
      </c>
      <c r="W3526" s="5">
        <f t="shared" si="282"/>
        <v>9.7800000000000296</v>
      </c>
      <c r="X3526" s="5">
        <f t="shared" si="283"/>
        <v>513.59500000000003</v>
      </c>
      <c r="Y3526" s="5">
        <f t="shared" si="284"/>
        <v>44.108467737875706</v>
      </c>
      <c r="Z3526" s="10">
        <f t="shared" si="285"/>
        <v>0.52835783329103769</v>
      </c>
      <c r="AA3526">
        <f t="shared" si="286"/>
        <v>3.3700000000000045</v>
      </c>
    </row>
    <row r="3527" spans="1:27">
      <c r="A3527" s="1">
        <f t="shared" si="269"/>
        <v>2741</v>
      </c>
      <c r="B3527" s="1">
        <v>1</v>
      </c>
      <c r="C3527" s="1">
        <v>5</v>
      </c>
      <c r="D3527" s="2">
        <v>-9</v>
      </c>
      <c r="E3527" s="5">
        <v>104.48</v>
      </c>
      <c r="F3527" s="5">
        <v>112.35</v>
      </c>
      <c r="G3527" s="5">
        <v>8.32</v>
      </c>
      <c r="H3527" s="5">
        <v>105.93</v>
      </c>
      <c r="I3527" s="5">
        <v>107.98</v>
      </c>
      <c r="J3527" s="5">
        <v>8.33</v>
      </c>
      <c r="K3527" s="6">
        <f t="shared" si="270"/>
        <v>105.20500000000001</v>
      </c>
      <c r="L3527" s="6">
        <f t="shared" si="271"/>
        <v>-1.4500000000000028</v>
      </c>
      <c r="M3527" s="6">
        <f t="shared" si="272"/>
        <v>110.16499999999999</v>
      </c>
      <c r="N3527" s="5">
        <f t="shared" si="273"/>
        <v>5.8866650150998066</v>
      </c>
      <c r="O3527" s="6">
        <f t="shared" si="274"/>
        <v>4.3699999999999903</v>
      </c>
      <c r="P3527" s="6">
        <f t="shared" si="275"/>
        <v>11.773330030199613</v>
      </c>
      <c r="Q3527" s="6">
        <f t="shared" si="276"/>
        <v>-1.2012007679027552E-3</v>
      </c>
      <c r="R3527" s="5">
        <f t="shared" si="277"/>
        <v>0.49433762453538532</v>
      </c>
      <c r="S3527" s="5">
        <f t="shared" si="278"/>
        <v>5.8199999999999932</v>
      </c>
      <c r="T3527" s="5">
        <f t="shared" si="279"/>
        <v>4.3699999999999903</v>
      </c>
      <c r="U3527" s="5">
        <f t="shared" si="280"/>
        <v>0.37117790708241094</v>
      </c>
      <c r="V3527" s="5">
        <f t="shared" si="281"/>
        <v>0.84258234285068867</v>
      </c>
      <c r="W3527" s="5">
        <f t="shared" si="282"/>
        <v>4.9599999999999795</v>
      </c>
      <c r="X3527" s="5">
        <f t="shared" si="283"/>
        <v>110.16499999999999</v>
      </c>
      <c r="Y3527" s="5">
        <f t="shared" si="284"/>
        <v>18.714331411319858</v>
      </c>
      <c r="Z3527" s="10">
        <f t="shared" si="285"/>
        <v>0.52870218459923157</v>
      </c>
      <c r="AA3527">
        <f t="shared" si="286"/>
        <v>1.4500000000000028</v>
      </c>
    </row>
    <row r="3528" spans="1:27">
      <c r="A3528" s="1">
        <f t="shared" si="269"/>
        <v>5140</v>
      </c>
      <c r="B3528" s="1">
        <v>2</v>
      </c>
      <c r="C3528" s="1">
        <v>3</v>
      </c>
      <c r="D3528" s="2">
        <v>-10</v>
      </c>
      <c r="E3528" s="5">
        <v>418.44</v>
      </c>
      <c r="F3528" s="5">
        <v>423.38</v>
      </c>
      <c r="G3528" s="5">
        <v>14.69</v>
      </c>
      <c r="H3528" s="5">
        <v>431.38</v>
      </c>
      <c r="I3528" s="5">
        <v>454.82</v>
      </c>
      <c r="J3528" s="5">
        <v>15.47</v>
      </c>
      <c r="K3528" s="6">
        <f t="shared" si="270"/>
        <v>424.90999999999997</v>
      </c>
      <c r="L3528" s="6">
        <f t="shared" si="271"/>
        <v>-12.939999999999998</v>
      </c>
      <c r="M3528" s="6">
        <f t="shared" si="272"/>
        <v>439.1</v>
      </c>
      <c r="N3528" s="5">
        <f t="shared" si="273"/>
        <v>10.666735676860096</v>
      </c>
      <c r="O3528" s="6">
        <f t="shared" si="274"/>
        <v>-31.439999999999998</v>
      </c>
      <c r="P3528" s="6">
        <f t="shared" si="275"/>
        <v>21.333471353720192</v>
      </c>
      <c r="Q3528" s="6">
        <f t="shared" si="276"/>
        <v>-5.1689565540289695E-2</v>
      </c>
      <c r="R3528" s="5">
        <f t="shared" si="277"/>
        <v>0.86718188958844322</v>
      </c>
      <c r="S3528" s="5">
        <f t="shared" si="278"/>
        <v>18.5</v>
      </c>
      <c r="T3528" s="5">
        <f t="shared" si="279"/>
        <v>31.439999999999998</v>
      </c>
      <c r="U3528" s="5">
        <f t="shared" si="280"/>
        <v>1.4737404653330082</v>
      </c>
      <c r="V3528" s="5">
        <f t="shared" si="281"/>
        <v>1.3303038933254114</v>
      </c>
      <c r="W3528" s="5">
        <f t="shared" si="282"/>
        <v>14.190000000000055</v>
      </c>
      <c r="X3528" s="5">
        <f t="shared" si="283"/>
        <v>439.1</v>
      </c>
      <c r="Y3528" s="5">
        <f t="shared" si="284"/>
        <v>41.165358672247073</v>
      </c>
      <c r="Z3528" s="10">
        <f t="shared" si="285"/>
        <v>0.52885253143007649</v>
      </c>
      <c r="AA3528">
        <f t="shared" si="286"/>
        <v>12.939999999999998</v>
      </c>
    </row>
    <row r="3529" spans="1:27">
      <c r="A3529" s="1">
        <f t="shared" si="269"/>
        <v>10091</v>
      </c>
      <c r="B3529" s="1">
        <v>4</v>
      </c>
      <c r="C3529" s="1">
        <v>2</v>
      </c>
      <c r="D3529" s="2">
        <v>-9</v>
      </c>
      <c r="E3529" s="5">
        <v>240.88</v>
      </c>
      <c r="F3529" s="5">
        <v>227.7</v>
      </c>
      <c r="G3529" s="5">
        <v>11.24</v>
      </c>
      <c r="H3529" s="5">
        <v>239.33</v>
      </c>
      <c r="I3529" s="5">
        <v>227.21</v>
      </c>
      <c r="J3529" s="5">
        <v>10.77</v>
      </c>
      <c r="K3529" s="6">
        <f t="shared" si="270"/>
        <v>240.10500000000002</v>
      </c>
      <c r="L3529" s="6">
        <f t="shared" si="271"/>
        <v>1.5499999999999829</v>
      </c>
      <c r="M3529" s="6">
        <f t="shared" si="272"/>
        <v>227.45499999999998</v>
      </c>
      <c r="N3529" s="5">
        <f t="shared" si="273"/>
        <v>7.7834841170262559</v>
      </c>
      <c r="O3529" s="6">
        <f t="shared" si="274"/>
        <v>0.48999999999998067</v>
      </c>
      <c r="P3529" s="6">
        <f t="shared" si="275"/>
        <v>15.566968234052512</v>
      </c>
      <c r="Q3529" s="6">
        <f t="shared" si="276"/>
        <v>4.268839456857481E-2</v>
      </c>
      <c r="R3529" s="5">
        <f t="shared" si="277"/>
        <v>6.8092899276383692E-2</v>
      </c>
      <c r="S3529" s="5">
        <f t="shared" si="278"/>
        <v>1.0600000000000023</v>
      </c>
      <c r="T3529" s="5">
        <f t="shared" si="279"/>
        <v>0.48999999999998067</v>
      </c>
      <c r="U3529" s="5">
        <f t="shared" si="280"/>
        <v>3.1476906269270397E-2</v>
      </c>
      <c r="V3529" s="5">
        <f t="shared" si="281"/>
        <v>1.6252361808419891</v>
      </c>
      <c r="W3529" s="5">
        <f t="shared" si="282"/>
        <v>12.650000000000034</v>
      </c>
      <c r="X3529" s="5">
        <f t="shared" si="283"/>
        <v>227.45499999999998</v>
      </c>
      <c r="Y3529" s="5">
        <f t="shared" si="284"/>
        <v>29.222774348886453</v>
      </c>
      <c r="Z3529" s="10">
        <f t="shared" si="285"/>
        <v>0.52896313671181283</v>
      </c>
      <c r="AA3529">
        <f t="shared" si="286"/>
        <v>1.5499999999999829</v>
      </c>
    </row>
    <row r="3530" spans="1:27">
      <c r="A3530" s="1">
        <f t="shared" si="269"/>
        <v>212</v>
      </c>
      <c r="B3530" s="1">
        <v>0</v>
      </c>
      <c r="C3530" s="1">
        <v>4</v>
      </c>
      <c r="D3530" s="2">
        <v>12</v>
      </c>
      <c r="E3530" s="5">
        <v>888.83</v>
      </c>
      <c r="F3530" s="5">
        <v>931.15</v>
      </c>
      <c r="G3530" s="5">
        <v>31.04</v>
      </c>
      <c r="H3530" s="5">
        <v>891.16</v>
      </c>
      <c r="I3530" s="5">
        <v>908.52</v>
      </c>
      <c r="J3530" s="5">
        <v>17.5</v>
      </c>
      <c r="K3530" s="6">
        <f t="shared" si="270"/>
        <v>889.995</v>
      </c>
      <c r="L3530" s="6">
        <f t="shared" si="271"/>
        <v>-2.3299999999999272</v>
      </c>
      <c r="M3530" s="6">
        <f t="shared" si="272"/>
        <v>919.83500000000004</v>
      </c>
      <c r="N3530" s="5">
        <f t="shared" si="273"/>
        <v>17.816646710309996</v>
      </c>
      <c r="O3530" s="6">
        <f t="shared" si="274"/>
        <v>22.629999999999995</v>
      </c>
      <c r="P3530" s="6">
        <f t="shared" si="275"/>
        <v>35.633293420619992</v>
      </c>
      <c r="Q3530" s="6">
        <f t="shared" si="276"/>
        <v>0.51761458878396027</v>
      </c>
      <c r="R3530" s="5">
        <f t="shared" si="277"/>
        <v>0.70046851143869482</v>
      </c>
      <c r="S3530" s="5">
        <f t="shared" si="278"/>
        <v>24.959999999999923</v>
      </c>
      <c r="T3530" s="5">
        <f t="shared" si="279"/>
        <v>22.629999999999995</v>
      </c>
      <c r="U3530" s="5">
        <f t="shared" si="280"/>
        <v>0.63508022491417104</v>
      </c>
      <c r="V3530" s="5">
        <f t="shared" si="281"/>
        <v>1.6748381715809888</v>
      </c>
      <c r="W3530" s="5">
        <f t="shared" si="282"/>
        <v>29.840000000000032</v>
      </c>
      <c r="X3530" s="5">
        <f t="shared" si="283"/>
        <v>919.83500000000004</v>
      </c>
      <c r="Y3530" s="5">
        <f t="shared" si="284"/>
        <v>51.627840802821623</v>
      </c>
      <c r="Z3530" s="10">
        <f t="shared" si="285"/>
        <v>0.5291956160060286</v>
      </c>
      <c r="AA3530">
        <f t="shared" si="286"/>
        <v>2.3299999999999272</v>
      </c>
    </row>
    <row r="3531" spans="1:27">
      <c r="A3531" s="1">
        <f t="shared" si="269"/>
        <v>12196</v>
      </c>
      <c r="B3531" s="1">
        <v>5</v>
      </c>
      <c r="C3531" s="1">
        <v>-6</v>
      </c>
      <c r="D3531" s="2">
        <v>-4</v>
      </c>
      <c r="E3531" s="5">
        <v>28.1</v>
      </c>
      <c r="F3531" s="5">
        <v>30.8</v>
      </c>
      <c r="G3531" s="5">
        <v>5.61</v>
      </c>
      <c r="H3531" s="5">
        <v>27.23</v>
      </c>
      <c r="I3531" s="5">
        <v>28.94</v>
      </c>
      <c r="J3531" s="5">
        <v>4.91</v>
      </c>
      <c r="K3531" s="6">
        <f t="shared" si="270"/>
        <v>27.664999999999999</v>
      </c>
      <c r="L3531" s="6">
        <f t="shared" si="271"/>
        <v>0.87000000000000099</v>
      </c>
      <c r="M3531" s="6">
        <f t="shared" si="272"/>
        <v>29.87</v>
      </c>
      <c r="N3531" s="5">
        <f t="shared" si="273"/>
        <v>3.7276064706457417</v>
      </c>
      <c r="O3531" s="6">
        <f t="shared" si="274"/>
        <v>1.8599999999999994</v>
      </c>
      <c r="P3531" s="6">
        <f t="shared" si="275"/>
        <v>7.4552129412914834</v>
      </c>
      <c r="Q3531" s="6">
        <f t="shared" si="276"/>
        <v>0.13249322600494426</v>
      </c>
      <c r="R3531" s="5">
        <f t="shared" si="277"/>
        <v>0.1327929876444949</v>
      </c>
      <c r="S3531" s="5">
        <f t="shared" si="278"/>
        <v>0.98999999999999844</v>
      </c>
      <c r="T3531" s="5">
        <f t="shared" si="279"/>
        <v>1.8599999999999994</v>
      </c>
      <c r="U3531" s="5">
        <f t="shared" si="280"/>
        <v>0.2494898555745059</v>
      </c>
      <c r="V3531" s="5">
        <f t="shared" si="281"/>
        <v>0.59153239950729686</v>
      </c>
      <c r="W3531" s="5">
        <f t="shared" si="282"/>
        <v>2.2050000000000018</v>
      </c>
      <c r="X3531" s="5">
        <f t="shared" si="283"/>
        <v>29.87</v>
      </c>
      <c r="Y3531" s="5">
        <f t="shared" si="284"/>
        <v>8.013184931194079</v>
      </c>
      <c r="Z3531" s="10">
        <f t="shared" si="285"/>
        <v>0.52921545706829087</v>
      </c>
      <c r="AA3531">
        <f t="shared" si="286"/>
        <v>0.87000000000000099</v>
      </c>
    </row>
    <row r="3532" spans="1:27">
      <c r="A3532" s="1">
        <f t="shared" si="269"/>
        <v>343</v>
      </c>
      <c r="B3532" s="1">
        <v>0</v>
      </c>
      <c r="C3532" s="1">
        <v>7</v>
      </c>
      <c r="D3532" s="2">
        <v>-7</v>
      </c>
      <c r="E3532" s="5">
        <v>554.98</v>
      </c>
      <c r="F3532" s="5">
        <v>562.12</v>
      </c>
      <c r="G3532" s="5">
        <v>17.850000000000001</v>
      </c>
      <c r="H3532" s="5">
        <v>548.34</v>
      </c>
      <c r="I3532" s="5">
        <v>557.04999999999995</v>
      </c>
      <c r="J3532" s="5">
        <v>16.63</v>
      </c>
      <c r="K3532" s="6">
        <f t="shared" si="270"/>
        <v>551.66000000000008</v>
      </c>
      <c r="L3532" s="6">
        <f t="shared" si="271"/>
        <v>6.6399999999999864</v>
      </c>
      <c r="M3532" s="6">
        <f t="shared" si="272"/>
        <v>559.58500000000004</v>
      </c>
      <c r="N3532" s="5">
        <f t="shared" si="273"/>
        <v>12.198149449814098</v>
      </c>
      <c r="O3532" s="6">
        <f t="shared" si="274"/>
        <v>5.07000000000005</v>
      </c>
      <c r="P3532" s="6">
        <f t="shared" si="275"/>
        <v>24.396298899628196</v>
      </c>
      <c r="Q3532" s="6">
        <f t="shared" si="276"/>
        <v>7.0677177335102787E-2</v>
      </c>
      <c r="R3532" s="5">
        <f t="shared" si="277"/>
        <v>6.4354023799235521E-2</v>
      </c>
      <c r="S3532" s="5">
        <f t="shared" si="278"/>
        <v>1.5699999999999363</v>
      </c>
      <c r="T3532" s="5">
        <f t="shared" si="279"/>
        <v>5.07000000000005</v>
      </c>
      <c r="U3532" s="5">
        <f t="shared" si="280"/>
        <v>0.20781840806505769</v>
      </c>
      <c r="V3532" s="5">
        <f t="shared" si="281"/>
        <v>0.64968871160376973</v>
      </c>
      <c r="W3532" s="5">
        <f t="shared" si="282"/>
        <v>7.9249999999999545</v>
      </c>
      <c r="X3532" s="5">
        <f t="shared" si="283"/>
        <v>559.58500000000004</v>
      </c>
      <c r="Y3532" s="5">
        <f t="shared" si="284"/>
        <v>45.874581411078566</v>
      </c>
      <c r="Z3532" s="10">
        <f t="shared" si="285"/>
        <v>0.52936849169552957</v>
      </c>
      <c r="AA3532">
        <f t="shared" si="286"/>
        <v>6.6399999999999864</v>
      </c>
    </row>
    <row r="3533" spans="1:27">
      <c r="A3533" s="1">
        <f t="shared" si="269"/>
        <v>10011</v>
      </c>
      <c r="B3533" s="1">
        <v>4</v>
      </c>
      <c r="C3533" s="1">
        <v>0</v>
      </c>
      <c r="D3533" s="2">
        <v>11</v>
      </c>
      <c r="E3533" s="5">
        <v>3.38</v>
      </c>
      <c r="F3533" s="5">
        <v>6.7</v>
      </c>
      <c r="G3533" s="5">
        <v>2.8</v>
      </c>
      <c r="H3533" s="5">
        <v>7.63</v>
      </c>
      <c r="I3533" s="5">
        <v>2.76</v>
      </c>
      <c r="J3533" s="5">
        <v>3.31</v>
      </c>
      <c r="K3533" s="6">
        <f t="shared" si="270"/>
        <v>5.5049999999999999</v>
      </c>
      <c r="L3533" s="6">
        <f t="shared" si="271"/>
        <v>-4.25</v>
      </c>
      <c r="M3533" s="6">
        <f t="shared" si="272"/>
        <v>4.7300000000000004</v>
      </c>
      <c r="N3533" s="5">
        <f t="shared" si="273"/>
        <v>2.1677234602227284</v>
      </c>
      <c r="O3533" s="6">
        <f t="shared" si="274"/>
        <v>3.9400000000000004</v>
      </c>
      <c r="P3533" s="6">
        <f t="shared" si="275"/>
        <v>4.3354469204454569</v>
      </c>
      <c r="Q3533" s="6">
        <f t="shared" si="276"/>
        <v>-0.16578439144290583</v>
      </c>
      <c r="R3533" s="5">
        <f t="shared" si="277"/>
        <v>1.8890786002653905</v>
      </c>
      <c r="S3533" s="5">
        <f t="shared" si="278"/>
        <v>8.1900000000000013</v>
      </c>
      <c r="T3533" s="5">
        <f t="shared" si="279"/>
        <v>3.9400000000000004</v>
      </c>
      <c r="U3533" s="5">
        <f t="shared" si="280"/>
        <v>0.90878750733157976</v>
      </c>
      <c r="V3533" s="5">
        <f t="shared" si="281"/>
        <v>0.35751792801115417</v>
      </c>
      <c r="W3533" s="5">
        <f t="shared" si="282"/>
        <v>0.77499999999999947</v>
      </c>
      <c r="X3533" s="5">
        <f t="shared" si="283"/>
        <v>4.7300000000000004</v>
      </c>
      <c r="Y3533" s="5">
        <f t="shared" si="284"/>
        <v>2.1820126445067878</v>
      </c>
      <c r="Z3533" s="10">
        <f t="shared" si="285"/>
        <v>0.52946954586642658</v>
      </c>
      <c r="AA3533">
        <f t="shared" si="286"/>
        <v>4.25</v>
      </c>
    </row>
    <row r="3534" spans="1:27">
      <c r="A3534" s="1">
        <f t="shared" si="269"/>
        <v>1996</v>
      </c>
      <c r="B3534" s="1">
        <v>1</v>
      </c>
      <c r="C3534" s="1">
        <v>-10</v>
      </c>
      <c r="D3534" s="2">
        <v>-4</v>
      </c>
      <c r="E3534" s="5">
        <v>336.41</v>
      </c>
      <c r="F3534" s="5">
        <v>351.82</v>
      </c>
      <c r="G3534" s="5">
        <v>11.79</v>
      </c>
      <c r="H3534" s="5">
        <v>357.87</v>
      </c>
      <c r="I3534" s="5">
        <v>367.45</v>
      </c>
      <c r="J3534" s="5">
        <v>12.65</v>
      </c>
      <c r="K3534" s="6">
        <f t="shared" si="270"/>
        <v>347.14</v>
      </c>
      <c r="L3534" s="6">
        <f t="shared" si="271"/>
        <v>-21.45999999999998</v>
      </c>
      <c r="M3534" s="6">
        <f t="shared" si="272"/>
        <v>359.63499999999999</v>
      </c>
      <c r="N3534" s="5">
        <f t="shared" si="273"/>
        <v>8.6461928037720739</v>
      </c>
      <c r="O3534" s="6">
        <f t="shared" si="274"/>
        <v>-15.629999999999995</v>
      </c>
      <c r="P3534" s="6">
        <f t="shared" si="275"/>
        <v>17.292385607544148</v>
      </c>
      <c r="Q3534" s="6">
        <f t="shared" si="276"/>
        <v>-7.0289399003299405E-2</v>
      </c>
      <c r="R3534" s="5">
        <f t="shared" si="277"/>
        <v>0.33714260902535798</v>
      </c>
      <c r="S3534" s="5">
        <f t="shared" si="278"/>
        <v>5.8299999999999841</v>
      </c>
      <c r="T3534" s="5">
        <f t="shared" si="279"/>
        <v>15.629999999999995</v>
      </c>
      <c r="U3534" s="5">
        <f t="shared" si="280"/>
        <v>0.90386603414517297</v>
      </c>
      <c r="V3534" s="5">
        <f t="shared" si="281"/>
        <v>1.445144734055527</v>
      </c>
      <c r="W3534" s="5">
        <f t="shared" si="282"/>
        <v>12.495000000000005</v>
      </c>
      <c r="X3534" s="5">
        <f t="shared" si="283"/>
        <v>359.63499999999999</v>
      </c>
      <c r="Y3534" s="5">
        <f t="shared" si="284"/>
        <v>41.59460795774784</v>
      </c>
      <c r="Z3534" s="10">
        <f t="shared" si="285"/>
        <v>0.52971784942552202</v>
      </c>
      <c r="AA3534">
        <f t="shared" si="286"/>
        <v>21.45999999999998</v>
      </c>
    </row>
    <row r="3535" spans="1:27">
      <c r="A3535" s="1">
        <f t="shared" si="269"/>
        <v>4641</v>
      </c>
      <c r="B3535" s="1">
        <v>2</v>
      </c>
      <c r="C3535" s="1">
        <v>-7</v>
      </c>
      <c r="D3535" s="2">
        <v>-9</v>
      </c>
      <c r="E3535" s="5">
        <v>262.42</v>
      </c>
      <c r="F3535" s="5">
        <v>266.58</v>
      </c>
      <c r="G3535" s="5">
        <v>10.23</v>
      </c>
      <c r="H3535" s="5">
        <v>271.31</v>
      </c>
      <c r="I3535" s="5">
        <v>268.13</v>
      </c>
      <c r="J3535" s="5">
        <v>12.59</v>
      </c>
      <c r="K3535" s="6">
        <f t="shared" si="270"/>
        <v>266.86500000000001</v>
      </c>
      <c r="L3535" s="6">
        <f t="shared" si="271"/>
        <v>-8.8899999999999864</v>
      </c>
      <c r="M3535" s="6">
        <f t="shared" si="272"/>
        <v>267.35500000000002</v>
      </c>
      <c r="N3535" s="5">
        <f t="shared" si="273"/>
        <v>8.1111189117161882</v>
      </c>
      <c r="O3535" s="6">
        <f t="shared" si="274"/>
        <v>-1.5500000000000114</v>
      </c>
      <c r="P3535" s="6">
        <f t="shared" si="275"/>
        <v>16.222237823432376</v>
      </c>
      <c r="Q3535" s="6">
        <f t="shared" si="276"/>
        <v>-0.20464734516132702</v>
      </c>
      <c r="R3535" s="5">
        <f t="shared" si="277"/>
        <v>0.45246531828041858</v>
      </c>
      <c r="S3535" s="5">
        <f t="shared" si="278"/>
        <v>7.339999999999975</v>
      </c>
      <c r="T3535" s="5">
        <f t="shared" si="279"/>
        <v>1.5500000000000114</v>
      </c>
      <c r="U3535" s="5">
        <f t="shared" si="280"/>
        <v>9.5547853315348277E-2</v>
      </c>
      <c r="V3535" s="5">
        <f t="shared" si="281"/>
        <v>6.0410900805833778E-2</v>
      </c>
      <c r="W3535" s="5">
        <f t="shared" si="282"/>
        <v>0.49000000000000909</v>
      </c>
      <c r="X3535" s="5">
        <f t="shared" si="283"/>
        <v>267.35500000000002</v>
      </c>
      <c r="Y3535" s="5">
        <f t="shared" si="284"/>
        <v>32.961543642741617</v>
      </c>
      <c r="Z3535" s="10">
        <f t="shared" si="285"/>
        <v>0.53014243369117331</v>
      </c>
      <c r="AA3535">
        <f t="shared" si="286"/>
        <v>8.8899999999999864</v>
      </c>
    </row>
    <row r="3536" spans="1:27">
      <c r="A3536" s="1">
        <f t="shared" si="269"/>
        <v>14894</v>
      </c>
      <c r="B3536" s="1">
        <v>6</v>
      </c>
      <c r="C3536" s="1">
        <v>-2</v>
      </c>
      <c r="D3536" s="2">
        <v>-6</v>
      </c>
      <c r="E3536" s="5">
        <v>8.07</v>
      </c>
      <c r="F3536" s="5">
        <v>5.84</v>
      </c>
      <c r="G3536" s="5">
        <v>3.22</v>
      </c>
      <c r="H3536" s="5">
        <v>8.98</v>
      </c>
      <c r="I3536" s="5">
        <v>8.2100000000000009</v>
      </c>
      <c r="J3536" s="5">
        <v>5.57</v>
      </c>
      <c r="K3536" s="6">
        <f t="shared" si="270"/>
        <v>8.5250000000000004</v>
      </c>
      <c r="L3536" s="6">
        <f t="shared" si="271"/>
        <v>-0.91000000000000014</v>
      </c>
      <c r="M3536" s="6">
        <f t="shared" si="272"/>
        <v>7.0250000000000004</v>
      </c>
      <c r="N3536" s="5">
        <f t="shared" si="273"/>
        <v>3.2168812536368203</v>
      </c>
      <c r="O3536" s="6">
        <f t="shared" si="274"/>
        <v>-2.370000000000001</v>
      </c>
      <c r="P3536" s="6">
        <f t="shared" si="275"/>
        <v>6.4337625072736406</v>
      </c>
      <c r="Q3536" s="6">
        <f t="shared" si="276"/>
        <v>-0.49903003626190712</v>
      </c>
      <c r="R3536" s="5">
        <f t="shared" si="277"/>
        <v>0.22692786660207134</v>
      </c>
      <c r="S3536" s="5">
        <f t="shared" si="278"/>
        <v>1.4600000000000009</v>
      </c>
      <c r="T3536" s="5">
        <f t="shared" si="279"/>
        <v>2.370000000000001</v>
      </c>
      <c r="U3536" s="5">
        <f t="shared" si="280"/>
        <v>0.36836920811432122</v>
      </c>
      <c r="V3536" s="5">
        <f t="shared" si="281"/>
        <v>0.46629013685357101</v>
      </c>
      <c r="W3536" s="5">
        <f t="shared" si="282"/>
        <v>1.5</v>
      </c>
      <c r="X3536" s="5">
        <f t="shared" si="283"/>
        <v>7.0250000000000004</v>
      </c>
      <c r="Y3536" s="5">
        <f t="shared" si="284"/>
        <v>2.1837921409308909</v>
      </c>
      <c r="Z3536" s="10">
        <f t="shared" si="285"/>
        <v>0.53035082728322391</v>
      </c>
      <c r="AA3536">
        <f t="shared" si="286"/>
        <v>0.91000000000000014</v>
      </c>
    </row>
    <row r="3537" spans="1:27">
      <c r="A3537" s="1">
        <f t="shared" si="269"/>
        <v>2259</v>
      </c>
      <c r="B3537" s="1">
        <v>1</v>
      </c>
      <c r="C3537" s="1">
        <v>-5</v>
      </c>
      <c r="D3537" s="2">
        <v>9</v>
      </c>
      <c r="E3537" s="5">
        <v>389</v>
      </c>
      <c r="F3537" s="5">
        <v>394.42</v>
      </c>
      <c r="G3537" s="5">
        <v>14.71</v>
      </c>
      <c r="H3537" s="5">
        <v>389.98</v>
      </c>
      <c r="I3537" s="5">
        <v>407.16</v>
      </c>
      <c r="J3537" s="5">
        <v>15.07</v>
      </c>
      <c r="K3537" s="6">
        <f t="shared" si="270"/>
        <v>389.49</v>
      </c>
      <c r="L3537" s="6">
        <f t="shared" si="271"/>
        <v>-0.98000000000001819</v>
      </c>
      <c r="M3537" s="6">
        <f t="shared" si="272"/>
        <v>400.79</v>
      </c>
      <c r="N3537" s="5">
        <f t="shared" si="273"/>
        <v>10.529589260745169</v>
      </c>
      <c r="O3537" s="6">
        <f t="shared" si="274"/>
        <v>-12.740000000000009</v>
      </c>
      <c r="P3537" s="6">
        <f t="shared" si="275"/>
        <v>21.059178521490338</v>
      </c>
      <c r="Q3537" s="6">
        <f t="shared" si="276"/>
        <v>-2.4173767556805233E-2</v>
      </c>
      <c r="R3537" s="5">
        <f t="shared" si="277"/>
        <v>0.55842634070456354</v>
      </c>
      <c r="S3537" s="5">
        <f t="shared" si="278"/>
        <v>11.759999999999991</v>
      </c>
      <c r="T3537" s="5">
        <f t="shared" si="279"/>
        <v>12.740000000000009</v>
      </c>
      <c r="U3537" s="5">
        <f t="shared" si="280"/>
        <v>0.60496186909661143</v>
      </c>
      <c r="V3537" s="5">
        <f t="shared" si="281"/>
        <v>1.0731662670002686</v>
      </c>
      <c r="W3537" s="5">
        <f t="shared" si="282"/>
        <v>11.300000000000011</v>
      </c>
      <c r="X3537" s="5">
        <f t="shared" si="283"/>
        <v>400.79</v>
      </c>
      <c r="Y3537" s="5">
        <f t="shared" si="284"/>
        <v>38.06321311071126</v>
      </c>
      <c r="Z3537" s="10">
        <f t="shared" si="285"/>
        <v>0.53039419303005186</v>
      </c>
      <c r="AA3537">
        <f t="shared" si="286"/>
        <v>0.98000000000001819</v>
      </c>
    </row>
    <row r="3538" spans="1:27">
      <c r="A3538" s="1">
        <f t="shared" si="269"/>
        <v>2208</v>
      </c>
      <c r="B3538" s="1">
        <v>1</v>
      </c>
      <c r="C3538" s="1">
        <v>-6</v>
      </c>
      <c r="D3538" s="2">
        <v>8</v>
      </c>
      <c r="E3538" s="5">
        <v>707.44</v>
      </c>
      <c r="F3538" s="5">
        <v>764.22</v>
      </c>
      <c r="G3538" s="5">
        <v>19.71</v>
      </c>
      <c r="H3538" s="5">
        <v>711.36</v>
      </c>
      <c r="I3538" s="5">
        <v>788.75</v>
      </c>
      <c r="J3538" s="5">
        <v>20.73</v>
      </c>
      <c r="K3538" s="6">
        <f t="shared" si="270"/>
        <v>709.40000000000009</v>
      </c>
      <c r="L3538" s="6">
        <f t="shared" si="271"/>
        <v>-3.9199999999999591</v>
      </c>
      <c r="M3538" s="6">
        <f t="shared" si="272"/>
        <v>776.48500000000001</v>
      </c>
      <c r="N3538" s="5">
        <f t="shared" si="273"/>
        <v>14.302246327063452</v>
      </c>
      <c r="O3538" s="6">
        <f t="shared" si="274"/>
        <v>-24.529999999999973</v>
      </c>
      <c r="P3538" s="6">
        <f t="shared" si="275"/>
        <v>28.604492654126904</v>
      </c>
      <c r="Q3538" s="6">
        <f t="shared" si="276"/>
        <v>-5.0413032239613714E-2</v>
      </c>
      <c r="R3538" s="5">
        <f t="shared" si="277"/>
        <v>0.72051618776138349</v>
      </c>
      <c r="S3538" s="5">
        <f t="shared" si="278"/>
        <v>20.610000000000014</v>
      </c>
      <c r="T3538" s="5">
        <f t="shared" si="279"/>
        <v>24.529999999999973</v>
      </c>
      <c r="U3538" s="5">
        <f t="shared" si="280"/>
        <v>0.85755759756364403</v>
      </c>
      <c r="V3538" s="5">
        <f t="shared" si="281"/>
        <v>4.6905219268289491</v>
      </c>
      <c r="W3538" s="5">
        <f t="shared" si="282"/>
        <v>67.084999999999923</v>
      </c>
      <c r="X3538" s="5">
        <f t="shared" si="283"/>
        <v>776.48500000000001</v>
      </c>
      <c r="Y3538" s="5">
        <f t="shared" si="284"/>
        <v>54.291121984851763</v>
      </c>
      <c r="Z3538" s="10">
        <f t="shared" si="285"/>
        <v>0.53127111722735321</v>
      </c>
      <c r="AA3538">
        <f t="shared" si="286"/>
        <v>3.9199999999999591</v>
      </c>
    </row>
    <row r="3539" spans="1:27">
      <c r="A3539" s="1">
        <f t="shared" si="269"/>
        <v>9742</v>
      </c>
      <c r="B3539" s="1">
        <v>4</v>
      </c>
      <c r="C3539" s="1">
        <v>-5</v>
      </c>
      <c r="D3539" s="2">
        <v>-8</v>
      </c>
      <c r="E3539" s="5">
        <v>222.85</v>
      </c>
      <c r="F3539" s="5">
        <v>189.04</v>
      </c>
      <c r="G3539" s="5">
        <v>9.82</v>
      </c>
      <c r="H3539" s="5">
        <v>217</v>
      </c>
      <c r="I3539" s="5">
        <v>191.58</v>
      </c>
      <c r="J3539" s="5">
        <v>11.5</v>
      </c>
      <c r="K3539" s="6">
        <f t="shared" si="270"/>
        <v>219.92500000000001</v>
      </c>
      <c r="L3539" s="6">
        <f t="shared" si="271"/>
        <v>5.8499999999999943</v>
      </c>
      <c r="M3539" s="6">
        <f t="shared" si="272"/>
        <v>190.31</v>
      </c>
      <c r="N3539" s="5">
        <f t="shared" si="273"/>
        <v>7.5611242550298039</v>
      </c>
      <c r="O3539" s="6">
        <f t="shared" si="274"/>
        <v>-2.5400000000000205</v>
      </c>
      <c r="P3539" s="6">
        <f t="shared" si="275"/>
        <v>15.122248510059608</v>
      </c>
      <c r="Q3539" s="6">
        <f t="shared" si="276"/>
        <v>-0.15662595809734373</v>
      </c>
      <c r="R3539" s="5">
        <f t="shared" si="277"/>
        <v>0.55481167330498682</v>
      </c>
      <c r="S3539" s="5">
        <f t="shared" si="278"/>
        <v>8.3900000000000148</v>
      </c>
      <c r="T3539" s="5">
        <f t="shared" si="279"/>
        <v>2.5400000000000205</v>
      </c>
      <c r="U3539" s="5">
        <f t="shared" si="280"/>
        <v>0.16796443983250003</v>
      </c>
      <c r="V3539" s="5">
        <f t="shared" si="281"/>
        <v>3.9167455792436616</v>
      </c>
      <c r="W3539" s="5">
        <f t="shared" si="282"/>
        <v>29.615000000000009</v>
      </c>
      <c r="X3539" s="5">
        <f t="shared" si="283"/>
        <v>190.31</v>
      </c>
      <c r="Y3539" s="5">
        <f t="shared" si="284"/>
        <v>25.169537436632147</v>
      </c>
      <c r="Z3539" s="10">
        <f t="shared" si="285"/>
        <v>0.5313031149918096</v>
      </c>
      <c r="AA3539">
        <f t="shared" si="286"/>
        <v>5.8499999999999943</v>
      </c>
    </row>
    <row r="3540" spans="1:27">
      <c r="A3540" s="1">
        <f t="shared" si="269"/>
        <v>9693</v>
      </c>
      <c r="B3540" s="1">
        <v>4</v>
      </c>
      <c r="C3540" s="1">
        <v>-6</v>
      </c>
      <c r="D3540" s="2">
        <v>-7</v>
      </c>
      <c r="E3540" s="5">
        <v>6.9</v>
      </c>
      <c r="F3540" s="5">
        <v>13.48</v>
      </c>
      <c r="G3540" s="5">
        <v>4.29</v>
      </c>
      <c r="H3540" s="5">
        <v>3.91</v>
      </c>
      <c r="I3540" s="5">
        <v>3.81</v>
      </c>
      <c r="J3540" s="5">
        <v>3.76</v>
      </c>
      <c r="K3540" s="6">
        <f t="shared" si="270"/>
        <v>5.4050000000000002</v>
      </c>
      <c r="L3540" s="6">
        <f t="shared" si="271"/>
        <v>2.99</v>
      </c>
      <c r="M3540" s="6">
        <f t="shared" si="272"/>
        <v>8.6449999999999996</v>
      </c>
      <c r="N3540" s="5">
        <f t="shared" si="273"/>
        <v>2.8522666425143353</v>
      </c>
      <c r="O3540" s="6">
        <f t="shared" si="274"/>
        <v>9.67</v>
      </c>
      <c r="P3540" s="6">
        <f t="shared" si="275"/>
        <v>5.7045332850286705</v>
      </c>
      <c r="Q3540" s="6">
        <f t="shared" si="276"/>
        <v>0.13110870052885992</v>
      </c>
      <c r="R3540" s="5">
        <f t="shared" si="277"/>
        <v>1.1709985140294306</v>
      </c>
      <c r="S3540" s="5">
        <f t="shared" si="278"/>
        <v>6.68</v>
      </c>
      <c r="T3540" s="5">
        <f t="shared" si="279"/>
        <v>9.67</v>
      </c>
      <c r="U3540" s="5">
        <f t="shared" si="280"/>
        <v>1.6951430584827238</v>
      </c>
      <c r="V3540" s="5">
        <f t="shared" si="281"/>
        <v>1.1359386782800462</v>
      </c>
      <c r="W3540" s="5">
        <f t="shared" si="282"/>
        <v>3.2399999999999993</v>
      </c>
      <c r="X3540" s="5">
        <f t="shared" si="283"/>
        <v>8.6449999999999996</v>
      </c>
      <c r="Y3540" s="5">
        <f t="shared" si="284"/>
        <v>3.0309228005342597</v>
      </c>
      <c r="Z3540" s="10">
        <f t="shared" si="285"/>
        <v>0.53179883414689821</v>
      </c>
      <c r="AA3540">
        <f t="shared" si="286"/>
        <v>2.99</v>
      </c>
    </row>
    <row r="3541" spans="1:27">
      <c r="A3541" s="1">
        <f t="shared" si="269"/>
        <v>12392</v>
      </c>
      <c r="B3541" s="1">
        <v>5</v>
      </c>
      <c r="C3541" s="1">
        <v>-2</v>
      </c>
      <c r="D3541" s="2">
        <v>-8</v>
      </c>
      <c r="E3541" s="5">
        <v>122.77</v>
      </c>
      <c r="F3541" s="5">
        <v>114.43</v>
      </c>
      <c r="G3541" s="5">
        <v>8.4499999999999993</v>
      </c>
      <c r="H3541" s="5">
        <v>116.54</v>
      </c>
      <c r="I3541" s="5">
        <v>92.58</v>
      </c>
      <c r="J3541" s="5">
        <v>8.32</v>
      </c>
      <c r="K3541" s="6">
        <f t="shared" si="270"/>
        <v>119.655</v>
      </c>
      <c r="L3541" s="6">
        <f t="shared" si="271"/>
        <v>6.2299999999999898</v>
      </c>
      <c r="M3541" s="6">
        <f t="shared" si="272"/>
        <v>103.505</v>
      </c>
      <c r="N3541" s="5">
        <f t="shared" si="273"/>
        <v>5.9292685046302296</v>
      </c>
      <c r="O3541" s="6">
        <f t="shared" si="274"/>
        <v>21.850000000000009</v>
      </c>
      <c r="P3541" s="6">
        <f t="shared" si="275"/>
        <v>11.858537009260459</v>
      </c>
      <c r="Q3541" s="6">
        <f t="shared" si="276"/>
        <v>1.5502944357649191E-2</v>
      </c>
      <c r="R3541" s="5">
        <f t="shared" si="277"/>
        <v>1.3171945230513842</v>
      </c>
      <c r="S3541" s="5">
        <f t="shared" si="278"/>
        <v>15.620000000000019</v>
      </c>
      <c r="T3541" s="5">
        <f t="shared" si="279"/>
        <v>21.850000000000009</v>
      </c>
      <c r="U3541" s="5">
        <f t="shared" si="280"/>
        <v>1.8425544384553598</v>
      </c>
      <c r="V3541" s="5">
        <f t="shared" si="281"/>
        <v>2.7237761264122713</v>
      </c>
      <c r="W3541" s="5">
        <f t="shared" si="282"/>
        <v>16.150000000000006</v>
      </c>
      <c r="X3541" s="5">
        <f t="shared" si="283"/>
        <v>103.505</v>
      </c>
      <c r="Y3541" s="5">
        <f t="shared" si="284"/>
        <v>17.456622164972259</v>
      </c>
      <c r="Z3541" s="10">
        <f t="shared" si="285"/>
        <v>0.53180917630292912</v>
      </c>
      <c r="AA3541">
        <f t="shared" si="286"/>
        <v>6.2299999999999898</v>
      </c>
    </row>
    <row r="3542" spans="1:27">
      <c r="A3542" s="1">
        <f t="shared" si="269"/>
        <v>2512</v>
      </c>
      <c r="B3542" s="1">
        <v>1</v>
      </c>
      <c r="C3542" s="1">
        <v>0</v>
      </c>
      <c r="D3542" s="2">
        <v>12</v>
      </c>
      <c r="E3542" s="5">
        <v>345.4</v>
      </c>
      <c r="F3542" s="5">
        <v>333.89</v>
      </c>
      <c r="G3542" s="5">
        <v>8.7200000000000006</v>
      </c>
      <c r="H3542" s="5">
        <v>336.9</v>
      </c>
      <c r="I3542" s="5">
        <v>347.95</v>
      </c>
      <c r="J3542" s="5">
        <v>12.47</v>
      </c>
      <c r="K3542" s="6">
        <f t="shared" si="270"/>
        <v>341.15</v>
      </c>
      <c r="L3542" s="6">
        <f t="shared" si="271"/>
        <v>8.5</v>
      </c>
      <c r="M3542" s="6">
        <f t="shared" si="272"/>
        <v>340.91999999999996</v>
      </c>
      <c r="N3542" s="5">
        <f t="shared" si="273"/>
        <v>7.6082077390144915</v>
      </c>
      <c r="O3542" s="6">
        <f t="shared" si="274"/>
        <v>-14.060000000000002</v>
      </c>
      <c r="P3542" s="6">
        <f t="shared" si="275"/>
        <v>15.216415478028983</v>
      </c>
      <c r="Q3542" s="6">
        <f t="shared" si="276"/>
        <v>-0.34319227880536918</v>
      </c>
      <c r="R3542" s="5">
        <f t="shared" si="277"/>
        <v>1.4826093591210385</v>
      </c>
      <c r="S3542" s="5">
        <f t="shared" si="278"/>
        <v>22.560000000000002</v>
      </c>
      <c r="T3542" s="5">
        <f t="shared" si="279"/>
        <v>14.060000000000002</v>
      </c>
      <c r="U3542" s="5">
        <f t="shared" si="280"/>
        <v>0.92400210945220762</v>
      </c>
      <c r="V3542" s="5">
        <f t="shared" si="281"/>
        <v>3.0230509982080302E-2</v>
      </c>
      <c r="W3542" s="5">
        <f t="shared" si="282"/>
        <v>0.23000000000001819</v>
      </c>
      <c r="X3542" s="5">
        <f t="shared" si="283"/>
        <v>340.91999999999996</v>
      </c>
      <c r="Y3542" s="5">
        <f t="shared" si="284"/>
        <v>44.809502013434781</v>
      </c>
      <c r="Z3542" s="10">
        <f t="shared" si="285"/>
        <v>0.53188250582247965</v>
      </c>
      <c r="AA3542">
        <f t="shared" si="286"/>
        <v>8.5</v>
      </c>
    </row>
    <row r="3543" spans="1:27">
      <c r="A3543" s="1">
        <f t="shared" si="269"/>
        <v>4911</v>
      </c>
      <c r="B3543" s="1">
        <v>2</v>
      </c>
      <c r="C3543" s="1">
        <v>-2</v>
      </c>
      <c r="D3543" s="2">
        <v>11</v>
      </c>
      <c r="E3543" s="5">
        <v>237.22</v>
      </c>
      <c r="F3543" s="5">
        <v>209.1</v>
      </c>
      <c r="G3543" s="5">
        <v>11.65</v>
      </c>
      <c r="H3543" s="5">
        <v>239.31</v>
      </c>
      <c r="I3543" s="5">
        <v>206.7</v>
      </c>
      <c r="J3543" s="5">
        <v>10.54</v>
      </c>
      <c r="K3543" s="6">
        <f t="shared" si="270"/>
        <v>238.26499999999999</v>
      </c>
      <c r="L3543" s="6">
        <f t="shared" si="271"/>
        <v>-2.0900000000000034</v>
      </c>
      <c r="M3543" s="6">
        <f t="shared" si="272"/>
        <v>207.89999999999998</v>
      </c>
      <c r="N3543" s="5">
        <f t="shared" si="273"/>
        <v>7.8551591326974401</v>
      </c>
      <c r="O3543" s="6">
        <f t="shared" si="274"/>
        <v>2.4000000000000057</v>
      </c>
      <c r="P3543" s="6">
        <f t="shared" si="275"/>
        <v>15.71031826539488</v>
      </c>
      <c r="Q3543" s="6">
        <f t="shared" si="276"/>
        <v>9.9795352048363567E-2</v>
      </c>
      <c r="R3543" s="5">
        <f t="shared" si="277"/>
        <v>0.28579942965828598</v>
      </c>
      <c r="S3543" s="5">
        <f t="shared" si="278"/>
        <v>4.4900000000000091</v>
      </c>
      <c r="T3543" s="5">
        <f t="shared" si="279"/>
        <v>2.4000000000000057</v>
      </c>
      <c r="U3543" s="5">
        <f t="shared" si="280"/>
        <v>0.15276584213360503</v>
      </c>
      <c r="V3543" s="5">
        <f t="shared" si="281"/>
        <v>3.8656123303224224</v>
      </c>
      <c r="W3543" s="5">
        <f t="shared" si="282"/>
        <v>30.365000000000009</v>
      </c>
      <c r="X3543" s="5">
        <f t="shared" si="283"/>
        <v>207.89999999999998</v>
      </c>
      <c r="Y3543" s="5">
        <f t="shared" si="284"/>
        <v>26.466682149647003</v>
      </c>
      <c r="Z3543" s="10">
        <f t="shared" si="285"/>
        <v>0.531917286803127</v>
      </c>
      <c r="AA3543">
        <f t="shared" si="286"/>
        <v>2.0900000000000034</v>
      </c>
    </row>
    <row r="3544" spans="1:27">
      <c r="A3544" s="1">
        <f t="shared" si="269"/>
        <v>7290</v>
      </c>
      <c r="B3544" s="1">
        <v>3</v>
      </c>
      <c r="C3544" s="1">
        <v>-4</v>
      </c>
      <c r="D3544" s="2">
        <v>-10</v>
      </c>
      <c r="E3544" s="5">
        <v>254.84</v>
      </c>
      <c r="F3544" s="5">
        <v>239.78</v>
      </c>
      <c r="G3544" s="5">
        <v>10.84</v>
      </c>
      <c r="H3544" s="5">
        <v>244.03</v>
      </c>
      <c r="I3544" s="5">
        <v>223.51</v>
      </c>
      <c r="J3544" s="5">
        <v>11.06</v>
      </c>
      <c r="K3544" s="6">
        <f t="shared" si="270"/>
        <v>249.435</v>
      </c>
      <c r="L3544" s="6">
        <f t="shared" si="271"/>
        <v>10.810000000000002</v>
      </c>
      <c r="M3544" s="6">
        <f t="shared" si="272"/>
        <v>231.64499999999998</v>
      </c>
      <c r="N3544" s="5">
        <f t="shared" si="273"/>
        <v>7.7432099287052782</v>
      </c>
      <c r="O3544" s="6">
        <f t="shared" si="274"/>
        <v>16.27000000000001</v>
      </c>
      <c r="P3544" s="6">
        <f t="shared" si="275"/>
        <v>15.486419857410556</v>
      </c>
      <c r="Q3544" s="6">
        <f t="shared" si="276"/>
        <v>-2.0089296882948415E-2</v>
      </c>
      <c r="R3544" s="5">
        <f t="shared" si="277"/>
        <v>0.3525669619106504</v>
      </c>
      <c r="S3544" s="5">
        <f t="shared" si="278"/>
        <v>5.460000000000008</v>
      </c>
      <c r="T3544" s="5">
        <f t="shared" si="279"/>
        <v>16.27000000000001</v>
      </c>
      <c r="U3544" s="5">
        <f t="shared" si="280"/>
        <v>1.05059788833082</v>
      </c>
      <c r="V3544" s="5">
        <f t="shared" si="281"/>
        <v>2.2974967957474246</v>
      </c>
      <c r="W3544" s="5">
        <f t="shared" si="282"/>
        <v>17.79000000000002</v>
      </c>
      <c r="X3544" s="5">
        <f t="shared" si="283"/>
        <v>231.64499999999998</v>
      </c>
      <c r="Y3544" s="5">
        <f t="shared" si="284"/>
        <v>29.91588787245146</v>
      </c>
      <c r="Z3544" s="10">
        <f t="shared" si="285"/>
        <v>0.53293245350607055</v>
      </c>
      <c r="AA3544">
        <f t="shared" si="286"/>
        <v>10.810000000000002</v>
      </c>
    </row>
    <row r="3545" spans="1:27">
      <c r="A3545" s="1">
        <f t="shared" si="269"/>
        <v>12244</v>
      </c>
      <c r="B3545" s="1">
        <v>5</v>
      </c>
      <c r="C3545" s="1">
        <v>-5</v>
      </c>
      <c r="D3545" s="2">
        <v>-6</v>
      </c>
      <c r="E3545" s="5">
        <v>510.56</v>
      </c>
      <c r="F3545" s="5">
        <v>524.59</v>
      </c>
      <c r="G3545" s="5">
        <v>16.37</v>
      </c>
      <c r="H3545" s="5">
        <v>515.71</v>
      </c>
      <c r="I3545" s="5">
        <v>555.88</v>
      </c>
      <c r="J3545" s="5">
        <v>17.72</v>
      </c>
      <c r="K3545" s="6">
        <f t="shared" si="270"/>
        <v>513.13499999999999</v>
      </c>
      <c r="L3545" s="6">
        <f t="shared" si="271"/>
        <v>-5.1500000000000341</v>
      </c>
      <c r="M3545" s="6">
        <f t="shared" si="272"/>
        <v>540.23500000000001</v>
      </c>
      <c r="N3545" s="5">
        <f t="shared" si="273"/>
        <v>12.062082117113944</v>
      </c>
      <c r="O3545" s="6">
        <f t="shared" si="274"/>
        <v>-31.289999999999964</v>
      </c>
      <c r="P3545" s="6">
        <f t="shared" si="275"/>
        <v>24.124164234227887</v>
      </c>
      <c r="Q3545" s="6">
        <f t="shared" si="276"/>
        <v>-7.907809833166439E-2</v>
      </c>
      <c r="R3545" s="5">
        <f t="shared" si="277"/>
        <v>1.0835608540134183</v>
      </c>
      <c r="S3545" s="5">
        <f t="shared" si="278"/>
        <v>26.13999999999993</v>
      </c>
      <c r="T3545" s="5">
        <f t="shared" si="279"/>
        <v>31.289999999999964</v>
      </c>
      <c r="U3545" s="5">
        <f t="shared" si="280"/>
        <v>1.2970397521836232</v>
      </c>
      <c r="V3545" s="5">
        <f t="shared" si="281"/>
        <v>2.2467099574417548</v>
      </c>
      <c r="W3545" s="5">
        <f t="shared" si="282"/>
        <v>27.100000000000023</v>
      </c>
      <c r="X3545" s="5">
        <f t="shared" si="283"/>
        <v>540.23500000000001</v>
      </c>
      <c r="Y3545" s="5">
        <f t="shared" si="284"/>
        <v>44.78787283610869</v>
      </c>
      <c r="Z3545" s="10">
        <f t="shared" si="285"/>
        <v>0.53313506731409066</v>
      </c>
      <c r="AA3545">
        <f t="shared" si="286"/>
        <v>5.1500000000000341</v>
      </c>
    </row>
    <row r="3546" spans="1:27">
      <c r="A3546" s="1">
        <f t="shared" si="269"/>
        <v>12293</v>
      </c>
      <c r="B3546" s="1">
        <v>5</v>
      </c>
      <c r="C3546" s="1">
        <v>-4</v>
      </c>
      <c r="D3546" s="2">
        <v>-7</v>
      </c>
      <c r="E3546" s="5">
        <v>116.3</v>
      </c>
      <c r="F3546" s="5">
        <v>100.96</v>
      </c>
      <c r="G3546" s="5">
        <v>7.55</v>
      </c>
      <c r="H3546" s="5">
        <v>111.92</v>
      </c>
      <c r="I3546" s="5">
        <v>95.02</v>
      </c>
      <c r="J3546" s="5">
        <v>8.01</v>
      </c>
      <c r="K3546" s="6">
        <f t="shared" si="270"/>
        <v>114.11</v>
      </c>
      <c r="L3546" s="6">
        <f t="shared" si="271"/>
        <v>4.3799999999999955</v>
      </c>
      <c r="M3546" s="6">
        <f t="shared" si="272"/>
        <v>97.99</v>
      </c>
      <c r="N3546" s="5">
        <f t="shared" si="273"/>
        <v>5.5036942138894309</v>
      </c>
      <c r="O3546" s="6">
        <f t="shared" si="274"/>
        <v>5.9399999999999977</v>
      </c>
      <c r="P3546" s="6">
        <f t="shared" si="275"/>
        <v>11.007388427778862</v>
      </c>
      <c r="Q3546" s="6">
        <f t="shared" si="276"/>
        <v>-5.9074334819490523E-2</v>
      </c>
      <c r="R3546" s="5">
        <f t="shared" si="277"/>
        <v>0.14172298999307584</v>
      </c>
      <c r="S3546" s="5">
        <f t="shared" si="278"/>
        <v>1.5600000000000023</v>
      </c>
      <c r="T3546" s="5">
        <f t="shared" si="279"/>
        <v>5.9399999999999977</v>
      </c>
      <c r="U3546" s="5">
        <f t="shared" si="280"/>
        <v>0.53963753881978771</v>
      </c>
      <c r="V3546" s="5">
        <f t="shared" si="281"/>
        <v>2.9289417931902304</v>
      </c>
      <c r="W3546" s="5">
        <f t="shared" si="282"/>
        <v>16.120000000000005</v>
      </c>
      <c r="X3546" s="5">
        <f t="shared" si="283"/>
        <v>97.99</v>
      </c>
      <c r="Y3546" s="5">
        <f t="shared" si="284"/>
        <v>17.804404858232665</v>
      </c>
      <c r="Z3546" s="10">
        <f t="shared" si="285"/>
        <v>0.53314913485815585</v>
      </c>
      <c r="AA3546">
        <f t="shared" si="286"/>
        <v>4.3799999999999955</v>
      </c>
    </row>
    <row r="3547" spans="1:27">
      <c r="A3547" s="1">
        <f t="shared" si="269"/>
        <v>190</v>
      </c>
      <c r="B3547" s="1">
        <v>0</v>
      </c>
      <c r="C3547" s="1">
        <v>4</v>
      </c>
      <c r="D3547" s="2">
        <v>-10</v>
      </c>
      <c r="E3547" s="5">
        <v>114.87</v>
      </c>
      <c r="F3547" s="5">
        <v>106.48</v>
      </c>
      <c r="G3547" s="5">
        <v>8.33</v>
      </c>
      <c r="H3547" s="5">
        <v>109.96</v>
      </c>
      <c r="I3547" s="5">
        <v>105.75</v>
      </c>
      <c r="J3547" s="5">
        <v>8.7799999999999994</v>
      </c>
      <c r="K3547" s="6">
        <f t="shared" si="270"/>
        <v>112.41499999999999</v>
      </c>
      <c r="L3547" s="6">
        <f t="shared" si="271"/>
        <v>4.9100000000000108</v>
      </c>
      <c r="M3547" s="6">
        <f t="shared" si="272"/>
        <v>106.11500000000001</v>
      </c>
      <c r="N3547" s="5">
        <f t="shared" si="273"/>
        <v>6.0513903361128509</v>
      </c>
      <c r="O3547" s="6">
        <f t="shared" si="274"/>
        <v>0.73000000000000398</v>
      </c>
      <c r="P3547" s="6">
        <f t="shared" si="275"/>
        <v>12.102780672225702</v>
      </c>
      <c r="Q3547" s="6">
        <f t="shared" si="276"/>
        <v>-5.256445879327367E-2</v>
      </c>
      <c r="R3547" s="5">
        <f t="shared" si="277"/>
        <v>0.34537517560675624</v>
      </c>
      <c r="S3547" s="5">
        <f t="shared" si="278"/>
        <v>4.1800000000000068</v>
      </c>
      <c r="T3547" s="5">
        <f t="shared" si="279"/>
        <v>0.73000000000000398</v>
      </c>
      <c r="U3547" s="5">
        <f t="shared" si="280"/>
        <v>6.0316717271036602E-2</v>
      </c>
      <c r="V3547" s="5">
        <f t="shared" si="281"/>
        <v>1.0410830652261027</v>
      </c>
      <c r="W3547" s="5">
        <f t="shared" si="282"/>
        <v>6.2999999999999829</v>
      </c>
      <c r="X3547" s="5">
        <f t="shared" si="283"/>
        <v>106.11500000000001</v>
      </c>
      <c r="Y3547" s="5">
        <f t="shared" si="284"/>
        <v>17.535639597852096</v>
      </c>
      <c r="Z3547" s="10">
        <f t="shared" si="285"/>
        <v>0.53341915976087695</v>
      </c>
      <c r="AA3547">
        <f t="shared" si="286"/>
        <v>4.9100000000000108</v>
      </c>
    </row>
    <row r="3548" spans="1:27">
      <c r="A3548" s="1">
        <f t="shared" ref="A3548:A3611" si="287">2500*B3548+50*C3548+D3548</f>
        <v>7691</v>
      </c>
      <c r="B3548" s="1">
        <v>3</v>
      </c>
      <c r="C3548" s="1">
        <v>4</v>
      </c>
      <c r="D3548" s="2">
        <v>-9</v>
      </c>
      <c r="E3548" s="5">
        <v>63.57</v>
      </c>
      <c r="F3548" s="5">
        <v>58.98</v>
      </c>
      <c r="G3548" s="5">
        <v>6.98</v>
      </c>
      <c r="H3548" s="5">
        <v>66.010000000000005</v>
      </c>
      <c r="I3548" s="5">
        <v>65.61</v>
      </c>
      <c r="J3548" s="5">
        <v>7.03</v>
      </c>
      <c r="K3548" s="6">
        <f t="shared" si="270"/>
        <v>64.790000000000006</v>
      </c>
      <c r="L3548" s="6">
        <f t="shared" si="271"/>
        <v>-2.4400000000000048</v>
      </c>
      <c r="M3548" s="6">
        <f t="shared" si="272"/>
        <v>62.295000000000002</v>
      </c>
      <c r="N3548" s="5">
        <f t="shared" si="273"/>
        <v>4.9533145468463839</v>
      </c>
      <c r="O3548" s="6">
        <f t="shared" si="274"/>
        <v>-6.6300000000000026</v>
      </c>
      <c r="P3548" s="6">
        <f t="shared" si="275"/>
        <v>9.9066290936927679</v>
      </c>
      <c r="Q3548" s="6">
        <f t="shared" si="276"/>
        <v>-7.1376678319932394E-3</v>
      </c>
      <c r="R3548" s="5">
        <f t="shared" si="277"/>
        <v>0.42294911421157738</v>
      </c>
      <c r="S3548" s="5">
        <f t="shared" si="278"/>
        <v>4.1899999999999977</v>
      </c>
      <c r="T3548" s="5">
        <f t="shared" si="279"/>
        <v>6.6300000000000026</v>
      </c>
      <c r="U3548" s="5">
        <f t="shared" si="280"/>
        <v>0.66924883704600491</v>
      </c>
      <c r="V3548" s="5">
        <f t="shared" si="281"/>
        <v>0.50370312169827591</v>
      </c>
      <c r="W3548" s="5">
        <f t="shared" si="282"/>
        <v>2.4950000000000045</v>
      </c>
      <c r="X3548" s="5">
        <f t="shared" si="283"/>
        <v>62.295000000000002</v>
      </c>
      <c r="Y3548" s="5">
        <f t="shared" si="284"/>
        <v>12.576427240959536</v>
      </c>
      <c r="Z3548" s="10">
        <f t="shared" si="285"/>
        <v>0.53429579822416717</v>
      </c>
      <c r="AA3548">
        <f t="shared" si="286"/>
        <v>2.4400000000000048</v>
      </c>
    </row>
    <row r="3549" spans="1:27">
      <c r="A3549" s="1">
        <f t="shared" si="287"/>
        <v>2589</v>
      </c>
      <c r="B3549" s="1">
        <v>1</v>
      </c>
      <c r="C3549" s="1">
        <v>2</v>
      </c>
      <c r="D3549" s="2">
        <v>-11</v>
      </c>
      <c r="E3549" s="5">
        <v>31.07</v>
      </c>
      <c r="F3549" s="5">
        <v>29.16</v>
      </c>
      <c r="G3549" s="5">
        <v>5.08</v>
      </c>
      <c r="H3549" s="5">
        <v>30.62</v>
      </c>
      <c r="I3549" s="5">
        <v>22.43</v>
      </c>
      <c r="J3549" s="5">
        <v>5.39</v>
      </c>
      <c r="K3549" s="6">
        <f t="shared" si="270"/>
        <v>30.844999999999999</v>
      </c>
      <c r="L3549" s="6">
        <f t="shared" si="271"/>
        <v>0.44999999999999929</v>
      </c>
      <c r="M3549" s="6">
        <f t="shared" si="272"/>
        <v>25.795000000000002</v>
      </c>
      <c r="N3549" s="5">
        <f t="shared" si="273"/>
        <v>3.7033262076139062</v>
      </c>
      <c r="O3549" s="6">
        <f t="shared" si="274"/>
        <v>6.73</v>
      </c>
      <c r="P3549" s="6">
        <f t="shared" si="275"/>
        <v>7.4066524152278124</v>
      </c>
      <c r="Q3549" s="6">
        <f t="shared" si="276"/>
        <v>-5.9164942533973704E-2</v>
      </c>
      <c r="R3549" s="5">
        <f t="shared" si="277"/>
        <v>0.84788641992819125</v>
      </c>
      <c r="S3549" s="5">
        <f t="shared" si="278"/>
        <v>6.2800000000000011</v>
      </c>
      <c r="T3549" s="5">
        <f t="shared" si="279"/>
        <v>6.73</v>
      </c>
      <c r="U3549" s="5">
        <f t="shared" si="280"/>
        <v>0.90864261243896927</v>
      </c>
      <c r="V3549" s="5">
        <f t="shared" si="281"/>
        <v>1.3636389874641284</v>
      </c>
      <c r="W3549" s="5">
        <f t="shared" si="282"/>
        <v>5.0499999999999972</v>
      </c>
      <c r="X3549" s="5">
        <f t="shared" si="283"/>
        <v>25.795000000000002</v>
      </c>
      <c r="Y3549" s="5">
        <f t="shared" si="284"/>
        <v>6.9653599369578636</v>
      </c>
      <c r="Z3549" s="10">
        <f t="shared" si="285"/>
        <v>0.53434258673626234</v>
      </c>
      <c r="AA3549">
        <f t="shared" si="286"/>
        <v>0.44999999999999929</v>
      </c>
    </row>
    <row r="3550" spans="1:27">
      <c r="A3550" s="1">
        <f t="shared" si="287"/>
        <v>7094</v>
      </c>
      <c r="B3550" s="1">
        <v>3</v>
      </c>
      <c r="C3550" s="1">
        <v>-8</v>
      </c>
      <c r="D3550" s="2">
        <v>-6</v>
      </c>
      <c r="E3550" s="5">
        <v>48.71</v>
      </c>
      <c r="F3550" s="5">
        <v>45.47</v>
      </c>
      <c r="G3550" s="5">
        <v>5.22</v>
      </c>
      <c r="H3550" s="5">
        <v>45.17</v>
      </c>
      <c r="I3550" s="5">
        <v>43.58</v>
      </c>
      <c r="J3550" s="5">
        <v>5.79</v>
      </c>
      <c r="K3550" s="6">
        <f t="shared" si="270"/>
        <v>46.94</v>
      </c>
      <c r="L3550" s="6">
        <f t="shared" si="271"/>
        <v>3.5399999999999991</v>
      </c>
      <c r="M3550" s="6">
        <f t="shared" si="272"/>
        <v>44.524999999999999</v>
      </c>
      <c r="N3550" s="5">
        <f t="shared" si="273"/>
        <v>3.8978359380558847</v>
      </c>
      <c r="O3550" s="6">
        <f t="shared" si="274"/>
        <v>1.8900000000000006</v>
      </c>
      <c r="P3550" s="6">
        <f t="shared" si="275"/>
        <v>7.7956718761117694</v>
      </c>
      <c r="Q3550" s="6">
        <f t="shared" si="276"/>
        <v>-0.10326545723805999</v>
      </c>
      <c r="R3550" s="5">
        <f t="shared" si="277"/>
        <v>0.21165590679311216</v>
      </c>
      <c r="S3550" s="5">
        <f t="shared" si="278"/>
        <v>1.6499999999999986</v>
      </c>
      <c r="T3550" s="5">
        <f t="shared" si="279"/>
        <v>1.8900000000000006</v>
      </c>
      <c r="U3550" s="5">
        <f t="shared" si="280"/>
        <v>0.24244222050847422</v>
      </c>
      <c r="V3550" s="5">
        <f t="shared" si="281"/>
        <v>0.61957456352165596</v>
      </c>
      <c r="W3550" s="5">
        <f t="shared" si="282"/>
        <v>2.4149999999999991</v>
      </c>
      <c r="X3550" s="5">
        <f t="shared" si="283"/>
        <v>44.524999999999999</v>
      </c>
      <c r="Y3550" s="5">
        <f t="shared" si="284"/>
        <v>11.423005151470701</v>
      </c>
      <c r="Z3550" s="10">
        <f t="shared" si="285"/>
        <v>0.53441650423616227</v>
      </c>
      <c r="AA3550">
        <f t="shared" si="286"/>
        <v>3.5399999999999991</v>
      </c>
    </row>
    <row r="3551" spans="1:27">
      <c r="A3551" s="1">
        <f t="shared" si="287"/>
        <v>4690</v>
      </c>
      <c r="B3551" s="1">
        <v>2</v>
      </c>
      <c r="C3551" s="1">
        <v>-6</v>
      </c>
      <c r="D3551" s="2">
        <v>-10</v>
      </c>
      <c r="E3551" s="5">
        <v>33.409999999999997</v>
      </c>
      <c r="F3551" s="5">
        <v>29.71</v>
      </c>
      <c r="G3551" s="5">
        <v>4.4000000000000004</v>
      </c>
      <c r="H3551" s="5">
        <v>32.93</v>
      </c>
      <c r="I3551" s="5">
        <v>28.06</v>
      </c>
      <c r="J3551" s="5">
        <v>5.9</v>
      </c>
      <c r="K3551" s="6">
        <f t="shared" si="270"/>
        <v>33.17</v>
      </c>
      <c r="L3551" s="6">
        <f t="shared" si="271"/>
        <v>0.47999999999999687</v>
      </c>
      <c r="M3551" s="6">
        <f t="shared" si="272"/>
        <v>28.884999999999998</v>
      </c>
      <c r="N3551" s="5">
        <f t="shared" si="273"/>
        <v>3.6800135869314397</v>
      </c>
      <c r="O3551" s="6">
        <f t="shared" si="274"/>
        <v>1.6500000000000021</v>
      </c>
      <c r="P3551" s="6">
        <f t="shared" si="275"/>
        <v>7.3600271738628793</v>
      </c>
      <c r="Q3551" s="6">
        <f t="shared" si="276"/>
        <v>-0.28521321764814472</v>
      </c>
      <c r="R3551" s="5">
        <f t="shared" si="277"/>
        <v>0.15896680438286148</v>
      </c>
      <c r="S3551" s="5">
        <f t="shared" si="278"/>
        <v>1.1700000000000053</v>
      </c>
      <c r="T3551" s="5">
        <f t="shared" si="279"/>
        <v>1.6500000000000021</v>
      </c>
      <c r="U3551" s="5">
        <f t="shared" si="280"/>
        <v>0.22418395489890652</v>
      </c>
      <c r="V3551" s="5">
        <f t="shared" si="281"/>
        <v>1.1643978748385624</v>
      </c>
      <c r="W3551" s="5">
        <f t="shared" si="282"/>
        <v>4.2850000000000037</v>
      </c>
      <c r="X3551" s="5">
        <f t="shared" si="283"/>
        <v>28.884999999999998</v>
      </c>
      <c r="Y3551" s="5">
        <f t="shared" si="284"/>
        <v>7.8491558027332191</v>
      </c>
      <c r="Z3551" s="10">
        <f t="shared" si="285"/>
        <v>0.53463258411735437</v>
      </c>
      <c r="AA3551">
        <f t="shared" si="286"/>
        <v>0.47999999999999687</v>
      </c>
    </row>
    <row r="3552" spans="1:27">
      <c r="A3552" s="1">
        <f t="shared" si="287"/>
        <v>7562</v>
      </c>
      <c r="B3552" s="1">
        <v>3</v>
      </c>
      <c r="C3552" s="1">
        <v>1</v>
      </c>
      <c r="D3552" s="2">
        <v>12</v>
      </c>
      <c r="E3552" s="5">
        <v>12.94</v>
      </c>
      <c r="F3552" s="5">
        <v>6.31</v>
      </c>
      <c r="G3552" s="5">
        <v>2.34</v>
      </c>
      <c r="H3552" s="5">
        <v>13.67</v>
      </c>
      <c r="I3552" s="5">
        <v>14.53</v>
      </c>
      <c r="J3552" s="5">
        <v>3.7</v>
      </c>
      <c r="K3552" s="6">
        <f t="shared" si="270"/>
        <v>13.305</v>
      </c>
      <c r="L3552" s="6">
        <f t="shared" si="271"/>
        <v>-0.73000000000000043</v>
      </c>
      <c r="M3552" s="6">
        <f t="shared" si="272"/>
        <v>10.42</v>
      </c>
      <c r="N3552" s="5">
        <f t="shared" si="273"/>
        <v>2.1889266776207923</v>
      </c>
      <c r="O3552" s="6">
        <f t="shared" si="274"/>
        <v>-8.2199999999999989</v>
      </c>
      <c r="P3552" s="6">
        <f t="shared" si="275"/>
        <v>4.3778533552415846</v>
      </c>
      <c r="Q3552" s="6">
        <f t="shared" si="276"/>
        <v>-0.42860124389531246</v>
      </c>
      <c r="R3552" s="5">
        <f t="shared" si="277"/>
        <v>1.7108841690716421</v>
      </c>
      <c r="S3552" s="5">
        <f t="shared" si="278"/>
        <v>7.4899999999999984</v>
      </c>
      <c r="T3552" s="5">
        <f t="shared" si="279"/>
        <v>8.2199999999999989</v>
      </c>
      <c r="U3552" s="5">
        <f t="shared" si="280"/>
        <v>1.8776325593816954</v>
      </c>
      <c r="V3552" s="5">
        <f t="shared" si="281"/>
        <v>1.3179975508068593</v>
      </c>
      <c r="W3552" s="5">
        <f t="shared" si="282"/>
        <v>2.8849999999999998</v>
      </c>
      <c r="X3552" s="5">
        <f t="shared" si="283"/>
        <v>10.42</v>
      </c>
      <c r="Y3552" s="5">
        <f t="shared" si="284"/>
        <v>4.7603239096733017</v>
      </c>
      <c r="Z3552" s="10">
        <f t="shared" si="285"/>
        <v>0.53473638365086029</v>
      </c>
      <c r="AA3552">
        <f t="shared" si="286"/>
        <v>0.73000000000000043</v>
      </c>
    </row>
    <row r="3553" spans="1:27">
      <c r="A3553" s="1">
        <f t="shared" si="287"/>
        <v>5292</v>
      </c>
      <c r="B3553" s="1">
        <v>2</v>
      </c>
      <c r="C3553" s="1">
        <v>6</v>
      </c>
      <c r="D3553" s="2">
        <v>-8</v>
      </c>
      <c r="E3553" s="5">
        <v>135.83000000000001</v>
      </c>
      <c r="F3553" s="5">
        <v>127.08</v>
      </c>
      <c r="G3553" s="5">
        <v>9.5299999999999994</v>
      </c>
      <c r="H3553" s="5">
        <v>128.4</v>
      </c>
      <c r="I3553" s="5">
        <v>127.88</v>
      </c>
      <c r="J3553" s="5">
        <v>9.11</v>
      </c>
      <c r="K3553" s="6">
        <f t="shared" si="270"/>
        <v>132.11500000000001</v>
      </c>
      <c r="L3553" s="6">
        <f t="shared" si="271"/>
        <v>7.4300000000000068</v>
      </c>
      <c r="M3553" s="6">
        <f t="shared" si="272"/>
        <v>127.47999999999999</v>
      </c>
      <c r="N3553" s="5">
        <f t="shared" si="273"/>
        <v>6.5919079180461857</v>
      </c>
      <c r="O3553" s="6">
        <f t="shared" si="274"/>
        <v>-0.79999999999999716</v>
      </c>
      <c r="P3553" s="6">
        <f t="shared" si="275"/>
        <v>13.183815836092371</v>
      </c>
      <c r="Q3553" s="6">
        <f t="shared" si="276"/>
        <v>4.5041510128701542E-2</v>
      </c>
      <c r="R3553" s="5">
        <f t="shared" si="277"/>
        <v>0.62425022484532389</v>
      </c>
      <c r="S3553" s="5">
        <f t="shared" si="278"/>
        <v>8.230000000000004</v>
      </c>
      <c r="T3553" s="5">
        <f t="shared" si="279"/>
        <v>0.79999999999999716</v>
      </c>
      <c r="U3553" s="5">
        <f t="shared" si="280"/>
        <v>6.0680459280225647E-2</v>
      </c>
      <c r="V3553" s="5">
        <f t="shared" si="281"/>
        <v>0.70313482190962007</v>
      </c>
      <c r="W3553" s="5">
        <f t="shared" si="282"/>
        <v>4.6350000000000193</v>
      </c>
      <c r="X3553" s="5">
        <f t="shared" si="283"/>
        <v>127.47999999999999</v>
      </c>
      <c r="Y3553" s="5">
        <f t="shared" si="284"/>
        <v>19.338862372607981</v>
      </c>
      <c r="Z3553" s="10">
        <f t="shared" si="285"/>
        <v>0.53492055484903556</v>
      </c>
      <c r="AA3553">
        <f t="shared" si="286"/>
        <v>7.4300000000000068</v>
      </c>
    </row>
    <row r="3554" spans="1:27">
      <c r="A3554" s="1">
        <f t="shared" si="287"/>
        <v>4789</v>
      </c>
      <c r="B3554" s="1">
        <v>2</v>
      </c>
      <c r="C3554" s="1">
        <v>-4</v>
      </c>
      <c r="D3554" s="2">
        <v>-11</v>
      </c>
      <c r="E3554" s="5">
        <v>15.9</v>
      </c>
      <c r="F3554" s="5">
        <v>10.76</v>
      </c>
      <c r="G3554" s="5">
        <v>3.51</v>
      </c>
      <c r="H3554" s="5">
        <v>12.05</v>
      </c>
      <c r="I3554" s="5">
        <v>15.07</v>
      </c>
      <c r="J3554" s="5">
        <v>4.9800000000000004</v>
      </c>
      <c r="K3554" s="6">
        <f t="shared" si="270"/>
        <v>13.975000000000001</v>
      </c>
      <c r="L3554" s="6">
        <f t="shared" si="271"/>
        <v>3.8499999999999996</v>
      </c>
      <c r="M3554" s="6">
        <f t="shared" si="272"/>
        <v>12.914999999999999</v>
      </c>
      <c r="N3554" s="5">
        <f t="shared" si="273"/>
        <v>3.0463297589066092</v>
      </c>
      <c r="O3554" s="6">
        <f t="shared" si="274"/>
        <v>-4.3100000000000005</v>
      </c>
      <c r="P3554" s="6">
        <f t="shared" si="275"/>
        <v>6.0926595178132184</v>
      </c>
      <c r="Q3554" s="6">
        <f t="shared" si="276"/>
        <v>-0.33621044975148517</v>
      </c>
      <c r="R3554" s="5">
        <f t="shared" si="277"/>
        <v>1.3393165950177359</v>
      </c>
      <c r="S3554" s="5">
        <f t="shared" si="278"/>
        <v>8.16</v>
      </c>
      <c r="T3554" s="5">
        <f t="shared" si="279"/>
        <v>4.3100000000000005</v>
      </c>
      <c r="U3554" s="5">
        <f t="shared" si="280"/>
        <v>0.70740864271157378</v>
      </c>
      <c r="V3554" s="5">
        <f t="shared" si="281"/>
        <v>0.34795970360754974</v>
      </c>
      <c r="W3554" s="5">
        <f t="shared" si="282"/>
        <v>1.0600000000000023</v>
      </c>
      <c r="X3554" s="5">
        <f t="shared" si="283"/>
        <v>12.914999999999999</v>
      </c>
      <c r="Y3554" s="5">
        <f t="shared" si="284"/>
        <v>4.2395278981995235</v>
      </c>
      <c r="Z3554" s="10">
        <f t="shared" si="285"/>
        <v>0.53515605200726257</v>
      </c>
      <c r="AA3554">
        <f t="shared" si="286"/>
        <v>3.8499999999999996</v>
      </c>
    </row>
    <row r="3555" spans="1:27">
      <c r="A3555" s="1">
        <f t="shared" si="287"/>
        <v>7590</v>
      </c>
      <c r="B3555" s="1">
        <v>3</v>
      </c>
      <c r="C3555" s="1">
        <v>2</v>
      </c>
      <c r="D3555" s="2">
        <v>-10</v>
      </c>
      <c r="E3555" s="5">
        <v>6.01</v>
      </c>
      <c r="F3555" s="5">
        <v>2.76</v>
      </c>
      <c r="G3555" s="5">
        <v>3.09</v>
      </c>
      <c r="H3555" s="5">
        <v>6.22</v>
      </c>
      <c r="I3555" s="5">
        <v>4.3099999999999996</v>
      </c>
      <c r="J3555" s="5">
        <v>2.29</v>
      </c>
      <c r="K3555" s="6">
        <f t="shared" si="270"/>
        <v>6.1150000000000002</v>
      </c>
      <c r="L3555" s="6">
        <f t="shared" si="271"/>
        <v>-0.20999999999999996</v>
      </c>
      <c r="M3555" s="6">
        <f t="shared" si="272"/>
        <v>3.5349999999999997</v>
      </c>
      <c r="N3555" s="5">
        <f t="shared" si="273"/>
        <v>1.9230314610010935</v>
      </c>
      <c r="O3555" s="6">
        <f t="shared" si="274"/>
        <v>-1.5499999999999998</v>
      </c>
      <c r="P3555" s="6">
        <f t="shared" si="275"/>
        <v>3.8460629220021869</v>
      </c>
      <c r="Q3555" s="6">
        <f t="shared" si="276"/>
        <v>0.29096415678533277</v>
      </c>
      <c r="R3555" s="5">
        <f t="shared" si="277"/>
        <v>0.34840823646806629</v>
      </c>
      <c r="S3555" s="5">
        <f t="shared" si="278"/>
        <v>1.3399999999999999</v>
      </c>
      <c r="T3555" s="5">
        <f t="shared" si="279"/>
        <v>1.5499999999999998</v>
      </c>
      <c r="U3555" s="5">
        <f t="shared" si="280"/>
        <v>0.40300952725783784</v>
      </c>
      <c r="V3555" s="5">
        <f t="shared" si="281"/>
        <v>1.3416317165486735</v>
      </c>
      <c r="W3555" s="5">
        <f t="shared" si="282"/>
        <v>2.5800000000000005</v>
      </c>
      <c r="X3555" s="5">
        <f t="shared" si="283"/>
        <v>3.5349999999999997</v>
      </c>
      <c r="Y3555" s="5">
        <f t="shared" si="284"/>
        <v>1.8382434565889765</v>
      </c>
      <c r="Z3555" s="10">
        <f t="shared" si="285"/>
        <v>0.53519622569670644</v>
      </c>
      <c r="AA3555">
        <f t="shared" si="286"/>
        <v>0.20999999999999996</v>
      </c>
    </row>
    <row r="3556" spans="1:27">
      <c r="A3556" s="1">
        <f t="shared" si="287"/>
        <v>5012</v>
      </c>
      <c r="B3556" s="1">
        <v>2</v>
      </c>
      <c r="C3556" s="1">
        <v>0</v>
      </c>
      <c r="D3556" s="2">
        <v>12</v>
      </c>
      <c r="E3556" s="5">
        <v>20.9</v>
      </c>
      <c r="F3556" s="5">
        <v>21.48</v>
      </c>
      <c r="G3556" s="5">
        <v>4.8600000000000003</v>
      </c>
      <c r="H3556" s="5">
        <v>21.36</v>
      </c>
      <c r="I3556" s="5">
        <v>19.12</v>
      </c>
      <c r="J3556" s="5">
        <v>4.42</v>
      </c>
      <c r="K3556" s="6">
        <f t="shared" si="270"/>
        <v>21.13</v>
      </c>
      <c r="L3556" s="6">
        <f t="shared" si="271"/>
        <v>-0.46000000000000085</v>
      </c>
      <c r="M3556" s="6">
        <f t="shared" si="272"/>
        <v>20.3</v>
      </c>
      <c r="N3556" s="5">
        <f t="shared" si="273"/>
        <v>3.2846613219630423</v>
      </c>
      <c r="O3556" s="6">
        <f t="shared" si="274"/>
        <v>2.3599999999999994</v>
      </c>
      <c r="P3556" s="6">
        <f t="shared" si="275"/>
        <v>6.5693226439260846</v>
      </c>
      <c r="Q3556" s="6">
        <f t="shared" si="276"/>
        <v>9.4614885531559945E-2</v>
      </c>
      <c r="R3556" s="5">
        <f t="shared" si="277"/>
        <v>0.42926800110926777</v>
      </c>
      <c r="S3556" s="5">
        <f t="shared" si="278"/>
        <v>2.8200000000000003</v>
      </c>
      <c r="T3556" s="5">
        <f t="shared" si="279"/>
        <v>2.3599999999999994</v>
      </c>
      <c r="U3556" s="5">
        <f t="shared" si="280"/>
        <v>0.35924556121201118</v>
      </c>
      <c r="V3556" s="5">
        <f t="shared" si="281"/>
        <v>0.25268967441183793</v>
      </c>
      <c r="W3556" s="5">
        <f t="shared" si="282"/>
        <v>0.82999999999999829</v>
      </c>
      <c r="X3556" s="5">
        <f t="shared" si="283"/>
        <v>20.3</v>
      </c>
      <c r="Y3556" s="5">
        <f t="shared" si="284"/>
        <v>6.1802414344100249</v>
      </c>
      <c r="Z3556" s="10">
        <f t="shared" si="285"/>
        <v>0.53591417223283067</v>
      </c>
      <c r="AA3556">
        <f t="shared" si="286"/>
        <v>0.46000000000000085</v>
      </c>
    </row>
    <row r="3557" spans="1:27">
      <c r="A3557" s="1">
        <f t="shared" si="287"/>
        <v>2310</v>
      </c>
      <c r="B3557" s="1">
        <v>1</v>
      </c>
      <c r="C3557" s="1">
        <v>-4</v>
      </c>
      <c r="D3557" s="2">
        <v>10</v>
      </c>
      <c r="E3557" s="5">
        <v>56.96</v>
      </c>
      <c r="F3557" s="5">
        <v>41.82</v>
      </c>
      <c r="G3557" s="5">
        <v>6.03</v>
      </c>
      <c r="H3557" s="5">
        <v>53.96</v>
      </c>
      <c r="I3557" s="5">
        <v>47.46</v>
      </c>
      <c r="J3557" s="5">
        <v>6.61</v>
      </c>
      <c r="K3557" s="6">
        <f t="shared" si="270"/>
        <v>55.46</v>
      </c>
      <c r="L3557" s="6">
        <f t="shared" si="271"/>
        <v>3</v>
      </c>
      <c r="M3557" s="6">
        <f t="shared" si="272"/>
        <v>44.64</v>
      </c>
      <c r="N3557" s="5">
        <f t="shared" si="273"/>
        <v>4.4736171047598612</v>
      </c>
      <c r="O3557" s="6">
        <f t="shared" si="274"/>
        <v>-5.6400000000000006</v>
      </c>
      <c r="P3557" s="6">
        <f t="shared" si="275"/>
        <v>8.9472342095197224</v>
      </c>
      <c r="Q3557" s="6">
        <f t="shared" si="276"/>
        <v>-9.1579328694739767E-2</v>
      </c>
      <c r="R3557" s="5">
        <f t="shared" si="277"/>
        <v>0.96566154385532577</v>
      </c>
      <c r="S3557" s="5">
        <f t="shared" si="278"/>
        <v>8.64</v>
      </c>
      <c r="T3557" s="5">
        <f t="shared" si="279"/>
        <v>5.6400000000000006</v>
      </c>
      <c r="U3557" s="5">
        <f t="shared" si="280"/>
        <v>0.63036239668333771</v>
      </c>
      <c r="V3557" s="5">
        <f t="shared" si="281"/>
        <v>2.4186245149339407</v>
      </c>
      <c r="W3557" s="5">
        <f t="shared" si="282"/>
        <v>10.82</v>
      </c>
      <c r="X3557" s="5">
        <f t="shared" si="283"/>
        <v>44.64</v>
      </c>
      <c r="Y3557" s="5">
        <f t="shared" si="284"/>
        <v>9.9785026198383662</v>
      </c>
      <c r="Z3557" s="10">
        <f t="shared" si="285"/>
        <v>0.5363068151720618</v>
      </c>
      <c r="AA3557">
        <f t="shared" si="286"/>
        <v>3</v>
      </c>
    </row>
    <row r="3558" spans="1:27">
      <c r="A3558" s="1">
        <f t="shared" si="287"/>
        <v>4592</v>
      </c>
      <c r="B3558" s="1">
        <v>2</v>
      </c>
      <c r="C3558" s="1">
        <v>-8</v>
      </c>
      <c r="D3558" s="2">
        <v>-8</v>
      </c>
      <c r="E3558" s="5">
        <v>111.05</v>
      </c>
      <c r="F3558" s="5">
        <v>115.27</v>
      </c>
      <c r="G3558" s="5">
        <v>7.33</v>
      </c>
      <c r="H3558" s="5">
        <v>122.59</v>
      </c>
      <c r="I3558" s="5">
        <v>125.48</v>
      </c>
      <c r="J3558" s="5">
        <v>9.76</v>
      </c>
      <c r="K3558" s="6">
        <f t="shared" si="270"/>
        <v>116.82</v>
      </c>
      <c r="L3558" s="6">
        <f t="shared" si="271"/>
        <v>-11.540000000000006</v>
      </c>
      <c r="M3558" s="6">
        <f t="shared" si="272"/>
        <v>120.375</v>
      </c>
      <c r="N3558" s="5">
        <f t="shared" si="273"/>
        <v>6.1030013108305985</v>
      </c>
      <c r="O3558" s="6">
        <f t="shared" si="274"/>
        <v>-10.210000000000008</v>
      </c>
      <c r="P3558" s="6">
        <f t="shared" si="275"/>
        <v>12.206002621661197</v>
      </c>
      <c r="Q3558" s="6">
        <f t="shared" si="276"/>
        <v>-0.27874136247243875</v>
      </c>
      <c r="R3558" s="5">
        <f t="shared" si="277"/>
        <v>0.10896278177425048</v>
      </c>
      <c r="S3558" s="5">
        <f t="shared" si="278"/>
        <v>1.3299999999999983</v>
      </c>
      <c r="T3558" s="5">
        <f t="shared" si="279"/>
        <v>10.210000000000008</v>
      </c>
      <c r="U3558" s="5">
        <f t="shared" si="280"/>
        <v>0.83647368565045088</v>
      </c>
      <c r="V3558" s="5">
        <f t="shared" si="281"/>
        <v>0.5825002845224988</v>
      </c>
      <c r="W3558" s="5">
        <f t="shared" si="282"/>
        <v>3.5550000000000068</v>
      </c>
      <c r="X3558" s="5">
        <f t="shared" si="283"/>
        <v>120.375</v>
      </c>
      <c r="Y3558" s="5">
        <f t="shared" si="284"/>
        <v>19.723902039211158</v>
      </c>
      <c r="Z3558" s="10">
        <f t="shared" si="285"/>
        <v>0.53638419066933729</v>
      </c>
      <c r="AA3558">
        <f t="shared" si="286"/>
        <v>11.540000000000006</v>
      </c>
    </row>
    <row r="3559" spans="1:27">
      <c r="A3559" s="1">
        <f t="shared" si="287"/>
        <v>12</v>
      </c>
      <c r="B3559" s="1">
        <v>0</v>
      </c>
      <c r="C3559" s="1">
        <v>0</v>
      </c>
      <c r="D3559" s="2">
        <v>12</v>
      </c>
      <c r="E3559" s="5">
        <v>405.24</v>
      </c>
      <c r="F3559" s="5">
        <v>419.09</v>
      </c>
      <c r="G3559" s="5">
        <v>10.039999999999999</v>
      </c>
      <c r="H3559" s="5">
        <v>399.11</v>
      </c>
      <c r="I3559" s="5">
        <v>408.96</v>
      </c>
      <c r="J3559" s="5">
        <v>13.58</v>
      </c>
      <c r="K3559" s="6">
        <f t="shared" si="270"/>
        <v>402.17500000000001</v>
      </c>
      <c r="L3559" s="6">
        <f t="shared" si="271"/>
        <v>6.1299999999999955</v>
      </c>
      <c r="M3559" s="6">
        <f t="shared" si="272"/>
        <v>414.02499999999998</v>
      </c>
      <c r="N3559" s="5">
        <f t="shared" si="273"/>
        <v>8.4441991923450015</v>
      </c>
      <c r="O3559" s="6">
        <f t="shared" si="274"/>
        <v>10.129999999999995</v>
      </c>
      <c r="P3559" s="6">
        <f t="shared" si="275"/>
        <v>16.888398384690003</v>
      </c>
      <c r="Q3559" s="6">
        <f t="shared" si="276"/>
        <v>-0.29316102069294381</v>
      </c>
      <c r="R3559" s="5">
        <f t="shared" si="277"/>
        <v>0.23684898407099145</v>
      </c>
      <c r="S3559" s="5">
        <f t="shared" si="278"/>
        <v>4</v>
      </c>
      <c r="T3559" s="5">
        <f t="shared" si="279"/>
        <v>10.129999999999995</v>
      </c>
      <c r="U3559" s="5">
        <f t="shared" si="280"/>
        <v>0.59982005215978551</v>
      </c>
      <c r="V3559" s="5">
        <f t="shared" si="281"/>
        <v>1.4033302306206201</v>
      </c>
      <c r="W3559" s="5">
        <f t="shared" si="282"/>
        <v>11.849999999999966</v>
      </c>
      <c r="X3559" s="5">
        <f t="shared" si="283"/>
        <v>414.02499999999998</v>
      </c>
      <c r="Y3559" s="5">
        <f t="shared" si="284"/>
        <v>49.03070031499611</v>
      </c>
      <c r="Z3559" s="10">
        <f t="shared" si="285"/>
        <v>0.53638791932704832</v>
      </c>
      <c r="AA3559">
        <f t="shared" si="286"/>
        <v>6.1299999999999955</v>
      </c>
    </row>
    <row r="3560" spans="1:27">
      <c r="A3560" s="1">
        <f t="shared" si="287"/>
        <v>4544</v>
      </c>
      <c r="B3560" s="1">
        <v>2</v>
      </c>
      <c r="C3560" s="1">
        <v>-9</v>
      </c>
      <c r="D3560" s="2">
        <v>-6</v>
      </c>
      <c r="E3560" s="5">
        <v>292.38</v>
      </c>
      <c r="F3560" s="5">
        <v>314.32</v>
      </c>
      <c r="G3560" s="5">
        <v>11.43</v>
      </c>
      <c r="H3560" s="5">
        <v>281.14999999999998</v>
      </c>
      <c r="I3560" s="5">
        <v>287.44</v>
      </c>
      <c r="J3560" s="5">
        <v>12.46</v>
      </c>
      <c r="K3560" s="6">
        <f t="shared" si="270"/>
        <v>286.76499999999999</v>
      </c>
      <c r="L3560" s="6">
        <f t="shared" si="271"/>
        <v>11.230000000000018</v>
      </c>
      <c r="M3560" s="6">
        <f t="shared" si="272"/>
        <v>300.88</v>
      </c>
      <c r="N3560" s="5">
        <f t="shared" si="273"/>
        <v>8.4542371033701205</v>
      </c>
      <c r="O3560" s="6">
        <f t="shared" si="274"/>
        <v>26.879999999999995</v>
      </c>
      <c r="P3560" s="6">
        <f t="shared" si="275"/>
        <v>16.908474206740241</v>
      </c>
      <c r="Q3560" s="6">
        <f t="shared" si="276"/>
        <v>-8.6068559776002904E-2</v>
      </c>
      <c r="R3560" s="5">
        <f t="shared" si="277"/>
        <v>0.92557139151925383</v>
      </c>
      <c r="S3560" s="5">
        <f t="shared" si="278"/>
        <v>15.649999999999977</v>
      </c>
      <c r="T3560" s="5">
        <f t="shared" si="279"/>
        <v>26.879999999999995</v>
      </c>
      <c r="U3560" s="5">
        <f t="shared" si="280"/>
        <v>1.5897353996190144</v>
      </c>
      <c r="V3560" s="5">
        <f t="shared" si="281"/>
        <v>1.6695770212516672</v>
      </c>
      <c r="W3560" s="5">
        <f t="shared" si="282"/>
        <v>14.115000000000009</v>
      </c>
      <c r="X3560" s="5">
        <f t="shared" si="283"/>
        <v>300.88</v>
      </c>
      <c r="Y3560" s="5">
        <f t="shared" si="284"/>
        <v>35.589254987899487</v>
      </c>
      <c r="Z3560" s="10">
        <f t="shared" si="285"/>
        <v>0.53639258011273805</v>
      </c>
      <c r="AA3560">
        <f t="shared" si="286"/>
        <v>11.230000000000018</v>
      </c>
    </row>
    <row r="3561" spans="1:27">
      <c r="A3561" s="1">
        <f t="shared" si="287"/>
        <v>5039</v>
      </c>
      <c r="B3561" s="1">
        <v>2</v>
      </c>
      <c r="C3561" s="1">
        <v>1</v>
      </c>
      <c r="D3561" s="2">
        <v>-11</v>
      </c>
      <c r="E3561" s="5">
        <v>186.34</v>
      </c>
      <c r="F3561" s="5">
        <v>190.03</v>
      </c>
      <c r="G3561" s="5">
        <v>9.89</v>
      </c>
      <c r="H3561" s="5">
        <v>169.59</v>
      </c>
      <c r="I3561" s="5">
        <v>175.32</v>
      </c>
      <c r="J3561" s="5">
        <v>6.89</v>
      </c>
      <c r="K3561" s="6">
        <f t="shared" si="270"/>
        <v>177.965</v>
      </c>
      <c r="L3561" s="6">
        <f t="shared" si="271"/>
        <v>16.75</v>
      </c>
      <c r="M3561" s="6">
        <f t="shared" si="272"/>
        <v>182.67500000000001</v>
      </c>
      <c r="N3561" s="5">
        <f t="shared" si="273"/>
        <v>6.026694782382795</v>
      </c>
      <c r="O3561" s="6">
        <f t="shared" si="274"/>
        <v>14.710000000000008</v>
      </c>
      <c r="P3561" s="6">
        <f t="shared" si="275"/>
        <v>12.05338956476559</v>
      </c>
      <c r="Q3561" s="6">
        <f t="shared" si="276"/>
        <v>0.34649328695068021</v>
      </c>
      <c r="R3561" s="5">
        <f t="shared" si="277"/>
        <v>0.16924699803641211</v>
      </c>
      <c r="S3561" s="5">
        <f t="shared" si="278"/>
        <v>2.039999999999992</v>
      </c>
      <c r="T3561" s="5">
        <f t="shared" si="279"/>
        <v>14.710000000000008</v>
      </c>
      <c r="U3561" s="5">
        <f t="shared" si="280"/>
        <v>1.2204035985860948</v>
      </c>
      <c r="V3561" s="5">
        <f t="shared" si="281"/>
        <v>0.78152290269755442</v>
      </c>
      <c r="W3561" s="5">
        <f t="shared" si="282"/>
        <v>4.710000000000008</v>
      </c>
      <c r="X3561" s="5">
        <f t="shared" si="283"/>
        <v>182.67500000000001</v>
      </c>
      <c r="Y3561" s="5">
        <f t="shared" si="284"/>
        <v>30.310975849315398</v>
      </c>
      <c r="Z3561" s="10">
        <f t="shared" si="285"/>
        <v>0.53686776770448785</v>
      </c>
      <c r="AA3561">
        <f t="shared" si="286"/>
        <v>16.75</v>
      </c>
    </row>
    <row r="3562" spans="1:27">
      <c r="A3562" s="1">
        <f t="shared" si="287"/>
        <v>1995</v>
      </c>
      <c r="B3562" s="1">
        <v>1</v>
      </c>
      <c r="C3562" s="1">
        <v>-10</v>
      </c>
      <c r="D3562" s="2">
        <v>-5</v>
      </c>
      <c r="E3562" s="5">
        <v>18.32</v>
      </c>
      <c r="F3562" s="5">
        <v>18.79</v>
      </c>
      <c r="G3562" s="5">
        <v>3.64</v>
      </c>
      <c r="H3562" s="5">
        <v>18.690000000000001</v>
      </c>
      <c r="I3562" s="5">
        <v>14.79</v>
      </c>
      <c r="J3562" s="5">
        <v>3.84</v>
      </c>
      <c r="K3562" s="6">
        <f t="shared" si="270"/>
        <v>18.505000000000003</v>
      </c>
      <c r="L3562" s="6">
        <f t="shared" si="271"/>
        <v>-0.37000000000000099</v>
      </c>
      <c r="M3562" s="6">
        <f t="shared" si="272"/>
        <v>16.79</v>
      </c>
      <c r="N3562" s="5">
        <f t="shared" si="273"/>
        <v>2.6455245226608657</v>
      </c>
      <c r="O3562" s="6">
        <f t="shared" si="274"/>
        <v>4</v>
      </c>
      <c r="P3562" s="6">
        <f t="shared" si="275"/>
        <v>5.2910490453217314</v>
      </c>
      <c r="Q3562" s="6">
        <f t="shared" si="276"/>
        <v>-5.3437732182659833E-2</v>
      </c>
      <c r="R3562" s="5">
        <f t="shared" si="277"/>
        <v>0.8259231699739944</v>
      </c>
      <c r="S3562" s="5">
        <f t="shared" si="278"/>
        <v>4.370000000000001</v>
      </c>
      <c r="T3562" s="5">
        <f t="shared" si="279"/>
        <v>4</v>
      </c>
      <c r="U3562" s="5">
        <f t="shared" si="280"/>
        <v>0.75599374825994892</v>
      </c>
      <c r="V3562" s="5">
        <f t="shared" si="281"/>
        <v>0.64826463913290744</v>
      </c>
      <c r="W3562" s="5">
        <f t="shared" si="282"/>
        <v>1.7150000000000034</v>
      </c>
      <c r="X3562" s="5">
        <f t="shared" si="283"/>
        <v>16.79</v>
      </c>
      <c r="Y3562" s="5">
        <f t="shared" si="284"/>
        <v>6.3465675166422706</v>
      </c>
      <c r="Z3562" s="10">
        <f t="shared" si="285"/>
        <v>0.53746069623740855</v>
      </c>
      <c r="AA3562">
        <f t="shared" si="286"/>
        <v>0.37000000000000099</v>
      </c>
    </row>
    <row r="3563" spans="1:27">
      <c r="A3563" s="1">
        <f t="shared" si="287"/>
        <v>2388</v>
      </c>
      <c r="B3563" s="1">
        <v>1</v>
      </c>
      <c r="C3563" s="1">
        <v>-2</v>
      </c>
      <c r="D3563" s="2">
        <v>-12</v>
      </c>
      <c r="E3563" s="5">
        <v>246.74</v>
      </c>
      <c r="F3563" s="5">
        <v>260.64</v>
      </c>
      <c r="G3563" s="5">
        <v>10.71</v>
      </c>
      <c r="H3563" s="5">
        <v>266.61</v>
      </c>
      <c r="I3563" s="5">
        <v>273.51</v>
      </c>
      <c r="J3563" s="5">
        <v>8.4</v>
      </c>
      <c r="K3563" s="6">
        <f t="shared" si="270"/>
        <v>256.67500000000001</v>
      </c>
      <c r="L3563" s="6">
        <f t="shared" si="271"/>
        <v>-19.870000000000005</v>
      </c>
      <c r="M3563" s="6">
        <f t="shared" si="272"/>
        <v>267.07499999999999</v>
      </c>
      <c r="N3563" s="5">
        <f t="shared" si="273"/>
        <v>6.8055877777014979</v>
      </c>
      <c r="O3563" s="6">
        <f t="shared" si="274"/>
        <v>-12.870000000000005</v>
      </c>
      <c r="P3563" s="6">
        <f t="shared" si="275"/>
        <v>13.611175555402996</v>
      </c>
      <c r="Q3563" s="6">
        <f t="shared" si="276"/>
        <v>0.23827660080933119</v>
      </c>
      <c r="R3563" s="5">
        <f t="shared" si="277"/>
        <v>0.51428327931758466</v>
      </c>
      <c r="S3563" s="5">
        <f t="shared" si="278"/>
        <v>7</v>
      </c>
      <c r="T3563" s="5">
        <f t="shared" si="279"/>
        <v>12.870000000000005</v>
      </c>
      <c r="U3563" s="5">
        <f t="shared" si="280"/>
        <v>0.94554654354533108</v>
      </c>
      <c r="V3563" s="5">
        <f t="shared" si="281"/>
        <v>1.5281560299722483</v>
      </c>
      <c r="W3563" s="5">
        <f t="shared" si="282"/>
        <v>10.399999999999977</v>
      </c>
      <c r="X3563" s="5">
        <f t="shared" si="283"/>
        <v>267.07499999999999</v>
      </c>
      <c r="Y3563" s="5">
        <f t="shared" si="284"/>
        <v>39.243487663926835</v>
      </c>
      <c r="Z3563" s="10">
        <f t="shared" si="285"/>
        <v>0.5387921677233255</v>
      </c>
      <c r="AA3563">
        <f t="shared" si="286"/>
        <v>19.870000000000005</v>
      </c>
    </row>
    <row r="3564" spans="1:27">
      <c r="A3564" s="1">
        <f t="shared" si="287"/>
        <v>2690</v>
      </c>
      <c r="B3564" s="1">
        <v>1</v>
      </c>
      <c r="C3564" s="1">
        <v>4</v>
      </c>
      <c r="D3564" s="2">
        <v>-10</v>
      </c>
      <c r="E3564" s="5">
        <v>2.15</v>
      </c>
      <c r="F3564" s="5">
        <v>3.47</v>
      </c>
      <c r="G3564" s="5">
        <v>2.66</v>
      </c>
      <c r="H3564" s="5">
        <v>2.64</v>
      </c>
      <c r="I3564" s="5">
        <v>5.43</v>
      </c>
      <c r="J3564" s="5">
        <v>5.53</v>
      </c>
      <c r="K3564" s="6">
        <f t="shared" si="270"/>
        <v>2.395</v>
      </c>
      <c r="L3564" s="6">
        <f t="shared" si="271"/>
        <v>-0.49000000000000021</v>
      </c>
      <c r="M3564" s="6">
        <f t="shared" si="272"/>
        <v>4.45</v>
      </c>
      <c r="N3564" s="5">
        <f t="shared" si="273"/>
        <v>3.0682446121520366</v>
      </c>
      <c r="O3564" s="6">
        <f t="shared" si="274"/>
        <v>-1.9599999999999995</v>
      </c>
      <c r="P3564" s="6">
        <f t="shared" si="275"/>
        <v>6.1364892243040732</v>
      </c>
      <c r="Q3564" s="6">
        <f t="shared" si="276"/>
        <v>-0.62420299284320102</v>
      </c>
      <c r="R3564" s="5">
        <f t="shared" si="277"/>
        <v>0.23955065286808339</v>
      </c>
      <c r="S3564" s="5">
        <f t="shared" si="278"/>
        <v>1.4699999999999993</v>
      </c>
      <c r="T3564" s="5">
        <f t="shared" si="279"/>
        <v>1.9599999999999995</v>
      </c>
      <c r="U3564" s="5">
        <f t="shared" si="280"/>
        <v>0.31940087049077792</v>
      </c>
      <c r="V3564" s="5">
        <f t="shared" si="281"/>
        <v>0.66976407026382534</v>
      </c>
      <c r="W3564" s="5">
        <f t="shared" si="282"/>
        <v>2.0550000000000002</v>
      </c>
      <c r="X3564" s="5">
        <f t="shared" si="283"/>
        <v>4.45</v>
      </c>
      <c r="Y3564" s="5">
        <f t="shared" si="284"/>
        <v>1.4503406874326144</v>
      </c>
      <c r="Z3564" s="10">
        <f t="shared" si="285"/>
        <v>0.53904081478121857</v>
      </c>
      <c r="AA3564">
        <f t="shared" si="286"/>
        <v>0.49000000000000021</v>
      </c>
    </row>
    <row r="3565" spans="1:27">
      <c r="A3565" s="1">
        <f t="shared" si="287"/>
        <v>3053</v>
      </c>
      <c r="B3565" s="1">
        <v>1</v>
      </c>
      <c r="C3565" s="1">
        <v>11</v>
      </c>
      <c r="D3565" s="2">
        <v>3</v>
      </c>
      <c r="E3565" s="5">
        <v>360.01</v>
      </c>
      <c r="F3565" s="5">
        <v>385.02</v>
      </c>
      <c r="G3565" s="5">
        <v>12.46</v>
      </c>
      <c r="H3565" s="5">
        <v>347.23</v>
      </c>
      <c r="I3565" s="5">
        <v>350</v>
      </c>
      <c r="J3565" s="5">
        <v>11.49</v>
      </c>
      <c r="K3565" s="6">
        <f t="shared" ref="K3565:K3628" si="288" xml:space="preserve"> 0.5*(E3565+H3565)</f>
        <v>353.62</v>
      </c>
      <c r="L3565" s="6">
        <f t="shared" ref="L3565:L3628" si="289">E3565-H3565</f>
        <v>12.779999999999973</v>
      </c>
      <c r="M3565" s="6">
        <f t="shared" ref="M3565:M3628" si="290">0.5*(F3565+I3565)</f>
        <v>367.51</v>
      </c>
      <c r="N3565" s="5">
        <f t="shared" ref="N3565:N3628" si="291">0.5*P3565</f>
        <v>8.4745457105381181</v>
      </c>
      <c r="O3565" s="6">
        <f t="shared" ref="O3565:O3628" si="292">F3565-I3565</f>
        <v>35.019999999999982</v>
      </c>
      <c r="P3565" s="6">
        <f t="shared" ref="P3565:P3628" si="293">SQRT(G3565*G3565+J3565*J3565)</f>
        <v>16.949091421076236</v>
      </c>
      <c r="Q3565" s="6">
        <f t="shared" ref="Q3565:Q3628" si="294">(G3565*G3565-J3565*J3565)/(G3565*G3565+J3565*J3565)</f>
        <v>8.0869434754624311E-2</v>
      </c>
      <c r="R3565" s="5">
        <f t="shared" ref="R3565:R3628" si="295">ABS(O3565-L3565)/P3565</f>
        <v>1.3121647318713801</v>
      </c>
      <c r="S3565" s="5">
        <f t="shared" ref="S3565:S3628" si="296">ABS(O3565-L3565)</f>
        <v>22.240000000000009</v>
      </c>
      <c r="T3565" s="5">
        <f t="shared" ref="T3565:T3628" si="297">ABS(O3565)</f>
        <v>35.019999999999982</v>
      </c>
      <c r="U3565" s="5">
        <f t="shared" ref="U3565:U3628" si="298">ABS(O3565)/P3565</f>
        <v>2.0661874509953098</v>
      </c>
      <c r="V3565" s="5">
        <f t="shared" ref="V3565:V3628" si="299">ABS(M3565-K3565)/N3565</f>
        <v>1.6390259105839429</v>
      </c>
      <c r="W3565" s="5">
        <f t="shared" ref="W3565:W3628" si="300">ABS(M3565-K3565)</f>
        <v>13.889999999999986</v>
      </c>
      <c r="X3565" s="5">
        <f t="shared" ref="X3565:X3628" si="301">ABS(M3565)</f>
        <v>367.51</v>
      </c>
      <c r="Y3565" s="5">
        <f t="shared" ref="Y3565:Y3628" si="302">ABS(M3565)/N3565</f>
        <v>43.366336385795925</v>
      </c>
      <c r="Z3565" s="10">
        <f t="shared" ref="Z3565:Z3628" si="303">SQRT(0.004559*B3565*B3565+0.002671*C3565*C3565+0.001998*D3565*D3565-0.001585*B3565*C3565-0.00105*C3565*D3565-0.000781*D3565*B3565)</f>
        <v>0.53972585633819692</v>
      </c>
      <c r="AA3565">
        <f t="shared" si="286"/>
        <v>12.779999999999973</v>
      </c>
    </row>
    <row r="3566" spans="1:27">
      <c r="A3566" s="1">
        <f t="shared" si="287"/>
        <v>7191</v>
      </c>
      <c r="B3566" s="1">
        <v>3</v>
      </c>
      <c r="C3566" s="1">
        <v>-6</v>
      </c>
      <c r="D3566" s="2">
        <v>-9</v>
      </c>
      <c r="E3566" s="5">
        <v>103.13</v>
      </c>
      <c r="F3566" s="5">
        <v>92.93</v>
      </c>
      <c r="G3566" s="5">
        <v>6.81</v>
      </c>
      <c r="H3566" s="5">
        <v>85.45</v>
      </c>
      <c r="I3566" s="5">
        <v>82.89</v>
      </c>
      <c r="J3566" s="5">
        <v>7.86</v>
      </c>
      <c r="K3566" s="6">
        <f t="shared" si="288"/>
        <v>94.289999999999992</v>
      </c>
      <c r="L3566" s="6">
        <f t="shared" si="289"/>
        <v>17.679999999999993</v>
      </c>
      <c r="M3566" s="6">
        <f t="shared" si="290"/>
        <v>87.91</v>
      </c>
      <c r="N3566" s="5">
        <f t="shared" si="291"/>
        <v>5.1998966335880175</v>
      </c>
      <c r="O3566" s="6">
        <f t="shared" si="292"/>
        <v>10.040000000000006</v>
      </c>
      <c r="P3566" s="6">
        <f t="shared" si="293"/>
        <v>10.399793267176035</v>
      </c>
      <c r="Q3566" s="6">
        <f t="shared" si="294"/>
        <v>-0.14241967829712174</v>
      </c>
      <c r="R3566" s="5">
        <f t="shared" si="295"/>
        <v>0.73462998770499177</v>
      </c>
      <c r="S3566" s="5">
        <f t="shared" si="296"/>
        <v>7.6399999999999864</v>
      </c>
      <c r="T3566" s="5">
        <f t="shared" si="297"/>
        <v>10.040000000000006</v>
      </c>
      <c r="U3566" s="5">
        <f t="shared" si="298"/>
        <v>0.96540380583221663</v>
      </c>
      <c r="V3566" s="5">
        <f t="shared" si="299"/>
        <v>1.2269474663764011</v>
      </c>
      <c r="W3566" s="5">
        <f t="shared" si="300"/>
        <v>6.3799999999999955</v>
      </c>
      <c r="X3566" s="5">
        <f t="shared" si="301"/>
        <v>87.91</v>
      </c>
      <c r="Y3566" s="5">
        <f t="shared" si="302"/>
        <v>16.906105292970139</v>
      </c>
      <c r="Z3566" s="10">
        <f t="shared" si="303"/>
        <v>0.54031657387128151</v>
      </c>
      <c r="AA3566">
        <f t="shared" ref="AA3566:AA3629" si="304">ABS(L3566)</f>
        <v>17.679999999999993</v>
      </c>
    </row>
    <row r="3567" spans="1:27">
      <c r="A3567" s="1">
        <f t="shared" si="287"/>
        <v>9598</v>
      </c>
      <c r="B3567" s="1">
        <v>4</v>
      </c>
      <c r="C3567" s="1">
        <v>-8</v>
      </c>
      <c r="D3567" s="2">
        <v>-2</v>
      </c>
      <c r="E3567" s="5">
        <v>127.03</v>
      </c>
      <c r="F3567" s="5">
        <v>130.30000000000001</v>
      </c>
      <c r="G3567" s="5">
        <v>9.52</v>
      </c>
      <c r="H3567" s="5">
        <v>132.30000000000001</v>
      </c>
      <c r="I3567" s="5">
        <v>134.03</v>
      </c>
      <c r="J3567" s="5">
        <v>7.62</v>
      </c>
      <c r="K3567" s="6">
        <f t="shared" si="288"/>
        <v>129.66500000000002</v>
      </c>
      <c r="L3567" s="6">
        <f t="shared" si="289"/>
        <v>-5.2700000000000102</v>
      </c>
      <c r="M3567" s="6">
        <f t="shared" si="290"/>
        <v>132.16500000000002</v>
      </c>
      <c r="N3567" s="5">
        <f t="shared" si="291"/>
        <v>6.0970238641488024</v>
      </c>
      <c r="O3567" s="6">
        <f t="shared" si="292"/>
        <v>-3.7299999999999898</v>
      </c>
      <c r="P3567" s="6">
        <f t="shared" si="293"/>
        <v>12.194047728297605</v>
      </c>
      <c r="Q3567" s="6">
        <f t="shared" si="294"/>
        <v>0.21901236626970141</v>
      </c>
      <c r="R3567" s="5">
        <f t="shared" si="295"/>
        <v>0.12629112451530627</v>
      </c>
      <c r="S3567" s="5">
        <f t="shared" si="296"/>
        <v>1.5400000000000205</v>
      </c>
      <c r="T3567" s="5">
        <f t="shared" si="297"/>
        <v>3.7299999999999898</v>
      </c>
      <c r="U3567" s="5">
        <f t="shared" si="298"/>
        <v>0.30588694444291226</v>
      </c>
      <c r="V3567" s="5">
        <f t="shared" si="299"/>
        <v>0.41003611855618377</v>
      </c>
      <c r="W3567" s="5">
        <f t="shared" si="300"/>
        <v>2.5</v>
      </c>
      <c r="X3567" s="5">
        <f t="shared" si="301"/>
        <v>132.16500000000002</v>
      </c>
      <c r="Y3567" s="5">
        <f t="shared" si="302"/>
        <v>21.676969443591215</v>
      </c>
      <c r="Z3567" s="10">
        <f t="shared" si="303"/>
        <v>0.54041465561178115</v>
      </c>
      <c r="AA3567">
        <f t="shared" si="304"/>
        <v>5.2700000000000102</v>
      </c>
    </row>
    <row r="3568" spans="1:27">
      <c r="A3568" s="1">
        <f t="shared" si="287"/>
        <v>5241</v>
      </c>
      <c r="B3568" s="1">
        <v>2</v>
      </c>
      <c r="C3568" s="1">
        <v>5</v>
      </c>
      <c r="D3568" s="2">
        <v>-9</v>
      </c>
      <c r="E3568" s="5">
        <v>779.61</v>
      </c>
      <c r="F3568" s="5">
        <v>779.6</v>
      </c>
      <c r="G3568" s="5">
        <v>20.52</v>
      </c>
      <c r="H3568" s="5">
        <v>778.22</v>
      </c>
      <c r="I3568" s="5">
        <v>790.22</v>
      </c>
      <c r="J3568" s="5">
        <v>21.17</v>
      </c>
      <c r="K3568" s="6">
        <f t="shared" si="288"/>
        <v>778.91499999999996</v>
      </c>
      <c r="L3568" s="6">
        <f t="shared" si="289"/>
        <v>1.3899999999999864</v>
      </c>
      <c r="M3568" s="6">
        <f t="shared" si="290"/>
        <v>784.91000000000008</v>
      </c>
      <c r="N3568" s="5">
        <f t="shared" si="291"/>
        <v>14.741432257416509</v>
      </c>
      <c r="O3568" s="6">
        <f t="shared" si="292"/>
        <v>-10.620000000000005</v>
      </c>
      <c r="P3568" s="6">
        <f t="shared" si="293"/>
        <v>29.482864514833018</v>
      </c>
      <c r="Q3568" s="6">
        <f t="shared" si="294"/>
        <v>-3.117495953070697E-2</v>
      </c>
      <c r="R3568" s="5">
        <f t="shared" si="295"/>
        <v>0.40735526203560318</v>
      </c>
      <c r="S3568" s="5">
        <f t="shared" si="296"/>
        <v>12.009999999999991</v>
      </c>
      <c r="T3568" s="5">
        <f t="shared" si="297"/>
        <v>10.620000000000005</v>
      </c>
      <c r="U3568" s="5">
        <f t="shared" si="298"/>
        <v>0.36020923254105836</v>
      </c>
      <c r="V3568" s="5">
        <f t="shared" si="299"/>
        <v>0.40667690189899935</v>
      </c>
      <c r="W3568" s="5">
        <f t="shared" si="300"/>
        <v>5.9950000000001182</v>
      </c>
      <c r="X3568" s="5">
        <f t="shared" si="301"/>
        <v>784.91000000000008</v>
      </c>
      <c r="Y3568" s="5">
        <f t="shared" si="302"/>
        <v>53.245165482825243</v>
      </c>
      <c r="Z3568" s="10">
        <f t="shared" si="303"/>
        <v>0.54065423331367712</v>
      </c>
      <c r="AA3568">
        <f t="shared" si="304"/>
        <v>1.3899999999999864</v>
      </c>
    </row>
    <row r="3569" spans="1:27">
      <c r="A3569" s="1">
        <f t="shared" si="287"/>
        <v>2338</v>
      </c>
      <c r="B3569" s="1">
        <v>1</v>
      </c>
      <c r="C3569" s="1">
        <v>-3</v>
      </c>
      <c r="D3569" s="2">
        <v>-12</v>
      </c>
      <c r="E3569" s="5">
        <v>20.22</v>
      </c>
      <c r="F3569" s="5">
        <v>22.87</v>
      </c>
      <c r="G3569" s="5">
        <v>3.99</v>
      </c>
      <c r="H3569" s="5">
        <v>10.89</v>
      </c>
      <c r="I3569" s="5">
        <v>11.55</v>
      </c>
      <c r="J3569" s="5">
        <v>2.54</v>
      </c>
      <c r="K3569" s="6">
        <f t="shared" si="288"/>
        <v>15.555</v>
      </c>
      <c r="L3569" s="6">
        <f t="shared" si="289"/>
        <v>9.3299999999999983</v>
      </c>
      <c r="M3569" s="6">
        <f t="shared" si="290"/>
        <v>17.21</v>
      </c>
      <c r="N3569" s="5">
        <f t="shared" si="291"/>
        <v>2.3649365742023614</v>
      </c>
      <c r="O3569" s="6">
        <f t="shared" si="292"/>
        <v>11.32</v>
      </c>
      <c r="P3569" s="6">
        <f t="shared" si="293"/>
        <v>4.7298731484047227</v>
      </c>
      <c r="Q3569" s="6">
        <f t="shared" si="294"/>
        <v>0.42323560569827068</v>
      </c>
      <c r="R3569" s="5">
        <f t="shared" si="295"/>
        <v>0.42073009942585526</v>
      </c>
      <c r="S3569" s="5">
        <f t="shared" si="296"/>
        <v>1.990000000000002</v>
      </c>
      <c r="T3569" s="5">
        <f t="shared" si="297"/>
        <v>11.32</v>
      </c>
      <c r="U3569" s="5">
        <f t="shared" si="298"/>
        <v>2.393298857035516</v>
      </c>
      <c r="V3569" s="5">
        <f t="shared" si="299"/>
        <v>0.69980735130632188</v>
      </c>
      <c r="W3569" s="5">
        <f t="shared" si="300"/>
        <v>1.6550000000000011</v>
      </c>
      <c r="X3569" s="5">
        <f t="shared" si="301"/>
        <v>17.21</v>
      </c>
      <c r="Y3569" s="5">
        <f t="shared" si="302"/>
        <v>7.2771507649436806</v>
      </c>
      <c r="Z3569" s="10">
        <f t="shared" si="303"/>
        <v>0.54095933303715182</v>
      </c>
      <c r="AA3569">
        <f t="shared" si="304"/>
        <v>9.3299999999999983</v>
      </c>
    </row>
    <row r="3570" spans="1:27">
      <c r="A3570" s="1">
        <f t="shared" si="287"/>
        <v>7142</v>
      </c>
      <c r="B3570" s="1">
        <v>3</v>
      </c>
      <c r="C3570" s="1">
        <v>-7</v>
      </c>
      <c r="D3570" s="2">
        <v>-8</v>
      </c>
      <c r="E3570" s="5">
        <v>553.35</v>
      </c>
      <c r="F3570" s="5">
        <v>560.67999999999995</v>
      </c>
      <c r="G3570" s="5">
        <v>15.52</v>
      </c>
      <c r="H3570" s="5">
        <v>557.12</v>
      </c>
      <c r="I3570" s="5">
        <v>579.61</v>
      </c>
      <c r="J3570" s="5">
        <v>18.420000000000002</v>
      </c>
      <c r="K3570" s="6">
        <f t="shared" si="288"/>
        <v>555.23500000000001</v>
      </c>
      <c r="L3570" s="6">
        <f t="shared" si="289"/>
        <v>-3.7699999999999818</v>
      </c>
      <c r="M3570" s="6">
        <f t="shared" si="290"/>
        <v>570.14499999999998</v>
      </c>
      <c r="N3570" s="5">
        <f t="shared" si="291"/>
        <v>12.04332595257639</v>
      </c>
      <c r="O3570" s="6">
        <f t="shared" si="292"/>
        <v>-18.930000000000064</v>
      </c>
      <c r="P3570" s="6">
        <f t="shared" si="293"/>
        <v>24.086651905152781</v>
      </c>
      <c r="Q3570" s="6">
        <f t="shared" si="294"/>
        <v>-0.16965121065183333</v>
      </c>
      <c r="R3570" s="5">
        <f t="shared" si="295"/>
        <v>0.62939424124599697</v>
      </c>
      <c r="S3570" s="5">
        <f t="shared" si="296"/>
        <v>15.160000000000082</v>
      </c>
      <c r="T3570" s="5">
        <f t="shared" si="297"/>
        <v>18.930000000000064</v>
      </c>
      <c r="U3570" s="5">
        <f t="shared" si="298"/>
        <v>0.78591246614687982</v>
      </c>
      <c r="V3570" s="5">
        <f t="shared" si="299"/>
        <v>1.2380300972266154</v>
      </c>
      <c r="W3570" s="5">
        <f t="shared" si="300"/>
        <v>14.909999999999968</v>
      </c>
      <c r="X3570" s="5">
        <f t="shared" si="301"/>
        <v>570.14499999999998</v>
      </c>
      <c r="Y3570" s="5">
        <f t="shared" si="302"/>
        <v>47.341158268495647</v>
      </c>
      <c r="Z3570" s="10">
        <f t="shared" si="303"/>
        <v>0.54130490483645166</v>
      </c>
      <c r="AA3570">
        <f t="shared" si="304"/>
        <v>3.7699999999999818</v>
      </c>
    </row>
    <row r="3571" spans="1:27">
      <c r="A3571" s="1">
        <f t="shared" si="287"/>
        <v>9791</v>
      </c>
      <c r="B3571" s="1">
        <v>4</v>
      </c>
      <c r="C3571" s="1">
        <v>-4</v>
      </c>
      <c r="D3571" s="2">
        <v>-9</v>
      </c>
      <c r="E3571" s="5">
        <v>486.58</v>
      </c>
      <c r="F3571" s="5">
        <v>463.4</v>
      </c>
      <c r="G3571" s="5">
        <v>15.38</v>
      </c>
      <c r="H3571" s="5">
        <v>481.84</v>
      </c>
      <c r="I3571" s="5">
        <v>455.71</v>
      </c>
      <c r="J3571" s="5">
        <v>16.649999999999999</v>
      </c>
      <c r="K3571" s="6">
        <f t="shared" si="288"/>
        <v>484.21</v>
      </c>
      <c r="L3571" s="6">
        <f t="shared" si="289"/>
        <v>4.7400000000000091</v>
      </c>
      <c r="M3571" s="6">
        <f t="shared" si="290"/>
        <v>459.55499999999995</v>
      </c>
      <c r="N3571" s="5">
        <f t="shared" si="291"/>
        <v>11.333213357208095</v>
      </c>
      <c r="O3571" s="6">
        <f t="shared" si="292"/>
        <v>7.6899999999999977</v>
      </c>
      <c r="P3571" s="6">
        <f t="shared" si="293"/>
        <v>22.66642671441619</v>
      </c>
      <c r="Q3571" s="6">
        <f t="shared" si="294"/>
        <v>-7.9176178924722368E-2</v>
      </c>
      <c r="R3571" s="5">
        <f t="shared" si="295"/>
        <v>0.13014843659162845</v>
      </c>
      <c r="S3571" s="5">
        <f t="shared" si="296"/>
        <v>2.9499999999999886</v>
      </c>
      <c r="T3571" s="5">
        <f t="shared" si="297"/>
        <v>7.6899999999999977</v>
      </c>
      <c r="U3571" s="5">
        <f t="shared" si="298"/>
        <v>0.33926829742021231</v>
      </c>
      <c r="V3571" s="5">
        <f t="shared" si="299"/>
        <v>2.1754642062146545</v>
      </c>
      <c r="W3571" s="5">
        <f t="shared" si="300"/>
        <v>24.65500000000003</v>
      </c>
      <c r="X3571" s="5">
        <f t="shared" si="301"/>
        <v>459.55499999999995</v>
      </c>
      <c r="Y3571" s="5">
        <f t="shared" si="302"/>
        <v>40.5493998494007</v>
      </c>
      <c r="Z3571" s="10">
        <f t="shared" si="303"/>
        <v>0.54147391442247716</v>
      </c>
      <c r="AA3571">
        <f t="shared" si="304"/>
        <v>4.7400000000000091</v>
      </c>
    </row>
    <row r="3572" spans="1:27">
      <c r="A3572" s="1">
        <f t="shared" si="287"/>
        <v>394</v>
      </c>
      <c r="B3572" s="1">
        <v>0</v>
      </c>
      <c r="C3572" s="1">
        <v>8</v>
      </c>
      <c r="D3572" s="2">
        <v>-6</v>
      </c>
      <c r="E3572" s="5">
        <v>683.27</v>
      </c>
      <c r="F3572" s="5">
        <v>759.38</v>
      </c>
      <c r="G3572" s="5">
        <v>20.38</v>
      </c>
      <c r="H3572" s="5">
        <v>681.16</v>
      </c>
      <c r="I3572" s="5">
        <v>743.9</v>
      </c>
      <c r="J3572" s="5">
        <v>19.190000000000001</v>
      </c>
      <c r="K3572" s="6">
        <f t="shared" si="288"/>
        <v>682.21499999999992</v>
      </c>
      <c r="L3572" s="6">
        <f t="shared" si="289"/>
        <v>2.1100000000000136</v>
      </c>
      <c r="M3572" s="6">
        <f t="shared" si="290"/>
        <v>751.64</v>
      </c>
      <c r="N3572" s="5">
        <f t="shared" si="291"/>
        <v>13.996432581197253</v>
      </c>
      <c r="O3572" s="6">
        <f t="shared" si="292"/>
        <v>15.480000000000018</v>
      </c>
      <c r="P3572" s="6">
        <f t="shared" si="293"/>
        <v>27.992865162394505</v>
      </c>
      <c r="Q3572" s="6">
        <f t="shared" si="294"/>
        <v>6.0092228118792536E-2</v>
      </c>
      <c r="R3572" s="5">
        <f t="shared" si="295"/>
        <v>0.47762170547519389</v>
      </c>
      <c r="S3572" s="5">
        <f t="shared" si="296"/>
        <v>13.370000000000005</v>
      </c>
      <c r="T3572" s="5">
        <f t="shared" si="297"/>
        <v>15.480000000000018</v>
      </c>
      <c r="U3572" s="5">
        <f t="shared" si="298"/>
        <v>0.55299805540433866</v>
      </c>
      <c r="V3572" s="5">
        <f t="shared" si="299"/>
        <v>4.9601925060008014</v>
      </c>
      <c r="W3572" s="5">
        <f t="shared" si="300"/>
        <v>69.425000000000068</v>
      </c>
      <c r="X3572" s="5">
        <f t="shared" si="301"/>
        <v>751.64</v>
      </c>
      <c r="Y3572" s="5">
        <f t="shared" si="302"/>
        <v>53.702255602599045</v>
      </c>
      <c r="Z3572" s="10">
        <f t="shared" si="303"/>
        <v>0.54154593526311323</v>
      </c>
      <c r="AA3572">
        <f t="shared" si="304"/>
        <v>2.1100000000000136</v>
      </c>
    </row>
    <row r="3573" spans="1:27">
      <c r="A3573" s="1">
        <f t="shared" si="287"/>
        <v>2438</v>
      </c>
      <c r="B3573" s="1">
        <v>1</v>
      </c>
      <c r="C3573" s="1">
        <v>-1</v>
      </c>
      <c r="D3573" s="2">
        <v>-12</v>
      </c>
      <c r="E3573" s="5">
        <v>76.87</v>
      </c>
      <c r="F3573" s="5">
        <v>75.39</v>
      </c>
      <c r="G3573" s="5">
        <v>6.66</v>
      </c>
      <c r="H3573" s="5">
        <v>70.09</v>
      </c>
      <c r="I3573" s="5">
        <v>71.459999999999994</v>
      </c>
      <c r="J3573" s="5">
        <v>4.7699999999999996</v>
      </c>
      <c r="K3573" s="6">
        <f t="shared" si="288"/>
        <v>73.48</v>
      </c>
      <c r="L3573" s="6">
        <f t="shared" si="289"/>
        <v>6.7800000000000011</v>
      </c>
      <c r="M3573" s="6">
        <f t="shared" si="290"/>
        <v>73.424999999999997</v>
      </c>
      <c r="N3573" s="5">
        <f t="shared" si="291"/>
        <v>4.095988891586499</v>
      </c>
      <c r="O3573" s="6">
        <f t="shared" si="292"/>
        <v>3.9300000000000068</v>
      </c>
      <c r="P3573" s="6">
        <f t="shared" si="293"/>
        <v>8.1919777831729981</v>
      </c>
      <c r="Q3573" s="6">
        <f t="shared" si="294"/>
        <v>0.32190706095353061</v>
      </c>
      <c r="R3573" s="5">
        <f t="shared" si="295"/>
        <v>0.34790133413864116</v>
      </c>
      <c r="S3573" s="5">
        <f t="shared" si="296"/>
        <v>2.8499999999999943</v>
      </c>
      <c r="T3573" s="5">
        <f t="shared" si="297"/>
        <v>3.9300000000000068</v>
      </c>
      <c r="U3573" s="5">
        <f t="shared" si="298"/>
        <v>0.47973762918065438</v>
      </c>
      <c r="V3573" s="5">
        <f t="shared" si="299"/>
        <v>1.3427770791317668E-2</v>
      </c>
      <c r="W3573" s="5">
        <f t="shared" si="300"/>
        <v>5.5000000000006821E-2</v>
      </c>
      <c r="X3573" s="5">
        <f t="shared" si="301"/>
        <v>73.424999999999997</v>
      </c>
      <c r="Y3573" s="5">
        <f t="shared" si="302"/>
        <v>17.926074006406864</v>
      </c>
      <c r="Z3573" s="10">
        <f t="shared" si="303"/>
        <v>0.54157086332261273</v>
      </c>
      <c r="AA3573">
        <f t="shared" si="304"/>
        <v>6.7800000000000011</v>
      </c>
    </row>
    <row r="3574" spans="1:27">
      <c r="A3574" s="1">
        <f t="shared" si="287"/>
        <v>14747</v>
      </c>
      <c r="B3574" s="1">
        <v>6</v>
      </c>
      <c r="C3574" s="1">
        <v>-5</v>
      </c>
      <c r="D3574" s="2">
        <v>-3</v>
      </c>
      <c r="E3574" s="5">
        <v>74.03</v>
      </c>
      <c r="F3574" s="5">
        <v>66.39</v>
      </c>
      <c r="G3574" s="5">
        <v>7.08</v>
      </c>
      <c r="H3574" s="5">
        <v>69.31</v>
      </c>
      <c r="I3574" s="5">
        <v>70.459999999999994</v>
      </c>
      <c r="J3574" s="5">
        <v>7.24</v>
      </c>
      <c r="K3574" s="6">
        <f t="shared" si="288"/>
        <v>71.67</v>
      </c>
      <c r="L3574" s="6">
        <f t="shared" si="289"/>
        <v>4.7199999999999989</v>
      </c>
      <c r="M3574" s="6">
        <f t="shared" si="290"/>
        <v>68.424999999999997</v>
      </c>
      <c r="N3574" s="5">
        <f t="shared" si="291"/>
        <v>5.0632005688102071</v>
      </c>
      <c r="O3574" s="6">
        <f t="shared" si="292"/>
        <v>-4.0699999999999932</v>
      </c>
      <c r="P3574" s="6">
        <f t="shared" si="293"/>
        <v>10.126401137620414</v>
      </c>
      <c r="Q3574" s="6">
        <f t="shared" si="294"/>
        <v>-2.2343579341550904E-2</v>
      </c>
      <c r="R3574" s="5">
        <f t="shared" si="295"/>
        <v>0.86802802699020265</v>
      </c>
      <c r="S3574" s="5">
        <f t="shared" si="296"/>
        <v>8.789999999999992</v>
      </c>
      <c r="T3574" s="5">
        <f t="shared" si="297"/>
        <v>4.0699999999999932</v>
      </c>
      <c r="U3574" s="5">
        <f t="shared" si="298"/>
        <v>0.40191968940274425</v>
      </c>
      <c r="V3574" s="5">
        <f t="shared" si="299"/>
        <v>0.64089896418275638</v>
      </c>
      <c r="W3574" s="5">
        <f t="shared" si="300"/>
        <v>3.2450000000000045</v>
      </c>
      <c r="X3574" s="5">
        <f t="shared" si="301"/>
        <v>68.424999999999997</v>
      </c>
      <c r="Y3574" s="5">
        <f t="shared" si="302"/>
        <v>13.514179237043155</v>
      </c>
      <c r="Z3574" s="10">
        <f t="shared" si="303"/>
        <v>0.542898701416756</v>
      </c>
      <c r="AA3574">
        <f t="shared" si="304"/>
        <v>4.7199999999999989</v>
      </c>
    </row>
    <row r="3575" spans="1:27">
      <c r="A3575" s="1">
        <f t="shared" si="287"/>
        <v>9644</v>
      </c>
      <c r="B3575" s="1">
        <v>4</v>
      </c>
      <c r="C3575" s="1">
        <v>-7</v>
      </c>
      <c r="D3575" s="2">
        <v>-6</v>
      </c>
      <c r="E3575" s="5">
        <v>360.05</v>
      </c>
      <c r="F3575" s="5">
        <v>362.73</v>
      </c>
      <c r="G3575" s="5">
        <v>13.77</v>
      </c>
      <c r="H3575" s="5">
        <v>368.15</v>
      </c>
      <c r="I3575" s="5">
        <v>374.14</v>
      </c>
      <c r="J3575" s="5">
        <v>13.98</v>
      </c>
      <c r="K3575" s="6">
        <f t="shared" si="288"/>
        <v>364.1</v>
      </c>
      <c r="L3575" s="6">
        <f t="shared" si="289"/>
        <v>-8.0999999999999659</v>
      </c>
      <c r="M3575" s="6">
        <f t="shared" si="290"/>
        <v>368.435</v>
      </c>
      <c r="N3575" s="5">
        <f t="shared" si="291"/>
        <v>9.8113875165544258</v>
      </c>
      <c r="O3575" s="6">
        <f t="shared" si="292"/>
        <v>-11.409999999999968</v>
      </c>
      <c r="P3575" s="6">
        <f t="shared" si="293"/>
        <v>19.622775033108852</v>
      </c>
      <c r="Q3575" s="6">
        <f t="shared" si="294"/>
        <v>-1.5134268424657092E-2</v>
      </c>
      <c r="R3575" s="5">
        <f t="shared" si="295"/>
        <v>0.16868154450199577</v>
      </c>
      <c r="S3575" s="5">
        <f t="shared" si="296"/>
        <v>3.3100000000000023</v>
      </c>
      <c r="T3575" s="5">
        <f t="shared" si="297"/>
        <v>11.409999999999968</v>
      </c>
      <c r="U3575" s="5">
        <f t="shared" si="298"/>
        <v>0.5814671972108052</v>
      </c>
      <c r="V3575" s="5">
        <f t="shared" si="299"/>
        <v>0.44183353197350317</v>
      </c>
      <c r="W3575" s="5">
        <f t="shared" si="300"/>
        <v>4.3349999999999795</v>
      </c>
      <c r="X3575" s="5">
        <f t="shared" si="301"/>
        <v>368.435</v>
      </c>
      <c r="Y3575" s="5">
        <f t="shared" si="302"/>
        <v>37.551773322412551</v>
      </c>
      <c r="Z3575" s="10">
        <f t="shared" si="303"/>
        <v>0.54293185576092329</v>
      </c>
      <c r="AA3575">
        <f t="shared" si="304"/>
        <v>8.0999999999999659</v>
      </c>
    </row>
    <row r="3576" spans="1:27">
      <c r="A3576" s="1">
        <f t="shared" si="287"/>
        <v>12195</v>
      </c>
      <c r="B3576" s="1">
        <v>5</v>
      </c>
      <c r="C3576" s="1">
        <v>-6</v>
      </c>
      <c r="D3576" s="2">
        <v>-5</v>
      </c>
      <c r="E3576" s="5">
        <v>182.48</v>
      </c>
      <c r="F3576" s="5">
        <v>187.16</v>
      </c>
      <c r="G3576" s="5">
        <v>10.53</v>
      </c>
      <c r="H3576" s="5">
        <v>178.19</v>
      </c>
      <c r="I3576" s="5">
        <v>167.59</v>
      </c>
      <c r="J3576" s="5">
        <v>10.050000000000001</v>
      </c>
      <c r="K3576" s="6">
        <f t="shared" si="288"/>
        <v>180.33499999999998</v>
      </c>
      <c r="L3576" s="6">
        <f t="shared" si="289"/>
        <v>4.289999999999992</v>
      </c>
      <c r="M3576" s="6">
        <f t="shared" si="290"/>
        <v>177.375</v>
      </c>
      <c r="N3576" s="5">
        <f t="shared" si="291"/>
        <v>7.2781075837060829</v>
      </c>
      <c r="O3576" s="6">
        <f t="shared" si="292"/>
        <v>19.569999999999993</v>
      </c>
      <c r="P3576" s="6">
        <f t="shared" si="293"/>
        <v>14.556215167412166</v>
      </c>
      <c r="Q3576" s="6">
        <f t="shared" si="294"/>
        <v>4.6621868442737711E-2</v>
      </c>
      <c r="R3576" s="5">
        <f t="shared" si="295"/>
        <v>1.0497234222126788</v>
      </c>
      <c r="S3576" s="5">
        <f t="shared" si="296"/>
        <v>15.280000000000001</v>
      </c>
      <c r="T3576" s="5">
        <f t="shared" si="297"/>
        <v>19.569999999999993</v>
      </c>
      <c r="U3576" s="5">
        <f t="shared" si="298"/>
        <v>1.3444428908836463</v>
      </c>
      <c r="V3576" s="5">
        <f t="shared" si="299"/>
        <v>0.40669912693056387</v>
      </c>
      <c r="W3576" s="5">
        <f t="shared" si="300"/>
        <v>2.9599999999999795</v>
      </c>
      <c r="X3576" s="5">
        <f t="shared" si="301"/>
        <v>177.375</v>
      </c>
      <c r="Y3576" s="5">
        <f t="shared" si="302"/>
        <v>24.37103298625313</v>
      </c>
      <c r="Z3576" s="10">
        <f t="shared" si="303"/>
        <v>0.54374258615635396</v>
      </c>
      <c r="AA3576">
        <f t="shared" si="304"/>
        <v>4.289999999999992</v>
      </c>
    </row>
    <row r="3577" spans="1:27">
      <c r="A3577" s="1">
        <f t="shared" si="287"/>
        <v>12342</v>
      </c>
      <c r="B3577" s="1">
        <v>5</v>
      </c>
      <c r="C3577" s="1">
        <v>-3</v>
      </c>
      <c r="D3577" s="2">
        <v>-8</v>
      </c>
      <c r="E3577" s="5">
        <v>63.3</v>
      </c>
      <c r="F3577" s="5">
        <v>57.49</v>
      </c>
      <c r="G3577" s="5">
        <v>6.57</v>
      </c>
      <c r="H3577" s="5">
        <v>63.62</v>
      </c>
      <c r="I3577" s="5">
        <v>52.18</v>
      </c>
      <c r="J3577" s="5">
        <v>6.96</v>
      </c>
      <c r="K3577" s="6">
        <f t="shared" si="288"/>
        <v>63.459999999999994</v>
      </c>
      <c r="L3577" s="6">
        <f t="shared" si="289"/>
        <v>-0.32000000000000028</v>
      </c>
      <c r="M3577" s="6">
        <f t="shared" si="290"/>
        <v>54.835000000000001</v>
      </c>
      <c r="N3577" s="5">
        <f t="shared" si="291"/>
        <v>4.7855642300568908</v>
      </c>
      <c r="O3577" s="6">
        <f t="shared" si="292"/>
        <v>5.3100000000000023</v>
      </c>
      <c r="P3577" s="6">
        <f t="shared" si="293"/>
        <v>9.5711284601137816</v>
      </c>
      <c r="Q3577" s="6">
        <f t="shared" si="294"/>
        <v>-5.7601807731984055E-2</v>
      </c>
      <c r="R3577" s="5">
        <f t="shared" si="295"/>
        <v>0.58822739904308763</v>
      </c>
      <c r="S3577" s="5">
        <f t="shared" si="296"/>
        <v>5.6300000000000026</v>
      </c>
      <c r="T3577" s="5">
        <f t="shared" si="297"/>
        <v>5.3100000000000023</v>
      </c>
      <c r="U3577" s="5">
        <f t="shared" si="298"/>
        <v>0.55479351490564754</v>
      </c>
      <c r="V3577" s="5">
        <f t="shared" si="299"/>
        <v>1.8022953167838809</v>
      </c>
      <c r="W3577" s="5">
        <f t="shared" si="300"/>
        <v>8.6249999999999929</v>
      </c>
      <c r="X3577" s="5">
        <f t="shared" si="301"/>
        <v>54.835000000000001</v>
      </c>
      <c r="Y3577" s="5">
        <f t="shared" si="302"/>
        <v>11.458418979228313</v>
      </c>
      <c r="Z3577" s="10">
        <f t="shared" si="303"/>
        <v>0.54378396445647414</v>
      </c>
      <c r="AA3577">
        <f t="shared" si="304"/>
        <v>0.32000000000000028</v>
      </c>
    </row>
    <row r="3578" spans="1:27">
      <c r="A3578" s="1">
        <f t="shared" si="287"/>
        <v>9597</v>
      </c>
      <c r="B3578" s="1">
        <v>4</v>
      </c>
      <c r="C3578" s="1">
        <v>-8</v>
      </c>
      <c r="D3578" s="2">
        <v>-3</v>
      </c>
      <c r="E3578" s="5">
        <v>132.72999999999999</v>
      </c>
      <c r="F3578" s="5">
        <v>133.6</v>
      </c>
      <c r="G3578" s="5">
        <v>9.0299999999999994</v>
      </c>
      <c r="H3578" s="5">
        <v>127.88</v>
      </c>
      <c r="I3578" s="5">
        <v>129.51</v>
      </c>
      <c r="J3578" s="5">
        <v>8.2799999999999994</v>
      </c>
      <c r="K3578" s="6">
        <f t="shared" si="288"/>
        <v>130.30500000000001</v>
      </c>
      <c r="L3578" s="6">
        <f t="shared" si="289"/>
        <v>4.8499999999999943</v>
      </c>
      <c r="M3578" s="6">
        <f t="shared" si="290"/>
        <v>131.55500000000001</v>
      </c>
      <c r="N3578" s="5">
        <f t="shared" si="291"/>
        <v>6.1257509743704075</v>
      </c>
      <c r="O3578" s="6">
        <f t="shared" si="292"/>
        <v>4.0900000000000034</v>
      </c>
      <c r="P3578" s="6">
        <f t="shared" si="293"/>
        <v>12.251501948740815</v>
      </c>
      <c r="Q3578" s="6">
        <f t="shared" si="294"/>
        <v>8.6492741804925166E-2</v>
      </c>
      <c r="R3578" s="5">
        <f t="shared" si="295"/>
        <v>6.2033210554898716E-2</v>
      </c>
      <c r="S3578" s="5">
        <f t="shared" si="296"/>
        <v>0.75999999999999091</v>
      </c>
      <c r="T3578" s="5">
        <f t="shared" si="297"/>
        <v>4.0900000000000034</v>
      </c>
      <c r="U3578" s="5">
        <f t="shared" si="298"/>
        <v>0.33383661995991976</v>
      </c>
      <c r="V3578" s="5">
        <f t="shared" si="299"/>
        <v>0.20405661366743244</v>
      </c>
      <c r="W3578" s="5">
        <f t="shared" si="300"/>
        <v>1.25</v>
      </c>
      <c r="X3578" s="5">
        <f t="shared" si="301"/>
        <v>131.55500000000001</v>
      </c>
      <c r="Y3578" s="5">
        <f t="shared" si="302"/>
        <v>21.475734248815261</v>
      </c>
      <c r="Z3578" s="10">
        <f t="shared" si="303"/>
        <v>0.54475866216151159</v>
      </c>
      <c r="AA3578">
        <f t="shared" si="304"/>
        <v>4.8499999999999943</v>
      </c>
    </row>
    <row r="3579" spans="1:27">
      <c r="A3579" s="1">
        <f t="shared" si="287"/>
        <v>7047</v>
      </c>
      <c r="B3579" s="1">
        <v>3</v>
      </c>
      <c r="C3579" s="1">
        <v>-9</v>
      </c>
      <c r="D3579" s="2">
        <v>-3</v>
      </c>
      <c r="E3579" s="5">
        <v>409.69</v>
      </c>
      <c r="F3579" s="5">
        <v>425.61</v>
      </c>
      <c r="G3579" s="5">
        <v>14.77</v>
      </c>
      <c r="H3579" s="5">
        <v>417.09</v>
      </c>
      <c r="I3579" s="5">
        <v>436.72</v>
      </c>
      <c r="J3579" s="5">
        <v>13.35</v>
      </c>
      <c r="K3579" s="6">
        <f t="shared" si="288"/>
        <v>413.39</v>
      </c>
      <c r="L3579" s="6">
        <f t="shared" si="289"/>
        <v>-7.3999999999999773</v>
      </c>
      <c r="M3579" s="6">
        <f t="shared" si="290"/>
        <v>431.16500000000002</v>
      </c>
      <c r="N3579" s="5">
        <f t="shared" si="291"/>
        <v>9.9545893938424204</v>
      </c>
      <c r="O3579" s="6">
        <f t="shared" si="292"/>
        <v>-11.110000000000014</v>
      </c>
      <c r="P3579" s="6">
        <f t="shared" si="293"/>
        <v>19.909178787684841</v>
      </c>
      <c r="Q3579" s="6">
        <f t="shared" si="294"/>
        <v>0.10073884504436953</v>
      </c>
      <c r="R3579" s="5">
        <f t="shared" si="295"/>
        <v>0.18634620943255176</v>
      </c>
      <c r="S3579" s="5">
        <f t="shared" si="296"/>
        <v>3.7100000000000364</v>
      </c>
      <c r="T3579" s="5">
        <f t="shared" si="297"/>
        <v>11.110000000000014</v>
      </c>
      <c r="U3579" s="5">
        <f t="shared" si="298"/>
        <v>0.55803406652173382</v>
      </c>
      <c r="V3579" s="5">
        <f t="shared" si="299"/>
        <v>1.7856085566919577</v>
      </c>
      <c r="W3579" s="5">
        <f t="shared" si="300"/>
        <v>17.775000000000034</v>
      </c>
      <c r="X3579" s="5">
        <f t="shared" si="301"/>
        <v>431.16500000000002</v>
      </c>
      <c r="Y3579" s="5">
        <f t="shared" si="302"/>
        <v>43.313187811312886</v>
      </c>
      <c r="Z3579" s="10">
        <f t="shared" si="303"/>
        <v>0.54482841335598498</v>
      </c>
      <c r="AA3579">
        <f t="shared" si="304"/>
        <v>7.3999999999999773</v>
      </c>
    </row>
    <row r="3580" spans="1:27">
      <c r="A3580" s="1">
        <f t="shared" si="287"/>
        <v>14795</v>
      </c>
      <c r="B3580" s="1">
        <v>6</v>
      </c>
      <c r="C3580" s="1">
        <v>-4</v>
      </c>
      <c r="D3580" s="2">
        <v>-5</v>
      </c>
      <c r="E3580" s="5">
        <v>19.47</v>
      </c>
      <c r="F3580" s="5">
        <v>14.74</v>
      </c>
      <c r="G3580" s="5">
        <v>4.79</v>
      </c>
      <c r="H3580" s="5">
        <v>19.940000000000001</v>
      </c>
      <c r="I3580" s="5">
        <v>14.55</v>
      </c>
      <c r="J3580" s="5">
        <v>4.76</v>
      </c>
      <c r="K3580" s="6">
        <f t="shared" si="288"/>
        <v>19.704999999999998</v>
      </c>
      <c r="L3580" s="6">
        <f t="shared" si="289"/>
        <v>-0.47000000000000242</v>
      </c>
      <c r="M3580" s="6">
        <f t="shared" si="290"/>
        <v>14.645</v>
      </c>
      <c r="N3580" s="5">
        <f t="shared" si="291"/>
        <v>3.3764515397085146</v>
      </c>
      <c r="O3580" s="6">
        <f t="shared" si="292"/>
        <v>0.1899999999999995</v>
      </c>
      <c r="P3580" s="6">
        <f t="shared" si="293"/>
        <v>6.7529030794170293</v>
      </c>
      <c r="Q3580" s="6">
        <f t="shared" si="294"/>
        <v>6.2826605148492325E-3</v>
      </c>
      <c r="R3580" s="5">
        <f t="shared" si="295"/>
        <v>9.7735743018686858E-2</v>
      </c>
      <c r="S3580" s="5">
        <f t="shared" si="296"/>
        <v>0.66000000000000192</v>
      </c>
      <c r="T3580" s="5">
        <f t="shared" si="297"/>
        <v>0.1899999999999995</v>
      </c>
      <c r="U3580" s="5">
        <f t="shared" si="298"/>
        <v>2.8136047232652124E-2</v>
      </c>
      <c r="V3580" s="5">
        <f t="shared" si="299"/>
        <v>1.498614726286527</v>
      </c>
      <c r="W3580" s="5">
        <f t="shared" si="300"/>
        <v>5.0599999999999987</v>
      </c>
      <c r="X3580" s="5">
        <f t="shared" si="301"/>
        <v>14.645</v>
      </c>
      <c r="Y3580" s="5">
        <f t="shared" si="302"/>
        <v>4.3373938076020151</v>
      </c>
      <c r="Z3580" s="10">
        <f t="shared" si="303"/>
        <v>0.54523389476443962</v>
      </c>
      <c r="AA3580">
        <f t="shared" si="304"/>
        <v>0.47000000000000242</v>
      </c>
    </row>
    <row r="3581" spans="1:27">
      <c r="A3581" s="1">
        <f t="shared" si="287"/>
        <v>14844</v>
      </c>
      <c r="B3581" s="1">
        <v>6</v>
      </c>
      <c r="C3581" s="1">
        <v>-3</v>
      </c>
      <c r="D3581" s="2">
        <v>-6</v>
      </c>
      <c r="E3581" s="5">
        <v>105.47</v>
      </c>
      <c r="F3581" s="5">
        <v>99.38</v>
      </c>
      <c r="G3581" s="5">
        <v>8.66</v>
      </c>
      <c r="H3581" s="5">
        <v>100.73</v>
      </c>
      <c r="I3581" s="5">
        <v>92.5</v>
      </c>
      <c r="J3581" s="5">
        <v>7.98</v>
      </c>
      <c r="K3581" s="6">
        <f t="shared" si="288"/>
        <v>103.1</v>
      </c>
      <c r="L3581" s="6">
        <f t="shared" si="289"/>
        <v>4.7399999999999949</v>
      </c>
      <c r="M3581" s="6">
        <f t="shared" si="290"/>
        <v>95.94</v>
      </c>
      <c r="N3581" s="5">
        <f t="shared" si="291"/>
        <v>5.8880387226987558</v>
      </c>
      <c r="O3581" s="6">
        <f t="shared" si="292"/>
        <v>6.8799999999999955</v>
      </c>
      <c r="P3581" s="6">
        <f t="shared" si="293"/>
        <v>11.776077445397512</v>
      </c>
      <c r="Q3581" s="6">
        <f t="shared" si="294"/>
        <v>8.159450806195731E-2</v>
      </c>
      <c r="R3581" s="5">
        <f t="shared" si="295"/>
        <v>0.18172434835985091</v>
      </c>
      <c r="S3581" s="5">
        <f t="shared" si="296"/>
        <v>2.1400000000000006</v>
      </c>
      <c r="T3581" s="5">
        <f t="shared" si="297"/>
        <v>6.8799999999999955</v>
      </c>
      <c r="U3581" s="5">
        <f t="shared" si="298"/>
        <v>0.58423528818494075</v>
      </c>
      <c r="V3581" s="5">
        <f t="shared" si="299"/>
        <v>1.2160246114547024</v>
      </c>
      <c r="W3581" s="5">
        <f t="shared" si="300"/>
        <v>7.1599999999999966</v>
      </c>
      <c r="X3581" s="5">
        <f t="shared" si="301"/>
        <v>95.94</v>
      </c>
      <c r="Y3581" s="5">
        <f t="shared" si="302"/>
        <v>16.294050450134666</v>
      </c>
      <c r="Z3581" s="10">
        <f t="shared" si="303"/>
        <v>0.54574444568863911</v>
      </c>
      <c r="AA3581">
        <f t="shared" si="304"/>
        <v>4.7399999999999949</v>
      </c>
    </row>
    <row r="3582" spans="1:27">
      <c r="A3582" s="1">
        <f t="shared" si="287"/>
        <v>12149</v>
      </c>
      <c r="B3582" s="1">
        <v>5</v>
      </c>
      <c r="C3582" s="1">
        <v>-7</v>
      </c>
      <c r="D3582" s="2">
        <v>-1</v>
      </c>
      <c r="E3582" s="5">
        <v>510.75</v>
      </c>
      <c r="F3582" s="5">
        <v>507.55</v>
      </c>
      <c r="G3582" s="5">
        <v>18.37</v>
      </c>
      <c r="H3582" s="5">
        <v>521.17999999999995</v>
      </c>
      <c r="I3582" s="5">
        <v>542.76</v>
      </c>
      <c r="J3582" s="5">
        <v>16.25</v>
      </c>
      <c r="K3582" s="6">
        <f t="shared" si="288"/>
        <v>515.96499999999992</v>
      </c>
      <c r="L3582" s="6">
        <f t="shared" si="289"/>
        <v>-10.42999999999995</v>
      </c>
      <c r="M3582" s="6">
        <f t="shared" si="290"/>
        <v>525.15499999999997</v>
      </c>
      <c r="N3582" s="5">
        <f t="shared" si="291"/>
        <v>12.262946220219675</v>
      </c>
      <c r="O3582" s="6">
        <f t="shared" si="292"/>
        <v>-35.20999999999998</v>
      </c>
      <c r="P3582" s="6">
        <f t="shared" si="293"/>
        <v>24.52589244043935</v>
      </c>
      <c r="Q3582" s="6">
        <f t="shared" si="294"/>
        <v>0.12201501730451257</v>
      </c>
      <c r="R3582" s="5">
        <f t="shared" si="295"/>
        <v>1.0103607874892941</v>
      </c>
      <c r="S3582" s="5">
        <f t="shared" si="296"/>
        <v>24.78000000000003</v>
      </c>
      <c r="T3582" s="5">
        <f t="shared" si="297"/>
        <v>35.20999999999998</v>
      </c>
      <c r="U3582" s="5">
        <f t="shared" si="298"/>
        <v>1.4356256387206612</v>
      </c>
      <c r="V3582" s="5">
        <f t="shared" si="299"/>
        <v>0.74941207724186099</v>
      </c>
      <c r="W3582" s="5">
        <f t="shared" si="300"/>
        <v>9.1900000000000546</v>
      </c>
      <c r="X3582" s="5">
        <f t="shared" si="301"/>
        <v>525.15499999999997</v>
      </c>
      <c r="Y3582" s="5">
        <f t="shared" si="302"/>
        <v>42.82453747812265</v>
      </c>
      <c r="Z3582" s="10">
        <f t="shared" si="303"/>
        <v>0.54670101518105851</v>
      </c>
      <c r="AA3582">
        <f t="shared" si="304"/>
        <v>10.42999999999995</v>
      </c>
    </row>
    <row r="3583" spans="1:27">
      <c r="A3583" s="1">
        <f t="shared" si="287"/>
        <v>14943</v>
      </c>
      <c r="B3583" s="1">
        <v>6</v>
      </c>
      <c r="C3583" s="1">
        <v>-1</v>
      </c>
      <c r="D3583" s="2">
        <v>-7</v>
      </c>
      <c r="E3583" s="5">
        <v>275.06</v>
      </c>
      <c r="F3583" s="5">
        <v>290.07</v>
      </c>
      <c r="G3583" s="5">
        <v>13.66</v>
      </c>
      <c r="H3583" s="5">
        <v>287.83999999999997</v>
      </c>
      <c r="I3583" s="5">
        <v>294.75</v>
      </c>
      <c r="J3583" s="5">
        <v>14.01</v>
      </c>
      <c r="K3583" s="6">
        <f t="shared" si="288"/>
        <v>281.45</v>
      </c>
      <c r="L3583" s="6">
        <f t="shared" si="289"/>
        <v>-12.779999999999973</v>
      </c>
      <c r="M3583" s="6">
        <f t="shared" si="290"/>
        <v>292.40999999999997</v>
      </c>
      <c r="N3583" s="5">
        <f t="shared" si="291"/>
        <v>9.7836049082125136</v>
      </c>
      <c r="O3583" s="6">
        <f t="shared" si="292"/>
        <v>-4.6800000000000068</v>
      </c>
      <c r="P3583" s="6">
        <f t="shared" si="293"/>
        <v>19.567209816425027</v>
      </c>
      <c r="Q3583" s="6">
        <f t="shared" si="294"/>
        <v>-2.5294109811617751E-2</v>
      </c>
      <c r="R3583" s="5">
        <f t="shared" si="295"/>
        <v>0.41395784457734475</v>
      </c>
      <c r="S3583" s="5">
        <f t="shared" si="296"/>
        <v>8.0999999999999659</v>
      </c>
      <c r="T3583" s="5">
        <f t="shared" si="297"/>
        <v>4.6800000000000068</v>
      </c>
      <c r="U3583" s="5">
        <f t="shared" si="298"/>
        <v>0.23917564353357831</v>
      </c>
      <c r="V3583" s="5">
        <f t="shared" si="299"/>
        <v>1.1202414756957306</v>
      </c>
      <c r="W3583" s="5">
        <f t="shared" si="300"/>
        <v>10.95999999999998</v>
      </c>
      <c r="X3583" s="5">
        <f t="shared" si="301"/>
        <v>292.40999999999997</v>
      </c>
      <c r="Y3583" s="5">
        <f t="shared" si="302"/>
        <v>29.887756378484415</v>
      </c>
      <c r="Z3583" s="10">
        <f t="shared" si="303"/>
        <v>0.54741118001005429</v>
      </c>
      <c r="AA3583">
        <f t="shared" si="304"/>
        <v>12.779999999999973</v>
      </c>
    </row>
    <row r="3584" spans="1:27">
      <c r="A3584" s="1">
        <f t="shared" si="287"/>
        <v>2462</v>
      </c>
      <c r="B3584" s="1">
        <v>1</v>
      </c>
      <c r="C3584" s="1">
        <v>-1</v>
      </c>
      <c r="D3584" s="2">
        <v>12</v>
      </c>
      <c r="E3584" s="5">
        <v>39.69</v>
      </c>
      <c r="F3584" s="5">
        <v>32.71</v>
      </c>
      <c r="G3584" s="5">
        <v>5.75</v>
      </c>
      <c r="H3584" s="5">
        <v>43.56</v>
      </c>
      <c r="I3584" s="5">
        <v>35.590000000000003</v>
      </c>
      <c r="J3584" s="5">
        <v>5.55</v>
      </c>
      <c r="K3584" s="6">
        <f t="shared" si="288"/>
        <v>41.625</v>
      </c>
      <c r="L3584" s="6">
        <f t="shared" si="289"/>
        <v>-3.8700000000000045</v>
      </c>
      <c r="M3584" s="6">
        <f t="shared" si="290"/>
        <v>34.150000000000006</v>
      </c>
      <c r="N3584" s="5">
        <f t="shared" si="291"/>
        <v>3.9957790229190602</v>
      </c>
      <c r="O3584" s="6">
        <f t="shared" si="292"/>
        <v>-2.8800000000000026</v>
      </c>
      <c r="P3584" s="6">
        <f t="shared" si="293"/>
        <v>7.9915580458381203</v>
      </c>
      <c r="Q3584" s="6">
        <f t="shared" si="294"/>
        <v>3.5387144758474938E-2</v>
      </c>
      <c r="R3584" s="5">
        <f t="shared" si="295"/>
        <v>0.1238807244246419</v>
      </c>
      <c r="S3584" s="5">
        <f t="shared" si="296"/>
        <v>0.99000000000000199</v>
      </c>
      <c r="T3584" s="5">
        <f t="shared" si="297"/>
        <v>2.8800000000000026</v>
      </c>
      <c r="U3584" s="5">
        <f t="shared" si="298"/>
        <v>0.3603802892353215</v>
      </c>
      <c r="V3584" s="5">
        <f t="shared" si="299"/>
        <v>1.870724070856961</v>
      </c>
      <c r="W3584" s="5">
        <f t="shared" si="300"/>
        <v>7.4749999999999943</v>
      </c>
      <c r="X3584" s="5">
        <f t="shared" si="301"/>
        <v>34.150000000000006</v>
      </c>
      <c r="Y3584" s="5">
        <f t="shared" si="302"/>
        <v>8.5465186648515417</v>
      </c>
      <c r="Z3584" s="10">
        <f t="shared" si="303"/>
        <v>0.54749885844629864</v>
      </c>
      <c r="AA3584">
        <f t="shared" si="304"/>
        <v>3.8700000000000045</v>
      </c>
    </row>
    <row r="3585" spans="1:27">
      <c r="A3585" s="1">
        <f t="shared" si="287"/>
        <v>4810</v>
      </c>
      <c r="B3585" s="1">
        <v>2</v>
      </c>
      <c r="C3585" s="1">
        <v>-4</v>
      </c>
      <c r="D3585" s="2">
        <v>10</v>
      </c>
      <c r="E3585" s="5">
        <v>47.59</v>
      </c>
      <c r="F3585" s="5">
        <v>46.23</v>
      </c>
      <c r="G3585" s="5">
        <v>7.28</v>
      </c>
      <c r="H3585" s="5">
        <v>47.43</v>
      </c>
      <c r="I3585" s="5">
        <v>45.03</v>
      </c>
      <c r="J3585" s="5">
        <v>6</v>
      </c>
      <c r="K3585" s="6">
        <f t="shared" si="288"/>
        <v>47.510000000000005</v>
      </c>
      <c r="L3585" s="6">
        <f t="shared" si="289"/>
        <v>0.16000000000000369</v>
      </c>
      <c r="M3585" s="6">
        <f t="shared" si="290"/>
        <v>45.629999999999995</v>
      </c>
      <c r="N3585" s="5">
        <f t="shared" si="291"/>
        <v>4.7169481659225383</v>
      </c>
      <c r="O3585" s="6">
        <f t="shared" si="292"/>
        <v>1.1999999999999957</v>
      </c>
      <c r="P3585" s="6">
        <f t="shared" si="293"/>
        <v>9.4338963318450766</v>
      </c>
      <c r="Q3585" s="6">
        <f t="shared" si="294"/>
        <v>0.19099669207536318</v>
      </c>
      <c r="R3585" s="5">
        <f t="shared" si="295"/>
        <v>0.11024077045338798</v>
      </c>
      <c r="S3585" s="5">
        <f t="shared" si="296"/>
        <v>1.039999999999992</v>
      </c>
      <c r="T3585" s="5">
        <f t="shared" si="297"/>
        <v>1.1999999999999957</v>
      </c>
      <c r="U3585" s="5">
        <f t="shared" si="298"/>
        <v>0.12720088898467896</v>
      </c>
      <c r="V3585" s="5">
        <f t="shared" si="299"/>
        <v>0.39856278548533092</v>
      </c>
      <c r="W3585" s="5">
        <f t="shared" si="300"/>
        <v>1.8800000000000097</v>
      </c>
      <c r="X3585" s="5">
        <f t="shared" si="301"/>
        <v>45.629999999999995</v>
      </c>
      <c r="Y3585" s="5">
        <f t="shared" si="302"/>
        <v>9.6736276072848693</v>
      </c>
      <c r="Z3585" s="10">
        <f t="shared" si="303"/>
        <v>0.5475691737123265</v>
      </c>
      <c r="AA3585">
        <f t="shared" si="304"/>
        <v>0.16000000000000369</v>
      </c>
    </row>
    <row r="3586" spans="1:27">
      <c r="A3586" s="1">
        <f t="shared" si="287"/>
        <v>7411</v>
      </c>
      <c r="B3586" s="1">
        <v>3</v>
      </c>
      <c r="C3586" s="1">
        <v>-2</v>
      </c>
      <c r="D3586" s="2">
        <v>11</v>
      </c>
      <c r="E3586" s="5">
        <v>465.47</v>
      </c>
      <c r="F3586" s="5">
        <v>471.86</v>
      </c>
      <c r="G3586" s="5">
        <v>17.78</v>
      </c>
      <c r="H3586" s="5">
        <v>465.6</v>
      </c>
      <c r="I3586" s="5">
        <v>497.72</v>
      </c>
      <c r="J3586" s="5">
        <v>17.53</v>
      </c>
      <c r="K3586" s="6">
        <f t="shared" si="288"/>
        <v>465.53500000000003</v>
      </c>
      <c r="L3586" s="6">
        <f t="shared" si="289"/>
        <v>-0.12999999999999545</v>
      </c>
      <c r="M3586" s="6">
        <f t="shared" si="290"/>
        <v>484.79</v>
      </c>
      <c r="N3586" s="5">
        <f t="shared" si="291"/>
        <v>12.4842831191863</v>
      </c>
      <c r="O3586" s="6">
        <f t="shared" si="292"/>
        <v>-25.860000000000014</v>
      </c>
      <c r="P3586" s="6">
        <f t="shared" si="293"/>
        <v>24.968566238372599</v>
      </c>
      <c r="Q3586" s="6">
        <f t="shared" si="294"/>
        <v>1.4159584735590777E-2</v>
      </c>
      <c r="R3586" s="5">
        <f t="shared" si="295"/>
        <v>1.0304956942404333</v>
      </c>
      <c r="S3586" s="5">
        <f t="shared" si="296"/>
        <v>25.730000000000018</v>
      </c>
      <c r="T3586" s="5">
        <f t="shared" si="297"/>
        <v>25.860000000000014</v>
      </c>
      <c r="U3586" s="5">
        <f t="shared" si="298"/>
        <v>1.0357022406940382</v>
      </c>
      <c r="V3586" s="5">
        <f t="shared" si="299"/>
        <v>1.5423392609871376</v>
      </c>
      <c r="W3586" s="5">
        <f t="shared" si="300"/>
        <v>19.254999999999995</v>
      </c>
      <c r="X3586" s="5">
        <f t="shared" si="301"/>
        <v>484.79</v>
      </c>
      <c r="Y3586" s="5">
        <f t="shared" si="302"/>
        <v>38.832025465279393</v>
      </c>
      <c r="Z3586" s="10">
        <f t="shared" si="303"/>
        <v>0.54800547442521053</v>
      </c>
      <c r="AA3586">
        <f t="shared" si="304"/>
        <v>0.12999999999999545</v>
      </c>
    </row>
    <row r="3587" spans="1:27">
      <c r="A3587" s="1">
        <f t="shared" si="287"/>
        <v>2288</v>
      </c>
      <c r="B3587" s="1">
        <v>1</v>
      </c>
      <c r="C3587" s="1">
        <v>-4</v>
      </c>
      <c r="D3587" s="2">
        <v>-12</v>
      </c>
      <c r="E3587" s="5">
        <v>32.94</v>
      </c>
      <c r="F3587" s="5">
        <v>27.32</v>
      </c>
      <c r="G3587" s="5">
        <v>4.0199999999999996</v>
      </c>
      <c r="H3587" s="5">
        <v>33.020000000000003</v>
      </c>
      <c r="I3587" s="5">
        <v>27.89</v>
      </c>
      <c r="J3587" s="5">
        <v>3.19</v>
      </c>
      <c r="K3587" s="6">
        <f t="shared" si="288"/>
        <v>32.980000000000004</v>
      </c>
      <c r="L3587" s="6">
        <f t="shared" si="289"/>
        <v>-8.00000000000054E-2</v>
      </c>
      <c r="M3587" s="6">
        <f t="shared" si="290"/>
        <v>27.605</v>
      </c>
      <c r="N3587" s="5">
        <f t="shared" si="291"/>
        <v>2.5659549879138561</v>
      </c>
      <c r="O3587" s="6">
        <f t="shared" si="292"/>
        <v>-0.57000000000000028</v>
      </c>
      <c r="P3587" s="6">
        <f t="shared" si="293"/>
        <v>5.1319099758277122</v>
      </c>
      <c r="Q3587" s="6">
        <f t="shared" si="294"/>
        <v>0.22722457426005724</v>
      </c>
      <c r="R3587" s="5">
        <f t="shared" si="295"/>
        <v>9.5481020187023855E-2</v>
      </c>
      <c r="S3587" s="5">
        <f t="shared" si="296"/>
        <v>0.48999999999999488</v>
      </c>
      <c r="T3587" s="5">
        <f t="shared" si="297"/>
        <v>0.57000000000000028</v>
      </c>
      <c r="U3587" s="5">
        <f t="shared" si="298"/>
        <v>0.11106975817674325</v>
      </c>
      <c r="V3587" s="5">
        <f t="shared" si="299"/>
        <v>2.0947366673684038</v>
      </c>
      <c r="W3587" s="5">
        <f t="shared" si="300"/>
        <v>5.3750000000000036</v>
      </c>
      <c r="X3587" s="5">
        <f t="shared" si="301"/>
        <v>27.605</v>
      </c>
      <c r="Y3587" s="5">
        <f t="shared" si="302"/>
        <v>10.758177805154371</v>
      </c>
      <c r="Z3587" s="10">
        <f t="shared" si="303"/>
        <v>0.54801368596048772</v>
      </c>
      <c r="AA3587">
        <f t="shared" si="304"/>
        <v>8.00000000000054E-2</v>
      </c>
    </row>
    <row r="3588" spans="1:27">
      <c r="A3588" s="1">
        <f t="shared" si="287"/>
        <v>139</v>
      </c>
      <c r="B3588" s="1">
        <v>0</v>
      </c>
      <c r="C3588" s="1">
        <v>3</v>
      </c>
      <c r="D3588" s="2">
        <v>-11</v>
      </c>
      <c r="E3588" s="5">
        <v>739.18</v>
      </c>
      <c r="F3588" s="5">
        <v>759.29</v>
      </c>
      <c r="G3588" s="5">
        <v>21.9</v>
      </c>
      <c r="H3588" s="5">
        <v>727.8</v>
      </c>
      <c r="I3588" s="5">
        <v>738.71</v>
      </c>
      <c r="J3588" s="5">
        <v>22.98</v>
      </c>
      <c r="K3588" s="6">
        <f t="shared" si="288"/>
        <v>733.49</v>
      </c>
      <c r="L3588" s="6">
        <f t="shared" si="289"/>
        <v>11.379999999999995</v>
      </c>
      <c r="M3588" s="6">
        <f t="shared" si="290"/>
        <v>749</v>
      </c>
      <c r="N3588" s="5">
        <f t="shared" si="291"/>
        <v>15.872069808314226</v>
      </c>
      <c r="O3588" s="6">
        <f t="shared" si="292"/>
        <v>20.579999999999927</v>
      </c>
      <c r="P3588" s="6">
        <f t="shared" si="293"/>
        <v>31.744139616628452</v>
      </c>
      <c r="Q3588" s="6">
        <f t="shared" si="294"/>
        <v>-4.8100488007030831E-2</v>
      </c>
      <c r="R3588" s="5">
        <f t="shared" si="295"/>
        <v>0.28981727371123073</v>
      </c>
      <c r="S3588" s="5">
        <f t="shared" si="296"/>
        <v>9.1999999999999318</v>
      </c>
      <c r="T3588" s="5">
        <f t="shared" si="297"/>
        <v>20.579999999999927</v>
      </c>
      <c r="U3588" s="5">
        <f t="shared" si="298"/>
        <v>0.6483086405409948</v>
      </c>
      <c r="V3588" s="5">
        <f t="shared" si="299"/>
        <v>0.97718824244809122</v>
      </c>
      <c r="W3588" s="5">
        <f t="shared" si="300"/>
        <v>15.509999999999991</v>
      </c>
      <c r="X3588" s="5">
        <f t="shared" si="301"/>
        <v>749</v>
      </c>
      <c r="Y3588" s="5">
        <f t="shared" si="302"/>
        <v>47.189812610807273</v>
      </c>
      <c r="Z3588" s="10">
        <f t="shared" si="303"/>
        <v>0.54813045892378576</v>
      </c>
      <c r="AA3588">
        <f t="shared" si="304"/>
        <v>11.379999999999995</v>
      </c>
    </row>
    <row r="3589" spans="1:27">
      <c r="A3589" s="1">
        <f t="shared" si="287"/>
        <v>7512</v>
      </c>
      <c r="B3589" s="1">
        <v>3</v>
      </c>
      <c r="C3589" s="1">
        <v>0</v>
      </c>
      <c r="D3589" s="2">
        <v>12</v>
      </c>
      <c r="E3589" s="5">
        <v>97.87</v>
      </c>
      <c r="F3589" s="5">
        <v>105.7</v>
      </c>
      <c r="G3589" s="5">
        <v>10.44</v>
      </c>
      <c r="H3589" s="5">
        <v>99.57</v>
      </c>
      <c r="I3589" s="5">
        <v>108.82</v>
      </c>
      <c r="J3589" s="5">
        <v>7.85</v>
      </c>
      <c r="K3589" s="6">
        <f t="shared" si="288"/>
        <v>98.72</v>
      </c>
      <c r="L3589" s="6">
        <f t="shared" si="289"/>
        <v>-1.6999999999999886</v>
      </c>
      <c r="M3589" s="6">
        <f t="shared" si="290"/>
        <v>107.25999999999999</v>
      </c>
      <c r="N3589" s="5">
        <f t="shared" si="291"/>
        <v>6.5310048997072414</v>
      </c>
      <c r="O3589" s="6">
        <f t="shared" si="292"/>
        <v>-3.1199999999999903</v>
      </c>
      <c r="P3589" s="6">
        <f t="shared" si="293"/>
        <v>13.062009799414483</v>
      </c>
      <c r="Q3589" s="6">
        <f t="shared" si="294"/>
        <v>0.27764730292158823</v>
      </c>
      <c r="R3589" s="5">
        <f t="shared" si="295"/>
        <v>0.10871221364905534</v>
      </c>
      <c r="S3589" s="5">
        <f t="shared" si="296"/>
        <v>1.4200000000000017</v>
      </c>
      <c r="T3589" s="5">
        <f t="shared" si="297"/>
        <v>3.1199999999999903</v>
      </c>
      <c r="U3589" s="5">
        <f t="shared" si="298"/>
        <v>0.23886063844017691</v>
      </c>
      <c r="V3589" s="5">
        <f t="shared" si="299"/>
        <v>1.3076088796660994</v>
      </c>
      <c r="W3589" s="5">
        <f t="shared" si="300"/>
        <v>8.539999999999992</v>
      </c>
      <c r="X3589" s="5">
        <f t="shared" si="301"/>
        <v>107.25999999999999</v>
      </c>
      <c r="Y3589" s="5">
        <f t="shared" si="302"/>
        <v>16.423200050700931</v>
      </c>
      <c r="Z3589" s="10">
        <f t="shared" si="303"/>
        <v>0.5482946288265097</v>
      </c>
      <c r="AA3589">
        <f t="shared" si="304"/>
        <v>1.6999999999999886</v>
      </c>
    </row>
    <row r="3590" spans="1:27">
      <c r="A3590" s="1">
        <f t="shared" si="287"/>
        <v>2361</v>
      </c>
      <c r="B3590" s="1">
        <v>1</v>
      </c>
      <c r="C3590" s="1">
        <v>-3</v>
      </c>
      <c r="D3590" s="2">
        <v>11</v>
      </c>
      <c r="E3590" s="5">
        <v>46.52</v>
      </c>
      <c r="F3590" s="5">
        <v>43.66</v>
      </c>
      <c r="G3590" s="5">
        <v>7.56</v>
      </c>
      <c r="H3590" s="5">
        <v>46.35</v>
      </c>
      <c r="I3590" s="5">
        <v>49.9</v>
      </c>
      <c r="J3590" s="5">
        <v>6.63</v>
      </c>
      <c r="K3590" s="6">
        <f t="shared" si="288"/>
        <v>46.435000000000002</v>
      </c>
      <c r="L3590" s="6">
        <f t="shared" si="289"/>
        <v>0.17000000000000171</v>
      </c>
      <c r="M3590" s="6">
        <f t="shared" si="290"/>
        <v>46.78</v>
      </c>
      <c r="N3590" s="5">
        <f t="shared" si="291"/>
        <v>5.0276858493744419</v>
      </c>
      <c r="O3590" s="6">
        <f t="shared" si="292"/>
        <v>-6.240000000000002</v>
      </c>
      <c r="P3590" s="6">
        <f t="shared" si="293"/>
        <v>10.055371698748884</v>
      </c>
      <c r="Q3590" s="6">
        <f t="shared" si="294"/>
        <v>0.1305176020294628</v>
      </c>
      <c r="R3590" s="5">
        <f t="shared" si="295"/>
        <v>0.63747021910662471</v>
      </c>
      <c r="S3590" s="5">
        <f t="shared" si="296"/>
        <v>6.4100000000000037</v>
      </c>
      <c r="T3590" s="5">
        <f t="shared" si="297"/>
        <v>6.240000000000002</v>
      </c>
      <c r="U3590" s="5">
        <f t="shared" si="298"/>
        <v>0.62056383264045822</v>
      </c>
      <c r="V3590" s="5">
        <f t="shared" si="299"/>
        <v>6.8620039186204268E-2</v>
      </c>
      <c r="W3590" s="5">
        <f t="shared" si="300"/>
        <v>0.34499999999999886</v>
      </c>
      <c r="X3590" s="5">
        <f t="shared" si="301"/>
        <v>46.78</v>
      </c>
      <c r="Y3590" s="5">
        <f t="shared" si="302"/>
        <v>9.304479516320713</v>
      </c>
      <c r="Z3590" s="10">
        <f t="shared" si="303"/>
        <v>0.5487895771604997</v>
      </c>
      <c r="AA3590">
        <f t="shared" si="304"/>
        <v>0.17000000000000171</v>
      </c>
    </row>
    <row r="3591" spans="1:27">
      <c r="A3591" s="1">
        <f t="shared" si="287"/>
        <v>12148</v>
      </c>
      <c r="B3591" s="1">
        <v>5</v>
      </c>
      <c r="C3591" s="1">
        <v>-7</v>
      </c>
      <c r="D3591" s="2">
        <v>-2</v>
      </c>
      <c r="E3591" s="5">
        <v>0.69</v>
      </c>
      <c r="F3591" s="5">
        <v>4.8099999999999996</v>
      </c>
      <c r="G3591" s="5">
        <v>4.16</v>
      </c>
      <c r="H3591" s="5">
        <v>1.43</v>
      </c>
      <c r="I3591" s="5">
        <v>1.22</v>
      </c>
      <c r="J3591" s="5">
        <v>2.2599999999999998</v>
      </c>
      <c r="K3591" s="6">
        <f t="shared" si="288"/>
        <v>1.06</v>
      </c>
      <c r="L3591" s="6">
        <f t="shared" si="289"/>
        <v>-0.74</v>
      </c>
      <c r="M3591" s="6">
        <f t="shared" si="290"/>
        <v>3.0149999999999997</v>
      </c>
      <c r="N3591" s="5">
        <f t="shared" si="291"/>
        <v>2.367129062810053</v>
      </c>
      <c r="O3591" s="6">
        <f t="shared" si="292"/>
        <v>3.59</v>
      </c>
      <c r="P3591" s="6">
        <f t="shared" si="293"/>
        <v>4.734258125620106</v>
      </c>
      <c r="Q3591" s="6">
        <f t="shared" si="294"/>
        <v>0.5442328627772921</v>
      </c>
      <c r="R3591" s="5">
        <f t="shared" si="295"/>
        <v>0.91461003711808486</v>
      </c>
      <c r="S3591" s="5">
        <f t="shared" si="296"/>
        <v>4.33</v>
      </c>
      <c r="T3591" s="5">
        <f t="shared" si="297"/>
        <v>3.59</v>
      </c>
      <c r="U3591" s="5">
        <f t="shared" si="298"/>
        <v>0.75830254809559461</v>
      </c>
      <c r="V3591" s="5">
        <f t="shared" si="299"/>
        <v>0.82589497578099569</v>
      </c>
      <c r="W3591" s="5">
        <f t="shared" si="300"/>
        <v>1.9549999999999996</v>
      </c>
      <c r="X3591" s="5">
        <f t="shared" si="301"/>
        <v>3.0149999999999997</v>
      </c>
      <c r="Y3591" s="5">
        <f t="shared" si="302"/>
        <v>1.2736948091967786</v>
      </c>
      <c r="Z3591" s="10">
        <f t="shared" si="303"/>
        <v>0.5490273217245204</v>
      </c>
      <c r="AA3591">
        <f t="shared" si="304"/>
        <v>0.74</v>
      </c>
    </row>
    <row r="3592" spans="1:27">
      <c r="A3592" s="1">
        <f t="shared" si="287"/>
        <v>2488</v>
      </c>
      <c r="B3592" s="1">
        <v>1</v>
      </c>
      <c r="C3592" s="1">
        <v>0</v>
      </c>
      <c r="D3592" s="2">
        <v>-12</v>
      </c>
      <c r="E3592" s="5">
        <v>17.64</v>
      </c>
      <c r="F3592" s="5">
        <v>14.94</v>
      </c>
      <c r="G3592" s="5">
        <v>4.4800000000000004</v>
      </c>
      <c r="H3592" s="5">
        <v>17.57</v>
      </c>
      <c r="I3592" s="5">
        <v>14.49</v>
      </c>
      <c r="J3592" s="5">
        <v>2.97</v>
      </c>
      <c r="K3592" s="6">
        <f t="shared" si="288"/>
        <v>17.605</v>
      </c>
      <c r="L3592" s="6">
        <f t="shared" si="289"/>
        <v>7.0000000000000284E-2</v>
      </c>
      <c r="M3592" s="6">
        <f t="shared" si="290"/>
        <v>14.715</v>
      </c>
      <c r="N3592" s="5">
        <f t="shared" si="291"/>
        <v>2.6875313951654594</v>
      </c>
      <c r="O3592" s="6">
        <f t="shared" si="292"/>
        <v>0.44999999999999929</v>
      </c>
      <c r="P3592" s="6">
        <f t="shared" si="293"/>
        <v>5.3750627903309187</v>
      </c>
      <c r="Q3592" s="6">
        <f t="shared" si="294"/>
        <v>0.38937327153849083</v>
      </c>
      <c r="R3592" s="5">
        <f t="shared" si="295"/>
        <v>7.069684854353192E-2</v>
      </c>
      <c r="S3592" s="5">
        <f t="shared" si="296"/>
        <v>0.37999999999999901</v>
      </c>
      <c r="T3592" s="5">
        <f t="shared" si="297"/>
        <v>0.44999999999999929</v>
      </c>
      <c r="U3592" s="5">
        <f t="shared" si="298"/>
        <v>8.3719952222603672E-2</v>
      </c>
      <c r="V3592" s="5">
        <f t="shared" si="299"/>
        <v>1.0753362752147779</v>
      </c>
      <c r="W3592" s="5">
        <f t="shared" si="300"/>
        <v>2.8900000000000006</v>
      </c>
      <c r="X3592" s="5">
        <f t="shared" si="301"/>
        <v>14.715</v>
      </c>
      <c r="Y3592" s="5">
        <f t="shared" si="302"/>
        <v>5.4752848753582883</v>
      </c>
      <c r="Z3592" s="10">
        <f t="shared" si="303"/>
        <v>0.54922035650547407</v>
      </c>
      <c r="AA3592">
        <f t="shared" si="304"/>
        <v>7.0000000000000284E-2</v>
      </c>
    </row>
    <row r="3593" spans="1:27">
      <c r="A3593" s="1">
        <f t="shared" si="287"/>
        <v>4739</v>
      </c>
      <c r="B3593" s="1">
        <v>2</v>
      </c>
      <c r="C3593" s="1">
        <v>-5</v>
      </c>
      <c r="D3593" s="2">
        <v>-11</v>
      </c>
      <c r="E3593" s="5">
        <v>256.52999999999997</v>
      </c>
      <c r="F3593" s="5">
        <v>245.18</v>
      </c>
      <c r="G3593" s="5">
        <v>10.85</v>
      </c>
      <c r="H3593" s="5">
        <v>257.68</v>
      </c>
      <c r="I3593" s="5">
        <v>236.94</v>
      </c>
      <c r="J3593" s="5">
        <v>12.26</v>
      </c>
      <c r="K3593" s="6">
        <f t="shared" si="288"/>
        <v>257.10500000000002</v>
      </c>
      <c r="L3593" s="6">
        <f t="shared" si="289"/>
        <v>-1.1500000000000341</v>
      </c>
      <c r="M3593" s="6">
        <f t="shared" si="290"/>
        <v>241.06</v>
      </c>
      <c r="N3593" s="5">
        <f t="shared" si="291"/>
        <v>8.1858124215009962</v>
      </c>
      <c r="O3593" s="6">
        <f t="shared" si="292"/>
        <v>8.2400000000000091</v>
      </c>
      <c r="P3593" s="6">
        <f t="shared" si="293"/>
        <v>16.371624843001992</v>
      </c>
      <c r="Q3593" s="6">
        <f t="shared" si="294"/>
        <v>-0.12157253980056722</v>
      </c>
      <c r="R3593" s="5">
        <f t="shared" si="295"/>
        <v>0.57355333328528924</v>
      </c>
      <c r="S3593" s="5">
        <f t="shared" si="296"/>
        <v>9.3900000000000432</v>
      </c>
      <c r="T3593" s="5">
        <f t="shared" si="297"/>
        <v>8.2400000000000091</v>
      </c>
      <c r="U3593" s="5">
        <f t="shared" si="298"/>
        <v>0.50330984731318074</v>
      </c>
      <c r="V3593" s="5">
        <f t="shared" si="299"/>
        <v>1.9600986650825203</v>
      </c>
      <c r="W3593" s="5">
        <f t="shared" si="300"/>
        <v>16.045000000000016</v>
      </c>
      <c r="X3593" s="5">
        <f t="shared" si="301"/>
        <v>241.06</v>
      </c>
      <c r="Y3593" s="5">
        <f t="shared" si="302"/>
        <v>29.448512571193014</v>
      </c>
      <c r="Z3593" s="10">
        <f t="shared" si="303"/>
        <v>0.54959166660348835</v>
      </c>
      <c r="AA3593">
        <f t="shared" si="304"/>
        <v>1.1500000000000341</v>
      </c>
    </row>
    <row r="3594" spans="1:27">
      <c r="A3594" s="1">
        <f t="shared" si="287"/>
        <v>7240</v>
      </c>
      <c r="B3594" s="1">
        <v>3</v>
      </c>
      <c r="C3594" s="1">
        <v>-5</v>
      </c>
      <c r="D3594" s="2">
        <v>-10</v>
      </c>
      <c r="E3594" s="5">
        <v>94.27</v>
      </c>
      <c r="F3594" s="5">
        <v>92.13</v>
      </c>
      <c r="G3594" s="5">
        <v>7.53</v>
      </c>
      <c r="H3594" s="5">
        <v>98.63</v>
      </c>
      <c r="I3594" s="5">
        <v>91.37</v>
      </c>
      <c r="J3594" s="5">
        <v>8.68</v>
      </c>
      <c r="K3594" s="6">
        <f t="shared" si="288"/>
        <v>96.449999999999989</v>
      </c>
      <c r="L3594" s="6">
        <f t="shared" si="289"/>
        <v>-4.3599999999999994</v>
      </c>
      <c r="M3594" s="6">
        <f t="shared" si="290"/>
        <v>91.75</v>
      </c>
      <c r="N3594" s="5">
        <f t="shared" si="291"/>
        <v>5.7455047645964052</v>
      </c>
      <c r="O3594" s="6">
        <f t="shared" si="292"/>
        <v>0.75999999999999091</v>
      </c>
      <c r="P3594" s="6">
        <f t="shared" si="293"/>
        <v>11.49100952919281</v>
      </c>
      <c r="Q3594" s="6">
        <f t="shared" si="294"/>
        <v>-0.14117717445716665</v>
      </c>
      <c r="R3594" s="5">
        <f t="shared" si="295"/>
        <v>0.44556572570866593</v>
      </c>
      <c r="S3594" s="5">
        <f t="shared" si="296"/>
        <v>5.1199999999999903</v>
      </c>
      <c r="T3594" s="5">
        <f t="shared" si="297"/>
        <v>0.75999999999999091</v>
      </c>
      <c r="U3594" s="5">
        <f t="shared" si="298"/>
        <v>6.6138662409879437E-2</v>
      </c>
      <c r="V3594" s="5">
        <f t="shared" si="299"/>
        <v>0.81803082454325349</v>
      </c>
      <c r="W3594" s="5">
        <f t="shared" si="300"/>
        <v>4.6999999999999886</v>
      </c>
      <c r="X3594" s="5">
        <f t="shared" si="301"/>
        <v>91.75</v>
      </c>
      <c r="Y3594" s="5">
        <f t="shared" si="302"/>
        <v>15.969005989753976</v>
      </c>
      <c r="Z3594" s="10">
        <f t="shared" si="303"/>
        <v>0.54982815497207849</v>
      </c>
      <c r="AA3594">
        <f t="shared" si="304"/>
        <v>4.3599999999999994</v>
      </c>
    </row>
    <row r="3595" spans="1:27">
      <c r="A3595" s="1">
        <f t="shared" si="287"/>
        <v>9940</v>
      </c>
      <c r="B3595" s="1">
        <v>4</v>
      </c>
      <c r="C3595" s="1">
        <v>-1</v>
      </c>
      <c r="D3595" s="2">
        <v>-10</v>
      </c>
      <c r="E3595" s="5">
        <v>213.01</v>
      </c>
      <c r="F3595" s="5">
        <v>234</v>
      </c>
      <c r="G3595" s="5">
        <v>11.78</v>
      </c>
      <c r="H3595" s="5">
        <v>211.48</v>
      </c>
      <c r="I3595" s="5">
        <v>238.05</v>
      </c>
      <c r="J3595" s="5">
        <v>12.53</v>
      </c>
      <c r="K3595" s="6">
        <f t="shared" si="288"/>
        <v>212.245</v>
      </c>
      <c r="L3595" s="6">
        <f t="shared" si="289"/>
        <v>1.5300000000000011</v>
      </c>
      <c r="M3595" s="6">
        <f t="shared" si="290"/>
        <v>236.02500000000001</v>
      </c>
      <c r="N3595" s="5">
        <f t="shared" si="291"/>
        <v>8.5989723223185219</v>
      </c>
      <c r="O3595" s="6">
        <f t="shared" si="292"/>
        <v>-4.0500000000000114</v>
      </c>
      <c r="P3595" s="6">
        <f t="shared" si="293"/>
        <v>17.197944644637044</v>
      </c>
      <c r="Q3595" s="6">
        <f t="shared" si="294"/>
        <v>-6.1644328873889181E-2</v>
      </c>
      <c r="R3595" s="5">
        <f t="shared" si="295"/>
        <v>0.32445737646562683</v>
      </c>
      <c r="S3595" s="5">
        <f t="shared" si="296"/>
        <v>5.5800000000000125</v>
      </c>
      <c r="T3595" s="5">
        <f t="shared" si="297"/>
        <v>4.0500000000000114</v>
      </c>
      <c r="U3595" s="5">
        <f t="shared" si="298"/>
        <v>0.23549325711214866</v>
      </c>
      <c r="V3595" s="5">
        <f t="shared" si="299"/>
        <v>2.7654467427787059</v>
      </c>
      <c r="W3595" s="5">
        <f t="shared" si="300"/>
        <v>23.78</v>
      </c>
      <c r="X3595" s="5">
        <f t="shared" si="301"/>
        <v>236.02500000000001</v>
      </c>
      <c r="Y3595" s="5">
        <f t="shared" si="302"/>
        <v>27.448047412293693</v>
      </c>
      <c r="Z3595" s="10">
        <f t="shared" si="303"/>
        <v>0.54999545452667153</v>
      </c>
      <c r="AA3595">
        <f t="shared" si="304"/>
        <v>1.5300000000000011</v>
      </c>
    </row>
    <row r="3596" spans="1:27">
      <c r="A3596" s="1">
        <f t="shared" si="287"/>
        <v>38</v>
      </c>
      <c r="B3596" s="1">
        <v>0</v>
      </c>
      <c r="C3596" s="1">
        <v>1</v>
      </c>
      <c r="D3596" s="2">
        <v>-12</v>
      </c>
      <c r="E3596" s="5">
        <v>228.81</v>
      </c>
      <c r="F3596" s="5">
        <v>226.05</v>
      </c>
      <c r="G3596" s="5">
        <v>11.24</v>
      </c>
      <c r="H3596" s="5">
        <v>220.89</v>
      </c>
      <c r="I3596" s="5">
        <v>214.06</v>
      </c>
      <c r="J3596" s="5">
        <v>11.94</v>
      </c>
      <c r="K3596" s="6">
        <f t="shared" si="288"/>
        <v>224.85</v>
      </c>
      <c r="L3596" s="6">
        <f t="shared" si="289"/>
        <v>7.9200000000000159</v>
      </c>
      <c r="M3596" s="6">
        <f t="shared" si="290"/>
        <v>220.05500000000001</v>
      </c>
      <c r="N3596" s="5">
        <f t="shared" si="291"/>
        <v>8.1991036095417158</v>
      </c>
      <c r="O3596" s="6">
        <f t="shared" si="292"/>
        <v>11.990000000000009</v>
      </c>
      <c r="P3596" s="6">
        <f t="shared" si="293"/>
        <v>16.398207219083432</v>
      </c>
      <c r="Q3596" s="6">
        <f t="shared" si="294"/>
        <v>-6.0341865339388477E-2</v>
      </c>
      <c r="R3596" s="5">
        <f t="shared" si="295"/>
        <v>0.24819786368253269</v>
      </c>
      <c r="S3596" s="5">
        <f t="shared" si="296"/>
        <v>4.0699999999999932</v>
      </c>
      <c r="T3596" s="5">
        <f t="shared" si="297"/>
        <v>11.990000000000009</v>
      </c>
      <c r="U3596" s="5">
        <f t="shared" si="298"/>
        <v>0.7311774903080035</v>
      </c>
      <c r="V3596" s="5">
        <f t="shared" si="299"/>
        <v>0.5848200276942227</v>
      </c>
      <c r="W3596" s="5">
        <f t="shared" si="300"/>
        <v>4.7949999999999875</v>
      </c>
      <c r="X3596" s="5">
        <f t="shared" si="301"/>
        <v>220.05500000000001</v>
      </c>
      <c r="Y3596" s="5">
        <f t="shared" si="302"/>
        <v>26.838909529562567</v>
      </c>
      <c r="Z3596" s="10">
        <f t="shared" si="303"/>
        <v>0.55043891577540194</v>
      </c>
      <c r="AA3596">
        <f t="shared" si="304"/>
        <v>7.9200000000000159</v>
      </c>
    </row>
    <row r="3597" spans="1:27">
      <c r="A3597" s="1">
        <f t="shared" si="287"/>
        <v>7046</v>
      </c>
      <c r="B3597" s="1">
        <v>3</v>
      </c>
      <c r="C3597" s="1">
        <v>-9</v>
      </c>
      <c r="D3597" s="2">
        <v>-4</v>
      </c>
      <c r="E3597" s="5">
        <v>40.54</v>
      </c>
      <c r="F3597" s="5">
        <v>44.96</v>
      </c>
      <c r="G3597" s="5">
        <v>7.36</v>
      </c>
      <c r="H3597" s="5">
        <v>32.42</v>
      </c>
      <c r="I3597" s="5">
        <v>35.5</v>
      </c>
      <c r="J3597" s="5">
        <v>4.9800000000000004</v>
      </c>
      <c r="K3597" s="6">
        <f t="shared" si="288"/>
        <v>36.480000000000004</v>
      </c>
      <c r="L3597" s="6">
        <f t="shared" si="289"/>
        <v>8.1199999999999974</v>
      </c>
      <c r="M3597" s="6">
        <f t="shared" si="290"/>
        <v>40.230000000000004</v>
      </c>
      <c r="N3597" s="5">
        <f t="shared" si="291"/>
        <v>4.4432533126077791</v>
      </c>
      <c r="O3597" s="6">
        <f t="shared" si="292"/>
        <v>9.4600000000000009</v>
      </c>
      <c r="P3597" s="6">
        <f t="shared" si="293"/>
        <v>8.8865066252155582</v>
      </c>
      <c r="Q3597" s="6">
        <f t="shared" si="294"/>
        <v>0.37190325440040523</v>
      </c>
      <c r="R3597" s="5">
        <f t="shared" si="295"/>
        <v>0.15079041253373276</v>
      </c>
      <c r="S3597" s="5">
        <f t="shared" si="296"/>
        <v>1.3400000000000034</v>
      </c>
      <c r="T3597" s="5">
        <f t="shared" si="297"/>
        <v>9.4600000000000009</v>
      </c>
      <c r="U3597" s="5">
        <f t="shared" si="298"/>
        <v>1.0645353004247078</v>
      </c>
      <c r="V3597" s="5">
        <f t="shared" si="299"/>
        <v>0.84397618955447229</v>
      </c>
      <c r="W3597" s="5">
        <f t="shared" si="300"/>
        <v>3.75</v>
      </c>
      <c r="X3597" s="5">
        <f t="shared" si="301"/>
        <v>40.230000000000004</v>
      </c>
      <c r="Y3597" s="5">
        <f t="shared" si="302"/>
        <v>9.0541765615403804</v>
      </c>
      <c r="Z3597" s="10">
        <f t="shared" si="303"/>
        <v>0.55110525310506708</v>
      </c>
      <c r="AA3597">
        <f t="shared" si="304"/>
        <v>8.1199999999999974</v>
      </c>
    </row>
    <row r="3598" spans="1:27">
      <c r="A3598" s="1">
        <f t="shared" si="287"/>
        <v>9990</v>
      </c>
      <c r="B3598" s="1">
        <v>4</v>
      </c>
      <c r="C3598" s="1">
        <v>0</v>
      </c>
      <c r="D3598" s="2">
        <v>-10</v>
      </c>
      <c r="E3598" s="5">
        <v>12.73</v>
      </c>
      <c r="F3598" s="5">
        <v>17.25</v>
      </c>
      <c r="G3598" s="5">
        <v>4.37</v>
      </c>
      <c r="H3598" s="5">
        <v>8.74</v>
      </c>
      <c r="I3598" s="5">
        <v>10.53</v>
      </c>
      <c r="J3598" s="5">
        <v>4.87</v>
      </c>
      <c r="K3598" s="6">
        <f t="shared" si="288"/>
        <v>10.734999999999999</v>
      </c>
      <c r="L3598" s="6">
        <f t="shared" si="289"/>
        <v>3.99</v>
      </c>
      <c r="M3598" s="6">
        <f t="shared" si="290"/>
        <v>13.89</v>
      </c>
      <c r="N3598" s="5">
        <f t="shared" si="291"/>
        <v>3.2716127521453391</v>
      </c>
      <c r="O3598" s="6">
        <f t="shared" si="292"/>
        <v>6.7200000000000006</v>
      </c>
      <c r="P3598" s="6">
        <f t="shared" si="293"/>
        <v>6.5432255042906782</v>
      </c>
      <c r="Q3598" s="6">
        <f t="shared" si="294"/>
        <v>-0.10790913210226612</v>
      </c>
      <c r="R3598" s="5">
        <f t="shared" si="295"/>
        <v>0.41722541859665702</v>
      </c>
      <c r="S3598" s="5">
        <f t="shared" si="296"/>
        <v>2.7300000000000004</v>
      </c>
      <c r="T3598" s="5">
        <f t="shared" si="297"/>
        <v>6.7200000000000006</v>
      </c>
      <c r="U3598" s="5">
        <f t="shared" si="298"/>
        <v>1.0270164150071557</v>
      </c>
      <c r="V3598" s="5">
        <f t="shared" si="299"/>
        <v>0.96435618730582651</v>
      </c>
      <c r="W3598" s="5">
        <f t="shared" si="300"/>
        <v>3.1550000000000011</v>
      </c>
      <c r="X3598" s="5">
        <f t="shared" si="301"/>
        <v>13.89</v>
      </c>
      <c r="Y3598" s="5">
        <f t="shared" si="302"/>
        <v>4.2456125013242234</v>
      </c>
      <c r="Z3598" s="10">
        <f t="shared" si="303"/>
        <v>0.55134744036768679</v>
      </c>
      <c r="AA3598">
        <f t="shared" si="304"/>
        <v>3.99</v>
      </c>
    </row>
    <row r="3599" spans="1:27">
      <c r="A3599" s="1">
        <f t="shared" si="287"/>
        <v>7439</v>
      </c>
      <c r="B3599" s="1">
        <v>3</v>
      </c>
      <c r="C3599" s="1">
        <v>-1</v>
      </c>
      <c r="D3599" s="2">
        <v>-11</v>
      </c>
      <c r="E3599" s="5">
        <v>665.16</v>
      </c>
      <c r="F3599" s="5">
        <v>685.8</v>
      </c>
      <c r="G3599" s="5">
        <v>20.82</v>
      </c>
      <c r="H3599" s="5">
        <v>678.26</v>
      </c>
      <c r="I3599" s="5">
        <v>722.67</v>
      </c>
      <c r="J3599" s="5">
        <v>14.74</v>
      </c>
      <c r="K3599" s="6">
        <f t="shared" si="288"/>
        <v>671.71</v>
      </c>
      <c r="L3599" s="6">
        <f t="shared" si="289"/>
        <v>-13.100000000000023</v>
      </c>
      <c r="M3599" s="6">
        <f t="shared" si="290"/>
        <v>704.2349999999999</v>
      </c>
      <c r="N3599" s="5">
        <f t="shared" si="291"/>
        <v>12.754803016903084</v>
      </c>
      <c r="O3599" s="6">
        <f t="shared" si="292"/>
        <v>-36.870000000000005</v>
      </c>
      <c r="P3599" s="6">
        <f t="shared" si="293"/>
        <v>25.509606033806168</v>
      </c>
      <c r="Q3599" s="6">
        <f t="shared" si="294"/>
        <v>0.3322445216215385</v>
      </c>
      <c r="R3599" s="5">
        <f t="shared" si="295"/>
        <v>0.93180584476683792</v>
      </c>
      <c r="S3599" s="5">
        <f t="shared" si="296"/>
        <v>23.769999999999982</v>
      </c>
      <c r="T3599" s="5">
        <f t="shared" si="297"/>
        <v>36.870000000000005</v>
      </c>
      <c r="U3599" s="5">
        <f t="shared" si="298"/>
        <v>1.4453378837422526</v>
      </c>
      <c r="V3599" s="5">
        <f t="shared" si="299"/>
        <v>2.5500197813244676</v>
      </c>
      <c r="W3599" s="5">
        <f t="shared" si="300"/>
        <v>32.524999999999864</v>
      </c>
      <c r="X3599" s="5">
        <f t="shared" si="301"/>
        <v>704.2349999999999</v>
      </c>
      <c r="Y3599" s="5">
        <f t="shared" si="302"/>
        <v>55.213318392038239</v>
      </c>
      <c r="Z3599" s="10">
        <f t="shared" si="303"/>
        <v>0.55175900536375477</v>
      </c>
      <c r="AA3599">
        <f t="shared" si="304"/>
        <v>13.100000000000023</v>
      </c>
    </row>
    <row r="3600" spans="1:27">
      <c r="A3600" s="1">
        <f t="shared" si="287"/>
        <v>5089</v>
      </c>
      <c r="B3600" s="1">
        <v>2</v>
      </c>
      <c r="C3600" s="1">
        <v>2</v>
      </c>
      <c r="D3600" s="2">
        <v>-11</v>
      </c>
      <c r="E3600" s="5">
        <v>353.81</v>
      </c>
      <c r="F3600" s="5">
        <v>365.66</v>
      </c>
      <c r="G3600" s="5">
        <v>14.82</v>
      </c>
      <c r="H3600" s="5">
        <v>358.27</v>
      </c>
      <c r="I3600" s="5">
        <v>367.67</v>
      </c>
      <c r="J3600" s="5">
        <v>9.98</v>
      </c>
      <c r="K3600" s="6">
        <f t="shared" si="288"/>
        <v>356.03999999999996</v>
      </c>
      <c r="L3600" s="6">
        <f t="shared" si="289"/>
        <v>-4.4599999999999795</v>
      </c>
      <c r="M3600" s="6">
        <f t="shared" si="290"/>
        <v>366.66500000000002</v>
      </c>
      <c r="N3600" s="5">
        <f t="shared" si="291"/>
        <v>8.9335435298654033</v>
      </c>
      <c r="O3600" s="6">
        <f t="shared" si="292"/>
        <v>-2.0099999999999909</v>
      </c>
      <c r="P3600" s="6">
        <f t="shared" si="293"/>
        <v>17.867087059730807</v>
      </c>
      <c r="Q3600" s="6">
        <f t="shared" si="294"/>
        <v>0.37600146350876229</v>
      </c>
      <c r="R3600" s="5">
        <f t="shared" si="295"/>
        <v>0.13712363922610793</v>
      </c>
      <c r="S3600" s="5">
        <f t="shared" si="296"/>
        <v>2.4499999999999886</v>
      </c>
      <c r="T3600" s="5">
        <f t="shared" si="297"/>
        <v>2.0099999999999909</v>
      </c>
      <c r="U3600" s="5">
        <f t="shared" si="298"/>
        <v>0.1124973529977457</v>
      </c>
      <c r="V3600" s="5">
        <f t="shared" si="299"/>
        <v>1.1893376871652337</v>
      </c>
      <c r="W3600" s="5">
        <f t="shared" si="300"/>
        <v>10.625000000000057</v>
      </c>
      <c r="X3600" s="5">
        <f t="shared" si="301"/>
        <v>366.66500000000002</v>
      </c>
      <c r="Y3600" s="5">
        <f t="shared" si="302"/>
        <v>41.04362381782947</v>
      </c>
      <c r="Z3600" s="10">
        <f t="shared" si="303"/>
        <v>0.55192390779889211</v>
      </c>
      <c r="AA3600">
        <f t="shared" si="304"/>
        <v>4.4599999999999795</v>
      </c>
    </row>
    <row r="3601" spans="1:27">
      <c r="A3601" s="1">
        <f t="shared" si="287"/>
        <v>9596</v>
      </c>
      <c r="B3601" s="1">
        <v>4</v>
      </c>
      <c r="C3601" s="1">
        <v>-8</v>
      </c>
      <c r="D3601" s="2">
        <v>-4</v>
      </c>
      <c r="E3601" s="5">
        <v>31.07</v>
      </c>
      <c r="F3601" s="5">
        <v>29.2</v>
      </c>
      <c r="G3601" s="5">
        <v>6.07</v>
      </c>
      <c r="H3601" s="5">
        <v>34.299999999999997</v>
      </c>
      <c r="I3601" s="5">
        <v>27.49</v>
      </c>
      <c r="J3601" s="5">
        <v>4.8</v>
      </c>
      <c r="K3601" s="6">
        <f t="shared" si="288"/>
        <v>32.685000000000002</v>
      </c>
      <c r="L3601" s="6">
        <f t="shared" si="289"/>
        <v>-3.2299999999999969</v>
      </c>
      <c r="M3601" s="6">
        <f t="shared" si="290"/>
        <v>28.344999999999999</v>
      </c>
      <c r="N3601" s="5">
        <f t="shared" si="291"/>
        <v>3.8692667263966181</v>
      </c>
      <c r="O3601" s="6">
        <f t="shared" si="292"/>
        <v>1.7100000000000009</v>
      </c>
      <c r="P3601" s="6">
        <f t="shared" si="293"/>
        <v>7.7385334527932361</v>
      </c>
      <c r="Q3601" s="6">
        <f t="shared" si="294"/>
        <v>0.23052388832577167</v>
      </c>
      <c r="R3601" s="5">
        <f t="shared" si="295"/>
        <v>0.63836384893017384</v>
      </c>
      <c r="S3601" s="5">
        <f t="shared" si="296"/>
        <v>4.9399999999999977</v>
      </c>
      <c r="T3601" s="5">
        <f t="shared" si="297"/>
        <v>1.7100000000000009</v>
      </c>
      <c r="U3601" s="5">
        <f t="shared" si="298"/>
        <v>0.22097210155275268</v>
      </c>
      <c r="V3601" s="5">
        <f t="shared" si="299"/>
        <v>1.1216595564198211</v>
      </c>
      <c r="W3601" s="5">
        <f t="shared" si="300"/>
        <v>4.3400000000000034</v>
      </c>
      <c r="X3601" s="5">
        <f t="shared" si="301"/>
        <v>28.344999999999999</v>
      </c>
      <c r="Y3601" s="5">
        <f t="shared" si="302"/>
        <v>7.3256774485529492</v>
      </c>
      <c r="Z3601" s="10">
        <f t="shared" si="303"/>
        <v>0.55269521438130798</v>
      </c>
      <c r="AA3601">
        <f t="shared" si="304"/>
        <v>3.2299999999999969</v>
      </c>
    </row>
    <row r="3602" spans="1:27">
      <c r="A3602" s="1">
        <f t="shared" si="287"/>
        <v>7093</v>
      </c>
      <c r="B3602" s="1">
        <v>3</v>
      </c>
      <c r="C3602" s="1">
        <v>-8</v>
      </c>
      <c r="D3602" s="2">
        <v>-7</v>
      </c>
      <c r="E3602" s="5">
        <v>42.54</v>
      </c>
      <c r="F3602" s="5">
        <v>41.88</v>
      </c>
      <c r="G3602" s="5">
        <v>6.2</v>
      </c>
      <c r="H3602" s="5">
        <v>43.26</v>
      </c>
      <c r="I3602" s="5">
        <v>39.36</v>
      </c>
      <c r="J3602" s="5">
        <v>6</v>
      </c>
      <c r="K3602" s="6">
        <f t="shared" si="288"/>
        <v>42.9</v>
      </c>
      <c r="L3602" s="6">
        <f t="shared" si="289"/>
        <v>-0.71999999999999886</v>
      </c>
      <c r="M3602" s="6">
        <f t="shared" si="290"/>
        <v>40.620000000000005</v>
      </c>
      <c r="N3602" s="5">
        <f t="shared" si="291"/>
        <v>4.313930922024598</v>
      </c>
      <c r="O3602" s="6">
        <f t="shared" si="292"/>
        <v>2.5200000000000031</v>
      </c>
      <c r="P3602" s="6">
        <f t="shared" si="293"/>
        <v>8.6278618440491961</v>
      </c>
      <c r="Q3602" s="6">
        <f t="shared" si="294"/>
        <v>3.2778076303062932E-2</v>
      </c>
      <c r="R3602" s="5">
        <f t="shared" si="295"/>
        <v>0.37552757085867028</v>
      </c>
      <c r="S3602" s="5">
        <f t="shared" si="296"/>
        <v>3.240000000000002</v>
      </c>
      <c r="T3602" s="5">
        <f t="shared" si="297"/>
        <v>2.5200000000000031</v>
      </c>
      <c r="U3602" s="5">
        <f t="shared" si="298"/>
        <v>0.29207699955674371</v>
      </c>
      <c r="V3602" s="5">
        <f t="shared" si="299"/>
        <v>0.52852028491220093</v>
      </c>
      <c r="W3602" s="5">
        <f t="shared" si="300"/>
        <v>2.279999999999994</v>
      </c>
      <c r="X3602" s="5">
        <f t="shared" si="301"/>
        <v>40.620000000000005</v>
      </c>
      <c r="Y3602" s="5">
        <f t="shared" si="302"/>
        <v>9.4160061285673944</v>
      </c>
      <c r="Z3602" s="10">
        <f t="shared" si="303"/>
        <v>0.55273682707053273</v>
      </c>
      <c r="AA3602">
        <f t="shared" si="304"/>
        <v>0.71999999999999886</v>
      </c>
    </row>
    <row r="3603" spans="1:27">
      <c r="A3603" s="1">
        <f t="shared" si="287"/>
        <v>7640</v>
      </c>
      <c r="B3603" s="1">
        <v>3</v>
      </c>
      <c r="C3603" s="1">
        <v>3</v>
      </c>
      <c r="D3603" s="2">
        <v>-10</v>
      </c>
      <c r="E3603" s="5">
        <v>89.11</v>
      </c>
      <c r="F3603" s="5">
        <v>91.08</v>
      </c>
      <c r="G3603" s="5">
        <v>7.96</v>
      </c>
      <c r="H3603" s="5">
        <v>89.23</v>
      </c>
      <c r="I3603" s="5">
        <v>91.53</v>
      </c>
      <c r="J3603" s="5">
        <v>8.26</v>
      </c>
      <c r="K3603" s="6">
        <f t="shared" si="288"/>
        <v>89.17</v>
      </c>
      <c r="L3603" s="6">
        <f t="shared" si="289"/>
        <v>-0.12000000000000455</v>
      </c>
      <c r="M3603" s="6">
        <f t="shared" si="290"/>
        <v>91.305000000000007</v>
      </c>
      <c r="N3603" s="5">
        <f t="shared" si="291"/>
        <v>5.7356167933361801</v>
      </c>
      <c r="O3603" s="6">
        <f t="shared" si="292"/>
        <v>-0.45000000000000284</v>
      </c>
      <c r="P3603" s="6">
        <f t="shared" si="293"/>
        <v>11.47123358667236</v>
      </c>
      <c r="Q3603" s="6">
        <f t="shared" si="294"/>
        <v>-3.6978718618245206E-2</v>
      </c>
      <c r="R3603" s="5">
        <f t="shared" si="295"/>
        <v>2.8767612263026592E-2</v>
      </c>
      <c r="S3603" s="5">
        <f t="shared" si="296"/>
        <v>0.32999999999999829</v>
      </c>
      <c r="T3603" s="5">
        <f t="shared" si="297"/>
        <v>0.45000000000000284</v>
      </c>
      <c r="U3603" s="5">
        <f t="shared" si="298"/>
        <v>3.9228562176854893E-2</v>
      </c>
      <c r="V3603" s="5">
        <f t="shared" si="299"/>
        <v>0.37223546776704386</v>
      </c>
      <c r="W3603" s="5">
        <f t="shared" si="300"/>
        <v>2.1350000000000051</v>
      </c>
      <c r="X3603" s="5">
        <f t="shared" si="301"/>
        <v>91.305000000000007</v>
      </c>
      <c r="Y3603" s="5">
        <f t="shared" si="302"/>
        <v>15.918950531367615</v>
      </c>
      <c r="Z3603" s="10">
        <f t="shared" si="303"/>
        <v>0.55275220488026999</v>
      </c>
      <c r="AA3603">
        <f t="shared" si="304"/>
        <v>0.12000000000000455</v>
      </c>
    </row>
    <row r="3604" spans="1:27">
      <c r="A3604" s="1">
        <f t="shared" si="287"/>
        <v>4962</v>
      </c>
      <c r="B3604" s="1">
        <v>2</v>
      </c>
      <c r="C3604" s="1">
        <v>-1</v>
      </c>
      <c r="D3604" s="2">
        <v>12</v>
      </c>
      <c r="E3604" s="5">
        <v>380.9</v>
      </c>
      <c r="F3604" s="5">
        <v>355.66</v>
      </c>
      <c r="G3604" s="5">
        <v>15.76</v>
      </c>
      <c r="H3604" s="5">
        <v>381.13</v>
      </c>
      <c r="I3604" s="5">
        <v>387.01</v>
      </c>
      <c r="J3604" s="5">
        <v>14.87</v>
      </c>
      <c r="K3604" s="6">
        <f t="shared" si="288"/>
        <v>381.01499999999999</v>
      </c>
      <c r="L3604" s="6">
        <f t="shared" si="289"/>
        <v>-0.23000000000001819</v>
      </c>
      <c r="M3604" s="6">
        <f t="shared" si="290"/>
        <v>371.33500000000004</v>
      </c>
      <c r="N3604" s="5">
        <f t="shared" si="291"/>
        <v>10.833910882040705</v>
      </c>
      <c r="O3604" s="6">
        <f t="shared" si="292"/>
        <v>-31.349999999999966</v>
      </c>
      <c r="P3604" s="6">
        <f t="shared" si="293"/>
        <v>21.66782176408141</v>
      </c>
      <c r="Q3604" s="6">
        <f t="shared" si="294"/>
        <v>5.8063938981180854E-2</v>
      </c>
      <c r="R3604" s="5">
        <f t="shared" si="295"/>
        <v>1.4362311236834773</v>
      </c>
      <c r="S3604" s="5">
        <f t="shared" si="296"/>
        <v>31.119999999999948</v>
      </c>
      <c r="T3604" s="5">
        <f t="shared" si="297"/>
        <v>31.349999999999966</v>
      </c>
      <c r="U3604" s="5">
        <f t="shared" si="298"/>
        <v>1.4468459423996478</v>
      </c>
      <c r="V3604" s="5">
        <f t="shared" si="299"/>
        <v>0.89349082758714726</v>
      </c>
      <c r="W3604" s="5">
        <f t="shared" si="300"/>
        <v>9.67999999999995</v>
      </c>
      <c r="X3604" s="5">
        <f t="shared" si="301"/>
        <v>371.33500000000004</v>
      </c>
      <c r="Y3604" s="5">
        <f t="shared" si="302"/>
        <v>34.275249634511887</v>
      </c>
      <c r="Z3604" s="10">
        <f t="shared" si="303"/>
        <v>0.55285169801674672</v>
      </c>
      <c r="AA3604">
        <f t="shared" si="304"/>
        <v>0.23000000000001819</v>
      </c>
    </row>
    <row r="3605" spans="1:27">
      <c r="A3605" s="1">
        <f t="shared" si="287"/>
        <v>7389</v>
      </c>
      <c r="B3605" s="1">
        <v>3</v>
      </c>
      <c r="C3605" s="1">
        <v>-2</v>
      </c>
      <c r="D3605" s="2">
        <v>-11</v>
      </c>
      <c r="E3605" s="5">
        <v>222.99</v>
      </c>
      <c r="F3605" s="5">
        <v>235.75</v>
      </c>
      <c r="G3605" s="5">
        <v>11.91</v>
      </c>
      <c r="H3605" s="5">
        <v>203.95</v>
      </c>
      <c r="I3605" s="5">
        <v>213.97</v>
      </c>
      <c r="J3605" s="5">
        <v>7.57</v>
      </c>
      <c r="K3605" s="6">
        <f t="shared" si="288"/>
        <v>213.47</v>
      </c>
      <c r="L3605" s="6">
        <f t="shared" si="289"/>
        <v>19.04000000000002</v>
      </c>
      <c r="M3605" s="6">
        <f t="shared" si="290"/>
        <v>224.86</v>
      </c>
      <c r="N3605" s="5">
        <f t="shared" si="291"/>
        <v>7.056078939467727</v>
      </c>
      <c r="O3605" s="6">
        <f t="shared" si="292"/>
        <v>21.78</v>
      </c>
      <c r="P3605" s="6">
        <f t="shared" si="293"/>
        <v>14.112157878935454</v>
      </c>
      <c r="Q3605" s="6">
        <f t="shared" si="294"/>
        <v>0.42451381601080579</v>
      </c>
      <c r="R3605" s="5">
        <f t="shared" si="295"/>
        <v>0.19415882556769354</v>
      </c>
      <c r="S3605" s="5">
        <f t="shared" si="296"/>
        <v>2.7399999999999807</v>
      </c>
      <c r="T3605" s="5">
        <f t="shared" si="297"/>
        <v>21.78</v>
      </c>
      <c r="U3605" s="5">
        <f t="shared" si="298"/>
        <v>1.5433500806074434</v>
      </c>
      <c r="V3605" s="5">
        <f t="shared" si="299"/>
        <v>1.6142109658511297</v>
      </c>
      <c r="W3605" s="5">
        <f t="shared" si="300"/>
        <v>11.390000000000015</v>
      </c>
      <c r="X3605" s="5">
        <f t="shared" si="301"/>
        <v>224.86</v>
      </c>
      <c r="Y3605" s="5">
        <f t="shared" si="302"/>
        <v>31.867557311789692</v>
      </c>
      <c r="Z3605" s="10">
        <f t="shared" si="303"/>
        <v>0.55286164634562962</v>
      </c>
      <c r="AA3605">
        <f t="shared" si="304"/>
        <v>19.04000000000002</v>
      </c>
    </row>
    <row r="3606" spans="1:27">
      <c r="A3606" s="1">
        <f t="shared" si="287"/>
        <v>5190</v>
      </c>
      <c r="B3606" s="1">
        <v>2</v>
      </c>
      <c r="C3606" s="1">
        <v>4</v>
      </c>
      <c r="D3606" s="2">
        <v>-10</v>
      </c>
      <c r="E3606" s="5">
        <v>744.05</v>
      </c>
      <c r="F3606" s="5">
        <v>763.94</v>
      </c>
      <c r="G3606" s="5">
        <v>22.75</v>
      </c>
      <c r="H3606" s="5">
        <v>747.54</v>
      </c>
      <c r="I3606" s="5">
        <v>770.09</v>
      </c>
      <c r="J3606" s="5">
        <v>23.03</v>
      </c>
      <c r="K3606" s="6">
        <f t="shared" si="288"/>
        <v>745.79499999999996</v>
      </c>
      <c r="L3606" s="6">
        <f t="shared" si="289"/>
        <v>-3.4900000000000091</v>
      </c>
      <c r="M3606" s="6">
        <f t="shared" si="290"/>
        <v>767.0150000000001</v>
      </c>
      <c r="N3606" s="5">
        <f t="shared" si="291"/>
        <v>16.185976955377146</v>
      </c>
      <c r="O3606" s="6">
        <f t="shared" si="292"/>
        <v>-6.1499999999999773</v>
      </c>
      <c r="P3606" s="6">
        <f t="shared" si="293"/>
        <v>32.371953910754293</v>
      </c>
      <c r="Q3606" s="6">
        <f t="shared" si="294"/>
        <v>-1.2231958329047157E-2</v>
      </c>
      <c r="R3606" s="5">
        <f t="shared" si="295"/>
        <v>8.2169893338328553E-2</v>
      </c>
      <c r="S3606" s="5">
        <f t="shared" si="296"/>
        <v>2.6599999999999682</v>
      </c>
      <c r="T3606" s="5">
        <f t="shared" si="297"/>
        <v>6.1499999999999773</v>
      </c>
      <c r="U3606" s="5">
        <f t="shared" si="298"/>
        <v>0.18997926467320481</v>
      </c>
      <c r="V3606" s="5">
        <f t="shared" si="299"/>
        <v>1.3110113809318529</v>
      </c>
      <c r="W3606" s="5">
        <f t="shared" si="300"/>
        <v>21.220000000000141</v>
      </c>
      <c r="X3606" s="5">
        <f t="shared" si="301"/>
        <v>767.0150000000001</v>
      </c>
      <c r="Y3606" s="5">
        <f t="shared" si="302"/>
        <v>47.387624615713413</v>
      </c>
      <c r="Z3606" s="10">
        <f t="shared" si="303"/>
        <v>0.55291228960839711</v>
      </c>
      <c r="AA3606">
        <f t="shared" si="304"/>
        <v>3.4900000000000091</v>
      </c>
    </row>
    <row r="3607" spans="1:27">
      <c r="A3607" s="1">
        <f t="shared" si="287"/>
        <v>4543</v>
      </c>
      <c r="B3607" s="1">
        <v>2</v>
      </c>
      <c r="C3607" s="1">
        <v>-9</v>
      </c>
      <c r="D3607" s="2">
        <v>-7</v>
      </c>
      <c r="E3607" s="5">
        <v>41.77</v>
      </c>
      <c r="F3607" s="5">
        <v>45.85</v>
      </c>
      <c r="G3607" s="5">
        <v>5.82</v>
      </c>
      <c r="H3607" s="5">
        <v>41.9</v>
      </c>
      <c r="I3607" s="5">
        <v>39.24</v>
      </c>
      <c r="J3607" s="5">
        <v>5.94</v>
      </c>
      <c r="K3607" s="6">
        <f t="shared" si="288"/>
        <v>41.835000000000001</v>
      </c>
      <c r="L3607" s="6">
        <f t="shared" si="289"/>
        <v>-0.12999999999999545</v>
      </c>
      <c r="M3607" s="6">
        <f t="shared" si="290"/>
        <v>42.545000000000002</v>
      </c>
      <c r="N3607" s="5">
        <f t="shared" si="291"/>
        <v>4.1580043290020754</v>
      </c>
      <c r="O3607" s="6">
        <f t="shared" si="292"/>
        <v>6.6099999999999994</v>
      </c>
      <c r="P3607" s="6">
        <f t="shared" si="293"/>
        <v>8.3160086580041508</v>
      </c>
      <c r="Q3607" s="6">
        <f t="shared" si="294"/>
        <v>-2.0406038521603342E-2</v>
      </c>
      <c r="R3607" s="5">
        <f t="shared" si="295"/>
        <v>0.81048496666880587</v>
      </c>
      <c r="S3607" s="5">
        <f t="shared" si="296"/>
        <v>6.7399999999999949</v>
      </c>
      <c r="T3607" s="5">
        <f t="shared" si="297"/>
        <v>6.6099999999999994</v>
      </c>
      <c r="U3607" s="5">
        <f t="shared" si="298"/>
        <v>0.7948524673116929</v>
      </c>
      <c r="V3607" s="5">
        <f t="shared" si="299"/>
        <v>0.17075499297770128</v>
      </c>
      <c r="W3607" s="5">
        <f t="shared" si="300"/>
        <v>0.71000000000000085</v>
      </c>
      <c r="X3607" s="5">
        <f t="shared" si="301"/>
        <v>42.545000000000002</v>
      </c>
      <c r="Y3607" s="5">
        <f t="shared" si="302"/>
        <v>10.232072079206045</v>
      </c>
      <c r="Z3607" s="10">
        <f t="shared" si="303"/>
        <v>0.55299457501859817</v>
      </c>
      <c r="AA3607">
        <f t="shared" si="304"/>
        <v>0.12999999999999545</v>
      </c>
    </row>
    <row r="3608" spans="1:27">
      <c r="A3608" s="1">
        <f t="shared" si="287"/>
        <v>9890</v>
      </c>
      <c r="B3608" s="1">
        <v>4</v>
      </c>
      <c r="C3608" s="1">
        <v>-2</v>
      </c>
      <c r="D3608" s="2">
        <v>-10</v>
      </c>
      <c r="E3608" s="5">
        <v>322.19</v>
      </c>
      <c r="F3608" s="5">
        <v>339.23</v>
      </c>
      <c r="G3608" s="5">
        <v>14.28</v>
      </c>
      <c r="H3608" s="5">
        <v>313.27999999999997</v>
      </c>
      <c r="I3608" s="5">
        <v>317.52</v>
      </c>
      <c r="J3608" s="5">
        <v>14.45</v>
      </c>
      <c r="K3608" s="6">
        <f t="shared" si="288"/>
        <v>317.73500000000001</v>
      </c>
      <c r="L3608" s="6">
        <f t="shared" si="289"/>
        <v>8.910000000000025</v>
      </c>
      <c r="M3608" s="6">
        <f t="shared" si="290"/>
        <v>328.375</v>
      </c>
      <c r="N3608" s="5">
        <f t="shared" si="291"/>
        <v>10.15776673289951</v>
      </c>
      <c r="O3608" s="6">
        <f t="shared" si="292"/>
        <v>21.710000000000036</v>
      </c>
      <c r="P3608" s="6">
        <f t="shared" si="293"/>
        <v>20.315533465799021</v>
      </c>
      <c r="Q3608" s="6">
        <f t="shared" si="294"/>
        <v>-1.1833905188712251E-2</v>
      </c>
      <c r="R3608" s="5">
        <f t="shared" si="295"/>
        <v>0.63005975312184992</v>
      </c>
      <c r="S3608" s="5">
        <f t="shared" si="296"/>
        <v>12.800000000000011</v>
      </c>
      <c r="T3608" s="5">
        <f t="shared" si="297"/>
        <v>21.710000000000036</v>
      </c>
      <c r="U3608" s="5">
        <f t="shared" si="298"/>
        <v>1.0686404093965134</v>
      </c>
      <c r="V3608" s="5">
        <f t="shared" si="299"/>
        <v>1.0474743395650732</v>
      </c>
      <c r="W3608" s="5">
        <f t="shared" si="300"/>
        <v>10.639999999999986</v>
      </c>
      <c r="X3608" s="5">
        <f t="shared" si="301"/>
        <v>328.375</v>
      </c>
      <c r="Y3608" s="5">
        <f t="shared" si="302"/>
        <v>32.327479911154263</v>
      </c>
      <c r="Z3608" s="10">
        <f t="shared" si="303"/>
        <v>0.55348712722158233</v>
      </c>
      <c r="AA3608">
        <f t="shared" si="304"/>
        <v>8.910000000000025</v>
      </c>
    </row>
    <row r="3609" spans="1:27">
      <c r="A3609" s="1">
        <f t="shared" si="287"/>
        <v>10062</v>
      </c>
      <c r="B3609" s="1">
        <v>4</v>
      </c>
      <c r="C3609" s="1">
        <v>1</v>
      </c>
      <c r="D3609" s="2">
        <v>12</v>
      </c>
      <c r="E3609" s="5">
        <v>48.31</v>
      </c>
      <c r="F3609" s="5">
        <v>45.9</v>
      </c>
      <c r="G3609" s="5">
        <v>7</v>
      </c>
      <c r="H3609" s="5">
        <v>46.84</v>
      </c>
      <c r="I3609" s="5">
        <v>39.57</v>
      </c>
      <c r="J3609" s="5">
        <v>5.3</v>
      </c>
      <c r="K3609" s="6">
        <f t="shared" si="288"/>
        <v>47.575000000000003</v>
      </c>
      <c r="L3609" s="6">
        <f t="shared" si="289"/>
        <v>1.4699999999999989</v>
      </c>
      <c r="M3609" s="6">
        <f t="shared" si="290"/>
        <v>42.734999999999999</v>
      </c>
      <c r="N3609" s="5">
        <f t="shared" si="291"/>
        <v>4.3900455578501685</v>
      </c>
      <c r="O3609" s="6">
        <f t="shared" si="292"/>
        <v>6.3299999999999983</v>
      </c>
      <c r="P3609" s="6">
        <f t="shared" si="293"/>
        <v>8.780091115700337</v>
      </c>
      <c r="Q3609" s="6">
        <f t="shared" si="294"/>
        <v>0.27124140614865738</v>
      </c>
      <c r="R3609" s="5">
        <f t="shared" si="295"/>
        <v>0.55352500742383759</v>
      </c>
      <c r="S3609" s="5">
        <f t="shared" si="296"/>
        <v>4.8599999999999994</v>
      </c>
      <c r="T3609" s="5">
        <f t="shared" si="297"/>
        <v>6.3299999999999983</v>
      </c>
      <c r="U3609" s="5">
        <f t="shared" si="298"/>
        <v>0.72094923806438094</v>
      </c>
      <c r="V3609" s="5">
        <f t="shared" si="299"/>
        <v>1.1024942534697022</v>
      </c>
      <c r="W3609" s="5">
        <f t="shared" si="300"/>
        <v>4.8400000000000034</v>
      </c>
      <c r="X3609" s="5">
        <f t="shared" si="301"/>
        <v>42.734999999999999</v>
      </c>
      <c r="Y3609" s="5">
        <f t="shared" si="302"/>
        <v>9.7345231243858859</v>
      </c>
      <c r="Z3609" s="10">
        <f t="shared" si="303"/>
        <v>0.55398465682724463</v>
      </c>
      <c r="AA3609">
        <f t="shared" si="304"/>
        <v>1.4699999999999989</v>
      </c>
    </row>
    <row r="3610" spans="1:27">
      <c r="A3610" s="1">
        <f t="shared" si="287"/>
        <v>12147</v>
      </c>
      <c r="B3610" s="1">
        <v>5</v>
      </c>
      <c r="C3610" s="1">
        <v>-7</v>
      </c>
      <c r="D3610" s="2">
        <v>-3</v>
      </c>
      <c r="E3610" s="5">
        <v>229.3</v>
      </c>
      <c r="F3610" s="5">
        <v>232.36</v>
      </c>
      <c r="G3610" s="5">
        <v>12</v>
      </c>
      <c r="H3610" s="5">
        <v>226.96</v>
      </c>
      <c r="I3610" s="5">
        <v>234.16</v>
      </c>
      <c r="J3610" s="5">
        <v>11.24</v>
      </c>
      <c r="K3610" s="6">
        <f t="shared" si="288"/>
        <v>228.13</v>
      </c>
      <c r="L3610" s="6">
        <f t="shared" si="289"/>
        <v>2.3400000000000034</v>
      </c>
      <c r="M3610" s="6">
        <f t="shared" si="290"/>
        <v>233.26</v>
      </c>
      <c r="N3610" s="5">
        <f t="shared" si="291"/>
        <v>8.2209731784016906</v>
      </c>
      <c r="O3610" s="6">
        <f t="shared" si="292"/>
        <v>-1.7999999999999829</v>
      </c>
      <c r="P3610" s="6">
        <f t="shared" si="293"/>
        <v>16.441946356803381</v>
      </c>
      <c r="Q3610" s="6">
        <f t="shared" si="294"/>
        <v>6.5334603843490477E-2</v>
      </c>
      <c r="R3610" s="5">
        <f t="shared" si="295"/>
        <v>0.25179500712133929</v>
      </c>
      <c r="S3610" s="5">
        <f t="shared" si="296"/>
        <v>4.1399999999999864</v>
      </c>
      <c r="T3610" s="5">
        <f t="shared" si="297"/>
        <v>1.7999999999999829</v>
      </c>
      <c r="U3610" s="5">
        <f t="shared" si="298"/>
        <v>0.10947609005275555</v>
      </c>
      <c r="V3610" s="5">
        <f t="shared" si="299"/>
        <v>0.62401371330071198</v>
      </c>
      <c r="W3610" s="5">
        <f t="shared" si="300"/>
        <v>5.1299999999999955</v>
      </c>
      <c r="X3610" s="5">
        <f t="shared" si="301"/>
        <v>233.26</v>
      </c>
      <c r="Y3610" s="5">
        <f t="shared" si="302"/>
        <v>28.373769739673332</v>
      </c>
      <c r="Z3610" s="10">
        <f t="shared" si="303"/>
        <v>0.55495585410012571</v>
      </c>
      <c r="AA3610">
        <f t="shared" si="304"/>
        <v>2.3400000000000034</v>
      </c>
    </row>
    <row r="3611" spans="1:27">
      <c r="A3611" s="1">
        <f t="shared" si="287"/>
        <v>14746</v>
      </c>
      <c r="B3611" s="1">
        <v>6</v>
      </c>
      <c r="C3611" s="1">
        <v>-5</v>
      </c>
      <c r="D3611" s="2">
        <v>-4</v>
      </c>
      <c r="E3611" s="5">
        <v>297.24</v>
      </c>
      <c r="F3611" s="5">
        <v>282.23</v>
      </c>
      <c r="G3611" s="5">
        <v>13.84</v>
      </c>
      <c r="H3611" s="5">
        <v>302.17</v>
      </c>
      <c r="I3611" s="5">
        <v>291.04000000000002</v>
      </c>
      <c r="J3611" s="5">
        <v>13.66</v>
      </c>
      <c r="K3611" s="6">
        <f t="shared" si="288"/>
        <v>299.70500000000004</v>
      </c>
      <c r="L3611" s="6">
        <f t="shared" si="289"/>
        <v>-4.9300000000000068</v>
      </c>
      <c r="M3611" s="6">
        <f t="shared" si="290"/>
        <v>286.63499999999999</v>
      </c>
      <c r="N3611" s="5">
        <f t="shared" si="291"/>
        <v>9.7229265141725723</v>
      </c>
      <c r="O3611" s="6">
        <f t="shared" si="292"/>
        <v>-8.8100000000000023</v>
      </c>
      <c r="P3611" s="6">
        <f t="shared" si="293"/>
        <v>19.445853028345145</v>
      </c>
      <c r="Q3611" s="6">
        <f t="shared" si="294"/>
        <v>1.3090348261443124E-2</v>
      </c>
      <c r="R3611" s="5">
        <f t="shared" si="295"/>
        <v>0.19952840301447997</v>
      </c>
      <c r="S3611" s="5">
        <f t="shared" si="296"/>
        <v>3.8799999999999955</v>
      </c>
      <c r="T3611" s="5">
        <f t="shared" si="297"/>
        <v>8.8100000000000023</v>
      </c>
      <c r="U3611" s="5">
        <f t="shared" si="298"/>
        <v>0.45305289447360075</v>
      </c>
      <c r="V3611" s="5">
        <f t="shared" si="299"/>
        <v>1.3442454780408588</v>
      </c>
      <c r="W3611" s="5">
        <f t="shared" si="300"/>
        <v>13.07000000000005</v>
      </c>
      <c r="X3611" s="5">
        <f t="shared" si="301"/>
        <v>286.63499999999999</v>
      </c>
      <c r="Y3611" s="5">
        <f t="shared" si="302"/>
        <v>29.480321545389447</v>
      </c>
      <c r="Z3611" s="10">
        <f t="shared" si="303"/>
        <v>0.55512250900139148</v>
      </c>
      <c r="AA3611">
        <f t="shared" si="304"/>
        <v>4.9300000000000068</v>
      </c>
    </row>
    <row r="3612" spans="1:27">
      <c r="A3612" s="1">
        <f t="shared" ref="A3612:A3675" si="305">2500*B3612+50*C3612+D3612</f>
        <v>7489</v>
      </c>
      <c r="B3612" s="1">
        <v>3</v>
      </c>
      <c r="C3612" s="1">
        <v>0</v>
      </c>
      <c r="D3612" s="2">
        <v>-11</v>
      </c>
      <c r="E3612" s="5">
        <v>6.23</v>
      </c>
      <c r="F3612" s="5">
        <v>7.85</v>
      </c>
      <c r="G3612" s="5">
        <v>4.12</v>
      </c>
      <c r="H3612" s="5">
        <v>2.64</v>
      </c>
      <c r="I3612" s="5">
        <v>2.57</v>
      </c>
      <c r="J3612" s="5">
        <v>2.4</v>
      </c>
      <c r="K3612" s="6">
        <f t="shared" si="288"/>
        <v>4.4350000000000005</v>
      </c>
      <c r="L3612" s="6">
        <f t="shared" si="289"/>
        <v>3.5900000000000003</v>
      </c>
      <c r="M3612" s="6">
        <f t="shared" si="290"/>
        <v>5.21</v>
      </c>
      <c r="N3612" s="5">
        <f t="shared" si="291"/>
        <v>2.384030201150984</v>
      </c>
      <c r="O3612" s="6">
        <f t="shared" si="292"/>
        <v>5.2799999999999994</v>
      </c>
      <c r="P3612" s="6">
        <f t="shared" si="293"/>
        <v>4.7680604023019679</v>
      </c>
      <c r="Q3612" s="6">
        <f t="shared" si="294"/>
        <v>0.49327890773453442</v>
      </c>
      <c r="R3612" s="5">
        <f t="shared" si="295"/>
        <v>0.35444181856087337</v>
      </c>
      <c r="S3612" s="5">
        <f t="shared" si="296"/>
        <v>1.6899999999999991</v>
      </c>
      <c r="T3612" s="5">
        <f t="shared" si="297"/>
        <v>5.2799999999999994</v>
      </c>
      <c r="U3612" s="5">
        <f t="shared" si="298"/>
        <v>1.1073685218943268</v>
      </c>
      <c r="V3612" s="5">
        <f t="shared" si="299"/>
        <v>0.3250797744197359</v>
      </c>
      <c r="W3612" s="5">
        <f t="shared" si="300"/>
        <v>0.77499999999999947</v>
      </c>
      <c r="X3612" s="5">
        <f t="shared" si="301"/>
        <v>5.21</v>
      </c>
      <c r="Y3612" s="5">
        <f t="shared" si="302"/>
        <v>2.1853749996475162</v>
      </c>
      <c r="Z3612" s="10">
        <f t="shared" si="303"/>
        <v>0.55548357311445318</v>
      </c>
      <c r="AA3612">
        <f t="shared" si="304"/>
        <v>3.5900000000000003</v>
      </c>
    </row>
    <row r="3613" spans="1:27">
      <c r="A3613" s="1">
        <f t="shared" si="305"/>
        <v>2639</v>
      </c>
      <c r="B3613" s="1">
        <v>1</v>
      </c>
      <c r="C3613" s="1">
        <v>3</v>
      </c>
      <c r="D3613" s="2">
        <v>-11</v>
      </c>
      <c r="E3613" s="5">
        <v>253.78</v>
      </c>
      <c r="F3613" s="5">
        <v>278.20999999999998</v>
      </c>
      <c r="G3613" s="5">
        <v>12.75</v>
      </c>
      <c r="H3613" s="5">
        <v>256.11</v>
      </c>
      <c r="I3613" s="5">
        <v>282.83999999999997</v>
      </c>
      <c r="J3613" s="5">
        <v>13.52</v>
      </c>
      <c r="K3613" s="6">
        <f t="shared" si="288"/>
        <v>254.94499999999999</v>
      </c>
      <c r="L3613" s="6">
        <f t="shared" si="289"/>
        <v>-2.3300000000000125</v>
      </c>
      <c r="M3613" s="6">
        <f t="shared" si="290"/>
        <v>280.52499999999998</v>
      </c>
      <c r="N3613" s="5">
        <f t="shared" si="291"/>
        <v>9.2918364707952108</v>
      </c>
      <c r="O3613" s="6">
        <f t="shared" si="292"/>
        <v>-4.6299999999999955</v>
      </c>
      <c r="P3613" s="6">
        <f t="shared" si="293"/>
        <v>18.583672941590422</v>
      </c>
      <c r="Q3613" s="6">
        <f t="shared" si="294"/>
        <v>-5.8571681314967899E-2</v>
      </c>
      <c r="R3613" s="5">
        <f t="shared" si="295"/>
        <v>0.12376455436064863</v>
      </c>
      <c r="S3613" s="5">
        <f t="shared" si="296"/>
        <v>2.2999999999999829</v>
      </c>
      <c r="T3613" s="5">
        <f t="shared" si="297"/>
        <v>4.6299999999999955</v>
      </c>
      <c r="U3613" s="5">
        <f t="shared" si="298"/>
        <v>0.24914342899556821</v>
      </c>
      <c r="V3613" s="5">
        <f t="shared" si="299"/>
        <v>2.7529541743873165</v>
      </c>
      <c r="W3613" s="5">
        <f t="shared" si="300"/>
        <v>25.579999999999984</v>
      </c>
      <c r="X3613" s="5">
        <f t="shared" si="301"/>
        <v>280.52499999999998</v>
      </c>
      <c r="Y3613" s="5">
        <f t="shared" si="302"/>
        <v>30.190479662627144</v>
      </c>
      <c r="Z3613" s="10">
        <f t="shared" si="303"/>
        <v>0.55573554862002483</v>
      </c>
      <c r="AA3613">
        <f t="shared" si="304"/>
        <v>2.3300000000000125</v>
      </c>
    </row>
    <row r="3614" spans="1:27">
      <c r="A3614" s="1">
        <f t="shared" si="305"/>
        <v>12243</v>
      </c>
      <c r="B3614" s="1">
        <v>5</v>
      </c>
      <c r="C3614" s="1">
        <v>-5</v>
      </c>
      <c r="D3614" s="2">
        <v>-7</v>
      </c>
      <c r="E3614" s="5">
        <v>4.6100000000000003</v>
      </c>
      <c r="F3614" s="5">
        <v>3.05</v>
      </c>
      <c r="G3614" s="5">
        <v>3.99</v>
      </c>
      <c r="H3614" s="5">
        <v>6.54</v>
      </c>
      <c r="I3614" s="5">
        <v>4.4400000000000004</v>
      </c>
      <c r="J3614" s="5">
        <v>4.9000000000000004</v>
      </c>
      <c r="K3614" s="6">
        <f t="shared" si="288"/>
        <v>5.5750000000000002</v>
      </c>
      <c r="L3614" s="6">
        <f t="shared" si="289"/>
        <v>-1.9299999999999997</v>
      </c>
      <c r="M3614" s="6">
        <f t="shared" si="290"/>
        <v>3.7450000000000001</v>
      </c>
      <c r="N3614" s="5">
        <f t="shared" si="291"/>
        <v>3.1595134119038017</v>
      </c>
      <c r="O3614" s="6">
        <f t="shared" si="292"/>
        <v>-1.3900000000000006</v>
      </c>
      <c r="P3614" s="6">
        <f t="shared" si="293"/>
        <v>6.3190268238076035</v>
      </c>
      <c r="Q3614" s="6">
        <f t="shared" si="294"/>
        <v>-0.202601546201988</v>
      </c>
      <c r="R3614" s="5">
        <f t="shared" si="295"/>
        <v>8.5456196825354797E-2</v>
      </c>
      <c r="S3614" s="5">
        <f t="shared" si="296"/>
        <v>0.53999999999999915</v>
      </c>
      <c r="T3614" s="5">
        <f t="shared" si="297"/>
        <v>1.3900000000000006</v>
      </c>
      <c r="U3614" s="5">
        <f t="shared" si="298"/>
        <v>0.21997058071711742</v>
      </c>
      <c r="V3614" s="5">
        <f t="shared" si="299"/>
        <v>0.57920311181629458</v>
      </c>
      <c r="W3614" s="5">
        <f t="shared" si="300"/>
        <v>1.83</v>
      </c>
      <c r="X3614" s="5">
        <f t="shared" si="301"/>
        <v>3.7450000000000001</v>
      </c>
      <c r="Y3614" s="5">
        <f t="shared" si="302"/>
        <v>1.1853091004109417</v>
      </c>
      <c r="Z3614" s="10">
        <f t="shared" si="303"/>
        <v>0.55575354249883102</v>
      </c>
      <c r="AA3614">
        <f t="shared" si="304"/>
        <v>1.9299999999999997</v>
      </c>
    </row>
    <row r="3615" spans="1:27">
      <c r="A3615" s="1">
        <f t="shared" si="305"/>
        <v>9692</v>
      </c>
      <c r="B3615" s="1">
        <v>4</v>
      </c>
      <c r="C3615" s="1">
        <v>-6</v>
      </c>
      <c r="D3615" s="2">
        <v>-8</v>
      </c>
      <c r="E3615" s="5">
        <v>290.82</v>
      </c>
      <c r="F3615" s="5">
        <v>278.77</v>
      </c>
      <c r="G3615" s="5">
        <v>12.87</v>
      </c>
      <c r="H3615" s="5">
        <v>291.73</v>
      </c>
      <c r="I3615" s="5">
        <v>276.13</v>
      </c>
      <c r="J3615" s="5">
        <v>13.73</v>
      </c>
      <c r="K3615" s="6">
        <f t="shared" si="288"/>
        <v>291.27499999999998</v>
      </c>
      <c r="L3615" s="6">
        <f t="shared" si="289"/>
        <v>-0.91000000000002501</v>
      </c>
      <c r="M3615" s="6">
        <f t="shared" si="290"/>
        <v>277.45</v>
      </c>
      <c r="N3615" s="5">
        <f t="shared" si="291"/>
        <v>9.4094340956297682</v>
      </c>
      <c r="O3615" s="6">
        <f t="shared" si="292"/>
        <v>2.6399999999999864</v>
      </c>
      <c r="P3615" s="6">
        <f t="shared" si="293"/>
        <v>18.818868191259536</v>
      </c>
      <c r="Q3615" s="6">
        <f t="shared" si="294"/>
        <v>-6.4594135024218666E-2</v>
      </c>
      <c r="R3615" s="5">
        <f t="shared" si="295"/>
        <v>0.18864046253582967</v>
      </c>
      <c r="S3615" s="5">
        <f t="shared" si="296"/>
        <v>3.5500000000000114</v>
      </c>
      <c r="T3615" s="5">
        <f t="shared" si="297"/>
        <v>2.6399999999999864</v>
      </c>
      <c r="U3615" s="5">
        <f t="shared" si="298"/>
        <v>0.14028473833650315</v>
      </c>
      <c r="V3615" s="5">
        <f t="shared" si="299"/>
        <v>1.4692700814410338</v>
      </c>
      <c r="W3615" s="5">
        <f t="shared" si="300"/>
        <v>13.824999999999989</v>
      </c>
      <c r="X3615" s="5">
        <f t="shared" si="301"/>
        <v>277.45</v>
      </c>
      <c r="Y3615" s="5">
        <f t="shared" si="302"/>
        <v>29.486364129896209</v>
      </c>
      <c r="Z3615" s="10">
        <f t="shared" si="303"/>
        <v>0.55642070414390588</v>
      </c>
      <c r="AA3615">
        <f t="shared" si="304"/>
        <v>0.91000000000002501</v>
      </c>
    </row>
    <row r="3616" spans="1:27">
      <c r="A3616" s="1">
        <f t="shared" si="305"/>
        <v>14893</v>
      </c>
      <c r="B3616" s="1">
        <v>6</v>
      </c>
      <c r="C3616" s="1">
        <v>-2</v>
      </c>
      <c r="D3616" s="2">
        <v>-7</v>
      </c>
      <c r="E3616" s="5">
        <v>410.84</v>
      </c>
      <c r="F3616" s="5">
        <v>412.68</v>
      </c>
      <c r="G3616" s="5">
        <v>17.07</v>
      </c>
      <c r="H3616" s="5">
        <v>405.21</v>
      </c>
      <c r="I3616" s="5">
        <v>411.66</v>
      </c>
      <c r="J3616" s="5">
        <v>18.04</v>
      </c>
      <c r="K3616" s="6">
        <f t="shared" si="288"/>
        <v>408.02499999999998</v>
      </c>
      <c r="L3616" s="6">
        <f t="shared" si="289"/>
        <v>5.6299999999999955</v>
      </c>
      <c r="M3616" s="6">
        <f t="shared" si="290"/>
        <v>412.17</v>
      </c>
      <c r="N3616" s="5">
        <f t="shared" si="291"/>
        <v>12.417996013850223</v>
      </c>
      <c r="O3616" s="6">
        <f t="shared" si="292"/>
        <v>1.0199999999999818</v>
      </c>
      <c r="P3616" s="6">
        <f t="shared" si="293"/>
        <v>24.835992027700446</v>
      </c>
      <c r="Q3616" s="6">
        <f t="shared" si="294"/>
        <v>-5.5212770527855039E-2</v>
      </c>
      <c r="R3616" s="5">
        <f t="shared" si="295"/>
        <v>0.18561771137864436</v>
      </c>
      <c r="S3616" s="5">
        <f t="shared" si="296"/>
        <v>4.6100000000000136</v>
      </c>
      <c r="T3616" s="5">
        <f t="shared" si="297"/>
        <v>1.0199999999999818</v>
      </c>
      <c r="U3616" s="5">
        <f t="shared" si="298"/>
        <v>4.1069428547985537E-2</v>
      </c>
      <c r="V3616" s="5">
        <f t="shared" si="299"/>
        <v>0.33378976731647975</v>
      </c>
      <c r="W3616" s="5">
        <f t="shared" si="300"/>
        <v>4.1450000000000387</v>
      </c>
      <c r="X3616" s="5">
        <f t="shared" si="301"/>
        <v>412.17</v>
      </c>
      <c r="Y3616" s="5">
        <f t="shared" si="302"/>
        <v>33.191345812987258</v>
      </c>
      <c r="Z3616" s="10">
        <f t="shared" si="303"/>
        <v>0.55662554738351711</v>
      </c>
      <c r="AA3616">
        <f t="shared" si="304"/>
        <v>5.6299999999999955</v>
      </c>
    </row>
    <row r="3617" spans="1:27">
      <c r="A3617" s="1">
        <f t="shared" si="305"/>
        <v>10040</v>
      </c>
      <c r="B3617" s="1">
        <v>4</v>
      </c>
      <c r="C3617" s="1">
        <v>1</v>
      </c>
      <c r="D3617" s="2">
        <v>-10</v>
      </c>
      <c r="E3617" s="5">
        <v>295.17</v>
      </c>
      <c r="F3617" s="5">
        <v>277.39999999999998</v>
      </c>
      <c r="G3617" s="5">
        <v>13.26</v>
      </c>
      <c r="H3617" s="5">
        <v>303</v>
      </c>
      <c r="I3617" s="5">
        <v>282.73</v>
      </c>
      <c r="J3617" s="5">
        <v>12.77</v>
      </c>
      <c r="K3617" s="6">
        <f t="shared" si="288"/>
        <v>299.08500000000004</v>
      </c>
      <c r="L3617" s="6">
        <f t="shared" si="289"/>
        <v>-7.8299999999999841</v>
      </c>
      <c r="M3617" s="6">
        <f t="shared" si="290"/>
        <v>280.065</v>
      </c>
      <c r="N3617" s="5">
        <f t="shared" si="291"/>
        <v>9.2046251960631178</v>
      </c>
      <c r="O3617" s="6">
        <f t="shared" si="292"/>
        <v>-5.3300000000000409</v>
      </c>
      <c r="P3617" s="6">
        <f t="shared" si="293"/>
        <v>18.409250392126236</v>
      </c>
      <c r="Q3617" s="6">
        <f t="shared" si="294"/>
        <v>3.763553019249017E-2</v>
      </c>
      <c r="R3617" s="5">
        <f t="shared" si="295"/>
        <v>0.13580129265172092</v>
      </c>
      <c r="S3617" s="5">
        <f t="shared" si="296"/>
        <v>2.4999999999999432</v>
      </c>
      <c r="T3617" s="5">
        <f t="shared" si="297"/>
        <v>5.3300000000000409</v>
      </c>
      <c r="U3617" s="5">
        <f t="shared" si="298"/>
        <v>0.28952835593347781</v>
      </c>
      <c r="V3617" s="5">
        <f t="shared" si="299"/>
        <v>2.066352468988637</v>
      </c>
      <c r="W3617" s="5">
        <f t="shared" si="300"/>
        <v>19.020000000000039</v>
      </c>
      <c r="X3617" s="5">
        <f t="shared" si="301"/>
        <v>280.065</v>
      </c>
      <c r="Y3617" s="5">
        <f t="shared" si="302"/>
        <v>30.426551221204068</v>
      </c>
      <c r="Z3617" s="10">
        <f t="shared" si="303"/>
        <v>0.55750784747840099</v>
      </c>
      <c r="AA3617">
        <f t="shared" si="304"/>
        <v>7.8299999999999841</v>
      </c>
    </row>
    <row r="3618" spans="1:27">
      <c r="A3618" s="1">
        <f t="shared" si="305"/>
        <v>12491</v>
      </c>
      <c r="B3618" s="1">
        <v>5</v>
      </c>
      <c r="C3618" s="1">
        <v>0</v>
      </c>
      <c r="D3618" s="2">
        <v>-9</v>
      </c>
      <c r="E3618" s="5">
        <v>102.64</v>
      </c>
      <c r="F3618" s="5">
        <v>116.65</v>
      </c>
      <c r="G3618" s="5">
        <v>9.01</v>
      </c>
      <c r="H3618" s="5">
        <v>90.52</v>
      </c>
      <c r="I3618" s="5">
        <v>106.31</v>
      </c>
      <c r="J3618" s="5">
        <v>8.98</v>
      </c>
      <c r="K3618" s="6">
        <f t="shared" si="288"/>
        <v>96.58</v>
      </c>
      <c r="L3618" s="6">
        <f t="shared" si="289"/>
        <v>12.120000000000005</v>
      </c>
      <c r="M3618" s="6">
        <f t="shared" si="290"/>
        <v>111.48</v>
      </c>
      <c r="N3618" s="5">
        <f t="shared" si="291"/>
        <v>6.3604343405148054</v>
      </c>
      <c r="O3618" s="6">
        <f t="shared" si="292"/>
        <v>10.340000000000003</v>
      </c>
      <c r="P3618" s="6">
        <f t="shared" si="293"/>
        <v>12.720868681029611</v>
      </c>
      <c r="Q3618" s="6">
        <f t="shared" si="294"/>
        <v>3.3351769398808065E-3</v>
      </c>
      <c r="R3618" s="5">
        <f t="shared" si="295"/>
        <v>0.13992755091124251</v>
      </c>
      <c r="S3618" s="5">
        <f t="shared" si="296"/>
        <v>1.7800000000000011</v>
      </c>
      <c r="T3618" s="5">
        <f t="shared" si="297"/>
        <v>10.340000000000003</v>
      </c>
      <c r="U3618" s="5">
        <f t="shared" si="298"/>
        <v>0.81283757102373433</v>
      </c>
      <c r="V3618" s="5">
        <f t="shared" si="299"/>
        <v>2.3426073130084415</v>
      </c>
      <c r="W3618" s="5">
        <f t="shared" si="300"/>
        <v>14.900000000000006</v>
      </c>
      <c r="X3618" s="5">
        <f t="shared" si="301"/>
        <v>111.48</v>
      </c>
      <c r="Y3618" s="5">
        <f t="shared" si="302"/>
        <v>17.527104916387984</v>
      </c>
      <c r="Z3618" s="10">
        <f t="shared" si="303"/>
        <v>0.55763608204634674</v>
      </c>
      <c r="AA3618">
        <f t="shared" si="304"/>
        <v>12.120000000000005</v>
      </c>
    </row>
    <row r="3619" spans="1:27">
      <c r="A3619" s="1">
        <f t="shared" si="305"/>
        <v>4861</v>
      </c>
      <c r="B3619" s="1">
        <v>2</v>
      </c>
      <c r="C3619" s="1">
        <v>-3</v>
      </c>
      <c r="D3619" s="2">
        <v>11</v>
      </c>
      <c r="E3619" s="5">
        <v>112.99</v>
      </c>
      <c r="F3619" s="5">
        <v>107.22</v>
      </c>
      <c r="G3619" s="5">
        <v>9.09</v>
      </c>
      <c r="H3619" s="5">
        <v>111.92</v>
      </c>
      <c r="I3619" s="5">
        <v>112.53</v>
      </c>
      <c r="J3619" s="5">
        <v>8.8000000000000007</v>
      </c>
      <c r="K3619" s="6">
        <f t="shared" si="288"/>
        <v>112.455</v>
      </c>
      <c r="L3619" s="6">
        <f t="shared" si="289"/>
        <v>1.0699999999999932</v>
      </c>
      <c r="M3619" s="6">
        <f t="shared" si="290"/>
        <v>109.875</v>
      </c>
      <c r="N3619" s="5">
        <f t="shared" si="291"/>
        <v>6.325901121579439</v>
      </c>
      <c r="O3619" s="6">
        <f t="shared" si="292"/>
        <v>-5.3100000000000023</v>
      </c>
      <c r="P3619" s="6">
        <f t="shared" si="293"/>
        <v>12.651802243158878</v>
      </c>
      <c r="Q3619" s="6">
        <f t="shared" si="294"/>
        <v>3.2411829714977504E-2</v>
      </c>
      <c r="R3619" s="5">
        <f t="shared" si="295"/>
        <v>0.50427598198112911</v>
      </c>
      <c r="S3619" s="5">
        <f t="shared" si="296"/>
        <v>6.3799999999999955</v>
      </c>
      <c r="T3619" s="5">
        <f t="shared" si="297"/>
        <v>5.3100000000000023</v>
      </c>
      <c r="U3619" s="5">
        <f t="shared" si="298"/>
        <v>0.41970305083382425</v>
      </c>
      <c r="V3619" s="5">
        <f t="shared" si="299"/>
        <v>0.40784703244868753</v>
      </c>
      <c r="W3619" s="5">
        <f t="shared" si="300"/>
        <v>2.5799999999999983</v>
      </c>
      <c r="X3619" s="5">
        <f t="shared" si="301"/>
        <v>109.875</v>
      </c>
      <c r="Y3619" s="5">
        <f t="shared" si="302"/>
        <v>17.369066934224641</v>
      </c>
      <c r="Z3619" s="10">
        <f t="shared" si="303"/>
        <v>0.55768360205406797</v>
      </c>
      <c r="AA3619">
        <f t="shared" si="304"/>
        <v>1.0699999999999932</v>
      </c>
    </row>
    <row r="3620" spans="1:27">
      <c r="A3620" s="1">
        <f t="shared" si="305"/>
        <v>12441</v>
      </c>
      <c r="B3620" s="1">
        <v>5</v>
      </c>
      <c r="C3620" s="1">
        <v>-1</v>
      </c>
      <c r="D3620" s="2">
        <v>-9</v>
      </c>
      <c r="E3620" s="5">
        <v>51.41</v>
      </c>
      <c r="F3620" s="5">
        <v>49.84</v>
      </c>
      <c r="G3620" s="5">
        <v>6.52</v>
      </c>
      <c r="H3620" s="5">
        <v>51.88</v>
      </c>
      <c r="I3620" s="5">
        <v>51.99</v>
      </c>
      <c r="J3620" s="5">
        <v>7.13</v>
      </c>
      <c r="K3620" s="6">
        <f t="shared" si="288"/>
        <v>51.644999999999996</v>
      </c>
      <c r="L3620" s="6">
        <f t="shared" si="289"/>
        <v>-0.47000000000000597</v>
      </c>
      <c r="M3620" s="6">
        <f t="shared" si="290"/>
        <v>50.915000000000006</v>
      </c>
      <c r="N3620" s="5">
        <f t="shared" si="291"/>
        <v>4.8308203237131471</v>
      </c>
      <c r="O3620" s="6">
        <f t="shared" si="292"/>
        <v>-2.1499999999999986</v>
      </c>
      <c r="P3620" s="6">
        <f t="shared" si="293"/>
        <v>9.6616406474262941</v>
      </c>
      <c r="Q3620" s="6">
        <f t="shared" si="294"/>
        <v>-8.9199151984042435E-2</v>
      </c>
      <c r="R3620" s="5">
        <f t="shared" si="295"/>
        <v>0.17388351122824233</v>
      </c>
      <c r="S3620" s="5">
        <f t="shared" si="296"/>
        <v>1.6799999999999926</v>
      </c>
      <c r="T3620" s="5">
        <f t="shared" si="297"/>
        <v>2.1499999999999986</v>
      </c>
      <c r="U3620" s="5">
        <f t="shared" si="298"/>
        <v>0.22252949353614429</v>
      </c>
      <c r="V3620" s="5">
        <f t="shared" si="299"/>
        <v>0.15111305142454248</v>
      </c>
      <c r="W3620" s="5">
        <f t="shared" si="300"/>
        <v>0.72999999999998977</v>
      </c>
      <c r="X3620" s="5">
        <f t="shared" si="301"/>
        <v>50.915000000000006</v>
      </c>
      <c r="Y3620" s="5">
        <f t="shared" si="302"/>
        <v>10.539617826411904</v>
      </c>
      <c r="Z3620" s="10">
        <f t="shared" si="303"/>
        <v>0.55866268892776438</v>
      </c>
      <c r="AA3620">
        <f t="shared" si="304"/>
        <v>0.47000000000000597</v>
      </c>
    </row>
    <row r="3621" spans="1:27">
      <c r="A3621" s="1">
        <f t="shared" si="305"/>
        <v>7339</v>
      </c>
      <c r="B3621" s="1">
        <v>3</v>
      </c>
      <c r="C3621" s="1">
        <v>-3</v>
      </c>
      <c r="D3621" s="2">
        <v>-11</v>
      </c>
      <c r="E3621" s="5">
        <v>152.80000000000001</v>
      </c>
      <c r="F3621" s="5">
        <v>156.13</v>
      </c>
      <c r="G3621" s="5">
        <v>9.59</v>
      </c>
      <c r="H3621" s="5">
        <v>154.46</v>
      </c>
      <c r="I3621" s="5">
        <v>154.93</v>
      </c>
      <c r="J3621" s="5">
        <v>10.55</v>
      </c>
      <c r="K3621" s="6">
        <f t="shared" si="288"/>
        <v>153.63</v>
      </c>
      <c r="L3621" s="6">
        <f t="shared" si="289"/>
        <v>-1.6599999999999966</v>
      </c>
      <c r="M3621" s="6">
        <f t="shared" si="290"/>
        <v>155.53</v>
      </c>
      <c r="N3621" s="5">
        <f t="shared" si="291"/>
        <v>7.1286499423102549</v>
      </c>
      <c r="O3621" s="6">
        <f t="shared" si="292"/>
        <v>1.1999999999999886</v>
      </c>
      <c r="P3621" s="6">
        <f t="shared" si="293"/>
        <v>14.25729988462051</v>
      </c>
      <c r="Q3621" s="6">
        <f t="shared" si="294"/>
        <v>-9.5116558912110336E-2</v>
      </c>
      <c r="R3621" s="5">
        <f t="shared" si="295"/>
        <v>0.20059899301726097</v>
      </c>
      <c r="S3621" s="5">
        <f t="shared" si="296"/>
        <v>2.8599999999999852</v>
      </c>
      <c r="T3621" s="5">
        <f t="shared" si="297"/>
        <v>1.1999999999999886</v>
      </c>
      <c r="U3621" s="5">
        <f t="shared" si="298"/>
        <v>8.4167409657591646E-2</v>
      </c>
      <c r="V3621" s="5">
        <f t="shared" si="299"/>
        <v>0.2665301305823769</v>
      </c>
      <c r="W3621" s="5">
        <f t="shared" si="300"/>
        <v>1.9000000000000057</v>
      </c>
      <c r="X3621" s="5">
        <f t="shared" si="301"/>
        <v>155.53</v>
      </c>
      <c r="Y3621" s="5">
        <f t="shared" si="302"/>
        <v>21.817595373408924</v>
      </c>
      <c r="Z3621" s="10">
        <f t="shared" si="303"/>
        <v>0.55876291931372823</v>
      </c>
      <c r="AA3621">
        <f t="shared" si="304"/>
        <v>1.6599999999999966</v>
      </c>
    </row>
    <row r="3622" spans="1:27">
      <c r="A3622" s="1">
        <f t="shared" si="305"/>
        <v>2613</v>
      </c>
      <c r="B3622" s="1">
        <v>1</v>
      </c>
      <c r="C3622" s="1">
        <v>2</v>
      </c>
      <c r="D3622" s="2">
        <v>13</v>
      </c>
      <c r="E3622" s="5">
        <v>492.22</v>
      </c>
      <c r="F3622" s="5">
        <v>479.24</v>
      </c>
      <c r="G3622" s="5">
        <v>11.76</v>
      </c>
      <c r="H3622" s="5">
        <v>480.07</v>
      </c>
      <c r="I3622" s="5">
        <v>507.17</v>
      </c>
      <c r="J3622" s="5">
        <v>15.87</v>
      </c>
      <c r="K3622" s="6">
        <f t="shared" si="288"/>
        <v>486.14499999999998</v>
      </c>
      <c r="L3622" s="6">
        <f t="shared" si="289"/>
        <v>12.150000000000034</v>
      </c>
      <c r="M3622" s="6">
        <f t="shared" si="290"/>
        <v>493.20500000000004</v>
      </c>
      <c r="N3622" s="5">
        <f t="shared" si="291"/>
        <v>9.8761644883021269</v>
      </c>
      <c r="O3622" s="6">
        <f t="shared" si="292"/>
        <v>-27.930000000000007</v>
      </c>
      <c r="P3622" s="6">
        <f t="shared" si="293"/>
        <v>19.752328976604254</v>
      </c>
      <c r="Q3622" s="6">
        <f t="shared" si="294"/>
        <v>-0.29106238682368135</v>
      </c>
      <c r="R3622" s="5">
        <f t="shared" si="295"/>
        <v>2.029127808040915</v>
      </c>
      <c r="S3622" s="5">
        <f t="shared" si="296"/>
        <v>40.080000000000041</v>
      </c>
      <c r="T3622" s="5">
        <f t="shared" si="297"/>
        <v>27.930000000000007</v>
      </c>
      <c r="U3622" s="5">
        <f t="shared" si="298"/>
        <v>1.4140104710225228</v>
      </c>
      <c r="V3622" s="5">
        <f t="shared" si="299"/>
        <v>0.71485241141561706</v>
      </c>
      <c r="W3622" s="5">
        <f t="shared" si="300"/>
        <v>7.0600000000000591</v>
      </c>
      <c r="X3622" s="5">
        <f t="shared" si="301"/>
        <v>493.20500000000004</v>
      </c>
      <c r="Y3622" s="5">
        <f t="shared" si="302"/>
        <v>49.938921185869191</v>
      </c>
      <c r="Z3622" s="10">
        <f t="shared" si="303"/>
        <v>0.55882197523003696</v>
      </c>
      <c r="AA3622">
        <f t="shared" si="304"/>
        <v>12.150000000000034</v>
      </c>
    </row>
    <row r="3623" spans="1:27">
      <c r="A3623" s="1">
        <f t="shared" si="305"/>
        <v>4640</v>
      </c>
      <c r="B3623" s="1">
        <v>2</v>
      </c>
      <c r="C3623" s="1">
        <v>-7</v>
      </c>
      <c r="D3623" s="2">
        <v>-10</v>
      </c>
      <c r="E3623" s="5">
        <v>308.58999999999997</v>
      </c>
      <c r="F3623" s="5">
        <v>309.66000000000003</v>
      </c>
      <c r="G3623" s="5">
        <v>12.22</v>
      </c>
      <c r="H3623" s="5">
        <v>307.44</v>
      </c>
      <c r="I3623" s="5">
        <v>307.74</v>
      </c>
      <c r="J3623" s="5">
        <v>14.43</v>
      </c>
      <c r="K3623" s="6">
        <f t="shared" si="288"/>
        <v>308.01499999999999</v>
      </c>
      <c r="L3623" s="6">
        <f t="shared" si="289"/>
        <v>1.1499999999999773</v>
      </c>
      <c r="M3623" s="6">
        <f t="shared" si="290"/>
        <v>308.70000000000005</v>
      </c>
      <c r="N3623" s="5">
        <f t="shared" si="291"/>
        <v>9.4545399147711056</v>
      </c>
      <c r="O3623" s="6">
        <f t="shared" si="292"/>
        <v>1.9200000000000159</v>
      </c>
      <c r="P3623" s="6">
        <f t="shared" si="293"/>
        <v>18.909079829542211</v>
      </c>
      <c r="Q3623" s="6">
        <f t="shared" si="294"/>
        <v>-0.1647208961573001</v>
      </c>
      <c r="R3623" s="5">
        <f t="shared" si="295"/>
        <v>4.0721177706227935E-2</v>
      </c>
      <c r="S3623" s="5">
        <f t="shared" si="296"/>
        <v>0.77000000000003865</v>
      </c>
      <c r="T3623" s="5">
        <f t="shared" si="297"/>
        <v>1.9200000000000159</v>
      </c>
      <c r="U3623" s="5">
        <f t="shared" si="298"/>
        <v>0.10153852103370696</v>
      </c>
      <c r="V3623" s="5">
        <f t="shared" si="299"/>
        <v>7.2451965529265305E-2</v>
      </c>
      <c r="W3623" s="5">
        <f t="shared" si="300"/>
        <v>0.68500000000005912</v>
      </c>
      <c r="X3623" s="5">
        <f t="shared" si="301"/>
        <v>308.70000000000005</v>
      </c>
      <c r="Y3623" s="5">
        <f t="shared" si="302"/>
        <v>32.650980669901131</v>
      </c>
      <c r="Z3623" s="10">
        <f t="shared" si="303"/>
        <v>0.55966507841744073</v>
      </c>
      <c r="AA3623">
        <f t="shared" si="304"/>
        <v>1.1499999999999773</v>
      </c>
    </row>
    <row r="3624" spans="1:27">
      <c r="A3624" s="1">
        <f t="shared" si="305"/>
        <v>4496</v>
      </c>
      <c r="B3624" s="1">
        <v>2</v>
      </c>
      <c r="C3624" s="1">
        <v>-10</v>
      </c>
      <c r="D3624" s="2">
        <v>-4</v>
      </c>
      <c r="E3624" s="5">
        <v>164.98</v>
      </c>
      <c r="F3624" s="5">
        <v>181.19</v>
      </c>
      <c r="G3624" s="5">
        <v>10.38</v>
      </c>
      <c r="H3624" s="5">
        <v>178.2</v>
      </c>
      <c r="I3624" s="5">
        <v>176.8</v>
      </c>
      <c r="J3624" s="5">
        <v>9.26</v>
      </c>
      <c r="K3624" s="6">
        <f t="shared" si="288"/>
        <v>171.58999999999997</v>
      </c>
      <c r="L3624" s="6">
        <f t="shared" si="289"/>
        <v>-13.219999999999999</v>
      </c>
      <c r="M3624" s="6">
        <f t="shared" si="290"/>
        <v>178.995</v>
      </c>
      <c r="N3624" s="5">
        <f t="shared" si="291"/>
        <v>6.9550700931047418</v>
      </c>
      <c r="O3624" s="6">
        <f t="shared" si="292"/>
        <v>4.3899999999999864</v>
      </c>
      <c r="P3624" s="6">
        <f t="shared" si="293"/>
        <v>13.910140186209484</v>
      </c>
      <c r="Q3624" s="6">
        <f t="shared" si="294"/>
        <v>0.11368325305438995</v>
      </c>
      <c r="R3624" s="5">
        <f t="shared" si="295"/>
        <v>1.2659829278685879</v>
      </c>
      <c r="S3624" s="5">
        <f t="shared" si="296"/>
        <v>17.609999999999985</v>
      </c>
      <c r="T3624" s="5">
        <f t="shared" si="297"/>
        <v>4.3899999999999864</v>
      </c>
      <c r="U3624" s="5">
        <f t="shared" si="298"/>
        <v>0.31559710694736443</v>
      </c>
      <c r="V3624" s="5">
        <f t="shared" si="299"/>
        <v>1.0646909234374717</v>
      </c>
      <c r="W3624" s="5">
        <f t="shared" si="300"/>
        <v>7.4050000000000296</v>
      </c>
      <c r="X3624" s="5">
        <f t="shared" si="301"/>
        <v>178.995</v>
      </c>
      <c r="Y3624" s="5">
        <f t="shared" si="302"/>
        <v>25.735901666534705</v>
      </c>
      <c r="Z3624" s="10">
        <f t="shared" si="303"/>
        <v>0.55968919946698992</v>
      </c>
      <c r="AA3624">
        <f t="shared" si="304"/>
        <v>13.219999999999999</v>
      </c>
    </row>
    <row r="3625" spans="1:27">
      <c r="A3625" s="1">
        <f t="shared" si="305"/>
        <v>12292</v>
      </c>
      <c r="B3625" s="1">
        <v>5</v>
      </c>
      <c r="C3625" s="1">
        <v>-4</v>
      </c>
      <c r="D3625" s="2">
        <v>-8</v>
      </c>
      <c r="E3625" s="5">
        <v>109.75</v>
      </c>
      <c r="F3625" s="5">
        <v>106.02</v>
      </c>
      <c r="G3625" s="5">
        <v>8.5399999999999991</v>
      </c>
      <c r="H3625" s="5">
        <v>110.87</v>
      </c>
      <c r="I3625" s="5">
        <v>104.29</v>
      </c>
      <c r="J3625" s="5">
        <v>9.16</v>
      </c>
      <c r="K3625" s="6">
        <f t="shared" si="288"/>
        <v>110.31</v>
      </c>
      <c r="L3625" s="6">
        <f t="shared" si="289"/>
        <v>-1.1200000000000045</v>
      </c>
      <c r="M3625" s="6">
        <f t="shared" si="290"/>
        <v>105.155</v>
      </c>
      <c r="N3625" s="5">
        <f t="shared" si="291"/>
        <v>6.2617329869613574</v>
      </c>
      <c r="O3625" s="6">
        <f t="shared" si="292"/>
        <v>1.7299999999999898</v>
      </c>
      <c r="P3625" s="6">
        <f t="shared" si="293"/>
        <v>12.523465973922715</v>
      </c>
      <c r="Q3625" s="6">
        <f t="shared" si="294"/>
        <v>-6.9970644719492686E-2</v>
      </c>
      <c r="R3625" s="5">
        <f t="shared" si="295"/>
        <v>0.22757278264136099</v>
      </c>
      <c r="S3625" s="5">
        <f t="shared" si="296"/>
        <v>2.8499999999999943</v>
      </c>
      <c r="T3625" s="5">
        <f t="shared" si="297"/>
        <v>1.7299999999999898</v>
      </c>
      <c r="U3625" s="5">
        <f t="shared" si="298"/>
        <v>0.13814067156826421</v>
      </c>
      <c r="V3625" s="5">
        <f t="shared" si="299"/>
        <v>0.82325452246752184</v>
      </c>
      <c r="W3625" s="5">
        <f t="shared" si="300"/>
        <v>5.1550000000000011</v>
      </c>
      <c r="X3625" s="5">
        <f t="shared" si="301"/>
        <v>105.155</v>
      </c>
      <c r="Y3625" s="5">
        <f t="shared" si="302"/>
        <v>16.793274356949027</v>
      </c>
      <c r="Z3625" s="10">
        <f t="shared" si="303"/>
        <v>0.56028831863603934</v>
      </c>
      <c r="AA3625">
        <f t="shared" si="304"/>
        <v>1.1200000000000045</v>
      </c>
    </row>
    <row r="3626" spans="1:27">
      <c r="A3626" s="1">
        <f t="shared" si="305"/>
        <v>9741</v>
      </c>
      <c r="B3626" s="1">
        <v>4</v>
      </c>
      <c r="C3626" s="1">
        <v>-5</v>
      </c>
      <c r="D3626" s="2">
        <v>-9</v>
      </c>
      <c r="E3626" s="5">
        <v>437.69</v>
      </c>
      <c r="F3626" s="5">
        <v>468.66</v>
      </c>
      <c r="G3626" s="5">
        <v>16.93</v>
      </c>
      <c r="H3626" s="5">
        <v>441.08</v>
      </c>
      <c r="I3626" s="5">
        <v>457.03</v>
      </c>
      <c r="J3626" s="5">
        <v>17.829999999999998</v>
      </c>
      <c r="K3626" s="6">
        <f t="shared" si="288"/>
        <v>439.38499999999999</v>
      </c>
      <c r="L3626" s="6">
        <f t="shared" si="289"/>
        <v>-3.3899999999999864</v>
      </c>
      <c r="M3626" s="6">
        <f t="shared" si="290"/>
        <v>462.84500000000003</v>
      </c>
      <c r="N3626" s="5">
        <f t="shared" si="291"/>
        <v>12.293634531740398</v>
      </c>
      <c r="O3626" s="6">
        <f t="shared" si="292"/>
        <v>11.630000000000052</v>
      </c>
      <c r="P3626" s="6">
        <f t="shared" si="293"/>
        <v>24.587269063480797</v>
      </c>
      <c r="Q3626" s="6">
        <f t="shared" si="294"/>
        <v>-5.1748967551524819E-2</v>
      </c>
      <c r="R3626" s="5">
        <f t="shared" si="295"/>
        <v>0.61088524964771629</v>
      </c>
      <c r="S3626" s="5">
        <f t="shared" si="296"/>
        <v>15.020000000000039</v>
      </c>
      <c r="T3626" s="5">
        <f t="shared" si="297"/>
        <v>11.630000000000052</v>
      </c>
      <c r="U3626" s="5">
        <f t="shared" si="298"/>
        <v>0.4730090182025935</v>
      </c>
      <c r="V3626" s="5">
        <f t="shared" si="299"/>
        <v>1.908304654691799</v>
      </c>
      <c r="W3626" s="5">
        <f t="shared" si="300"/>
        <v>23.460000000000036</v>
      </c>
      <c r="X3626" s="5">
        <f t="shared" si="301"/>
        <v>462.84500000000003</v>
      </c>
      <c r="Y3626" s="5">
        <f t="shared" si="302"/>
        <v>37.649158904553467</v>
      </c>
      <c r="Z3626" s="10">
        <f t="shared" si="303"/>
        <v>0.56046676975535303</v>
      </c>
      <c r="AA3626">
        <f t="shared" si="304"/>
        <v>3.3899999999999864</v>
      </c>
    </row>
    <row r="3627" spans="1:27">
      <c r="A3627" s="1">
        <f t="shared" si="305"/>
        <v>7045</v>
      </c>
      <c r="B3627" s="1">
        <v>3</v>
      </c>
      <c r="C3627" s="1">
        <v>-9</v>
      </c>
      <c r="D3627" s="2">
        <v>-5</v>
      </c>
      <c r="E3627" s="5">
        <v>222.13</v>
      </c>
      <c r="F3627" s="5">
        <v>218.88</v>
      </c>
      <c r="G3627" s="5">
        <v>11.4</v>
      </c>
      <c r="H3627" s="5">
        <v>228.46</v>
      </c>
      <c r="I3627" s="5">
        <v>222.05</v>
      </c>
      <c r="J3627" s="5">
        <v>11.38</v>
      </c>
      <c r="K3627" s="6">
        <f t="shared" si="288"/>
        <v>225.29500000000002</v>
      </c>
      <c r="L3627" s="6">
        <f t="shared" si="289"/>
        <v>-6.3300000000000125</v>
      </c>
      <c r="M3627" s="6">
        <f t="shared" si="290"/>
        <v>220.465</v>
      </c>
      <c r="N3627" s="5">
        <f t="shared" si="291"/>
        <v>8.0539493417825767</v>
      </c>
      <c r="O3627" s="6">
        <f t="shared" si="292"/>
        <v>-3.1700000000000159</v>
      </c>
      <c r="P3627" s="6">
        <f t="shared" si="293"/>
        <v>16.107898683565153</v>
      </c>
      <c r="Q3627" s="6">
        <f t="shared" si="294"/>
        <v>1.755924897596757E-3</v>
      </c>
      <c r="R3627" s="5">
        <f t="shared" si="295"/>
        <v>0.19617704717898035</v>
      </c>
      <c r="S3627" s="5">
        <f t="shared" si="296"/>
        <v>3.1599999999999966</v>
      </c>
      <c r="T3627" s="5">
        <f t="shared" si="297"/>
        <v>3.1700000000000159</v>
      </c>
      <c r="U3627" s="5">
        <f t="shared" si="298"/>
        <v>0.19679786061942137</v>
      </c>
      <c r="V3627" s="5">
        <f t="shared" si="299"/>
        <v>0.59970578346485981</v>
      </c>
      <c r="W3627" s="5">
        <f t="shared" si="300"/>
        <v>4.8300000000000125</v>
      </c>
      <c r="X3627" s="5">
        <f t="shared" si="301"/>
        <v>220.465</v>
      </c>
      <c r="Y3627" s="5">
        <f t="shared" si="302"/>
        <v>27.373527029312626</v>
      </c>
      <c r="Z3627" s="10">
        <f t="shared" si="303"/>
        <v>0.56088501495404564</v>
      </c>
      <c r="AA3627">
        <f t="shared" si="304"/>
        <v>6.3300000000000125</v>
      </c>
    </row>
    <row r="3628" spans="1:27">
      <c r="A3628" s="1">
        <f t="shared" si="305"/>
        <v>291</v>
      </c>
      <c r="B3628" s="1">
        <v>0</v>
      </c>
      <c r="C3628" s="1">
        <v>6</v>
      </c>
      <c r="D3628" s="2">
        <v>-9</v>
      </c>
      <c r="E3628" s="5">
        <v>168.16</v>
      </c>
      <c r="F3628" s="5">
        <v>173.97</v>
      </c>
      <c r="G3628" s="5">
        <v>10.79</v>
      </c>
      <c r="H3628" s="5">
        <v>169.31</v>
      </c>
      <c r="I3628" s="5">
        <v>168.26</v>
      </c>
      <c r="J3628" s="5">
        <v>11.34</v>
      </c>
      <c r="K3628" s="6">
        <f t="shared" si="288"/>
        <v>168.73500000000001</v>
      </c>
      <c r="L3628" s="6">
        <f t="shared" si="289"/>
        <v>-1.1500000000000057</v>
      </c>
      <c r="M3628" s="6">
        <f t="shared" si="290"/>
        <v>171.11500000000001</v>
      </c>
      <c r="N3628" s="5">
        <f t="shared" si="291"/>
        <v>7.8265525616327389</v>
      </c>
      <c r="O3628" s="6">
        <f t="shared" si="292"/>
        <v>5.710000000000008</v>
      </c>
      <c r="P3628" s="6">
        <f t="shared" si="293"/>
        <v>15.653105123265478</v>
      </c>
      <c r="Q3628" s="6">
        <f t="shared" si="294"/>
        <v>-4.9675597513179591E-2</v>
      </c>
      <c r="R3628" s="5">
        <f t="shared" si="295"/>
        <v>0.4382517044368327</v>
      </c>
      <c r="S3628" s="5">
        <f t="shared" si="296"/>
        <v>6.8600000000000136</v>
      </c>
      <c r="T3628" s="5">
        <f t="shared" si="297"/>
        <v>5.710000000000008</v>
      </c>
      <c r="U3628" s="5">
        <f t="shared" si="298"/>
        <v>0.3647838531099582</v>
      </c>
      <c r="V3628" s="5">
        <f t="shared" si="299"/>
        <v>0.30409301940514805</v>
      </c>
      <c r="W3628" s="5">
        <f t="shared" si="300"/>
        <v>2.3799999999999955</v>
      </c>
      <c r="X3628" s="5">
        <f t="shared" si="301"/>
        <v>171.11500000000001</v>
      </c>
      <c r="Y3628" s="5">
        <f t="shared" si="302"/>
        <v>21.863393703996643</v>
      </c>
      <c r="Z3628" s="10">
        <f t="shared" si="303"/>
        <v>0.56097593531273693</v>
      </c>
      <c r="AA3628">
        <f t="shared" si="304"/>
        <v>1.1500000000000057</v>
      </c>
    </row>
    <row r="3629" spans="1:27">
      <c r="A3629" s="1">
        <f t="shared" si="305"/>
        <v>4591</v>
      </c>
      <c r="B3629" s="1">
        <v>2</v>
      </c>
      <c r="C3629" s="1">
        <v>-8</v>
      </c>
      <c r="D3629" s="2">
        <v>-9</v>
      </c>
      <c r="E3629" s="5">
        <v>13.07</v>
      </c>
      <c r="F3629" s="5">
        <v>16.77</v>
      </c>
      <c r="G3629" s="5">
        <v>3.84</v>
      </c>
      <c r="H3629" s="5">
        <v>17.5</v>
      </c>
      <c r="I3629" s="5">
        <v>19.850000000000001</v>
      </c>
      <c r="J3629" s="5">
        <v>5.51</v>
      </c>
      <c r="K3629" s="6">
        <f t="shared" ref="K3629:K3692" si="306" xml:space="preserve"> 0.5*(E3629+H3629)</f>
        <v>15.285</v>
      </c>
      <c r="L3629" s="6">
        <f t="shared" ref="L3629:L3692" si="307">E3629-H3629</f>
        <v>-4.43</v>
      </c>
      <c r="M3629" s="6">
        <f t="shared" ref="M3629:M3692" si="308">0.5*(F3629+I3629)</f>
        <v>18.310000000000002</v>
      </c>
      <c r="N3629" s="5">
        <f t="shared" ref="N3629:N3692" si="309">0.5*P3629</f>
        <v>3.3580388621932293</v>
      </c>
      <c r="O3629" s="6">
        <f t="shared" ref="O3629:O3692" si="310">F3629-I3629</f>
        <v>-3.0800000000000018</v>
      </c>
      <c r="P3629" s="6">
        <f t="shared" ref="P3629:P3692" si="311">SQRT(G3629*G3629+J3629*J3629)</f>
        <v>6.7160777243864587</v>
      </c>
      <c r="Q3629" s="6">
        <f t="shared" ref="Q3629:Q3692" si="312">(G3629*G3629-J3629*J3629)/(G3629*G3629+J3629*J3629)</f>
        <v>-0.34617576049146781</v>
      </c>
      <c r="R3629" s="5">
        <f t="shared" ref="R3629:R3692" si="313">ABS(O3629-L3629)/P3629</f>
        <v>0.20101018115053543</v>
      </c>
      <c r="S3629" s="5">
        <f t="shared" ref="S3629:S3692" si="314">ABS(O3629-L3629)</f>
        <v>1.3499999999999979</v>
      </c>
      <c r="T3629" s="5">
        <f t="shared" ref="T3629:T3692" si="315">ABS(O3629)</f>
        <v>3.0800000000000018</v>
      </c>
      <c r="U3629" s="5">
        <f t="shared" ref="U3629:U3692" si="316">ABS(O3629)/P3629</f>
        <v>0.45860100588418556</v>
      </c>
      <c r="V3629" s="5">
        <f t="shared" ref="V3629:V3692" si="317">ABS(M3629-K3629)/N3629</f>
        <v>0.90082340441536457</v>
      </c>
      <c r="W3629" s="5">
        <f t="shared" ref="W3629:W3692" si="318">ABS(M3629-K3629)</f>
        <v>3.0250000000000021</v>
      </c>
      <c r="X3629" s="5">
        <f t="shared" ref="X3629:X3692" si="319">ABS(M3629)</f>
        <v>18.310000000000002</v>
      </c>
      <c r="Y3629" s="5">
        <f t="shared" ref="Y3629:Y3692" si="320">ABS(M3629)/N3629</f>
        <v>5.4525872842463849</v>
      </c>
      <c r="Z3629" s="10">
        <f t="shared" ref="Z3629:Z3692" si="321">SQRT(0.004559*B3629*B3629+0.002671*C3629*C3629+0.001998*D3629*D3629-0.001585*B3629*C3629-0.00105*C3629*D3629-0.000781*D3629*B3629)</f>
        <v>0.56110248618233738</v>
      </c>
      <c r="AA3629">
        <f t="shared" si="304"/>
        <v>4.43</v>
      </c>
    </row>
    <row r="3630" spans="1:27">
      <c r="A3630" s="1">
        <f t="shared" si="305"/>
        <v>12541</v>
      </c>
      <c r="B3630" s="1">
        <v>5</v>
      </c>
      <c r="C3630" s="1">
        <v>1</v>
      </c>
      <c r="D3630" s="2">
        <v>-9</v>
      </c>
      <c r="E3630" s="5">
        <v>561.05999999999995</v>
      </c>
      <c r="F3630" s="5">
        <v>612.12</v>
      </c>
      <c r="G3630" s="5">
        <v>20.47</v>
      </c>
      <c r="H3630" s="5">
        <v>581.57000000000005</v>
      </c>
      <c r="I3630" s="5">
        <v>601.86</v>
      </c>
      <c r="J3630" s="5">
        <v>19.98</v>
      </c>
      <c r="K3630" s="6">
        <f t="shared" si="306"/>
        <v>571.31500000000005</v>
      </c>
      <c r="L3630" s="6">
        <f t="shared" si="307"/>
        <v>-20.510000000000105</v>
      </c>
      <c r="M3630" s="6">
        <f t="shared" si="308"/>
        <v>606.99</v>
      </c>
      <c r="N3630" s="5">
        <f t="shared" si="309"/>
        <v>14.302283908523142</v>
      </c>
      <c r="O3630" s="6">
        <f t="shared" si="310"/>
        <v>10.259999999999991</v>
      </c>
      <c r="P3630" s="6">
        <f t="shared" si="311"/>
        <v>28.604567817046284</v>
      </c>
      <c r="Q3630" s="6">
        <f t="shared" si="312"/>
        <v>2.4223886618448976E-2</v>
      </c>
      <c r="R3630" s="5">
        <f t="shared" si="313"/>
        <v>1.0757023212797281</v>
      </c>
      <c r="S3630" s="5">
        <f t="shared" si="314"/>
        <v>30.770000000000095</v>
      </c>
      <c r="T3630" s="5">
        <f t="shared" si="315"/>
        <v>10.259999999999991</v>
      </c>
      <c r="U3630" s="5">
        <f t="shared" si="316"/>
        <v>0.35868397193142565</v>
      </c>
      <c r="V3630" s="5">
        <f t="shared" si="317"/>
        <v>2.4943568613359854</v>
      </c>
      <c r="W3630" s="5">
        <f t="shared" si="318"/>
        <v>35.674999999999955</v>
      </c>
      <c r="X3630" s="5">
        <f t="shared" si="319"/>
        <v>606.99</v>
      </c>
      <c r="Y3630" s="5">
        <f t="shared" si="320"/>
        <v>42.440074877710771</v>
      </c>
      <c r="Z3630" s="10">
        <f t="shared" si="321"/>
        <v>0.5613857853562022</v>
      </c>
      <c r="AA3630">
        <f t="shared" ref="AA3630:AA3693" si="322">ABS(L3630)</f>
        <v>20.510000000000105</v>
      </c>
    </row>
    <row r="3631" spans="1:27">
      <c r="A3631" s="1">
        <f t="shared" si="305"/>
        <v>12194</v>
      </c>
      <c r="B3631" s="1">
        <v>5</v>
      </c>
      <c r="C3631" s="1">
        <v>-6</v>
      </c>
      <c r="D3631" s="2">
        <v>-6</v>
      </c>
      <c r="E3631" s="5">
        <v>138.76</v>
      </c>
      <c r="F3631" s="5">
        <v>144.05000000000001</v>
      </c>
      <c r="G3631" s="5">
        <v>9.85</v>
      </c>
      <c r="H3631" s="5">
        <v>135.28</v>
      </c>
      <c r="I3631" s="5">
        <v>134.72</v>
      </c>
      <c r="J3631" s="5">
        <v>9.48</v>
      </c>
      <c r="K3631" s="6">
        <f t="shared" si="306"/>
        <v>137.01999999999998</v>
      </c>
      <c r="L3631" s="6">
        <f t="shared" si="307"/>
        <v>3.4799999999999898</v>
      </c>
      <c r="M3631" s="6">
        <f t="shared" si="308"/>
        <v>139.38499999999999</v>
      </c>
      <c r="N3631" s="5">
        <f t="shared" si="309"/>
        <v>6.8354389032453504</v>
      </c>
      <c r="O3631" s="6">
        <f t="shared" si="310"/>
        <v>9.3300000000000125</v>
      </c>
      <c r="P3631" s="6">
        <f t="shared" si="311"/>
        <v>13.670877806490701</v>
      </c>
      <c r="Q3631" s="6">
        <f t="shared" si="312"/>
        <v>3.8268441444270974E-2</v>
      </c>
      <c r="R3631" s="5">
        <f t="shared" si="313"/>
        <v>0.42791692551172844</v>
      </c>
      <c r="S3631" s="5">
        <f t="shared" si="314"/>
        <v>5.8500000000000227</v>
      </c>
      <c r="T3631" s="5">
        <f t="shared" si="315"/>
        <v>9.3300000000000125</v>
      </c>
      <c r="U3631" s="5">
        <f t="shared" si="316"/>
        <v>0.6824726350469088</v>
      </c>
      <c r="V3631" s="5">
        <f t="shared" si="317"/>
        <v>0.3459909500291411</v>
      </c>
      <c r="W3631" s="5">
        <f t="shared" si="318"/>
        <v>2.3650000000000091</v>
      </c>
      <c r="X3631" s="5">
        <f t="shared" si="319"/>
        <v>139.38499999999999</v>
      </c>
      <c r="Y3631" s="5">
        <f t="shared" si="320"/>
        <v>20.391521594000697</v>
      </c>
      <c r="Z3631" s="10">
        <f t="shared" si="321"/>
        <v>0.56146148576727861</v>
      </c>
      <c r="AA3631">
        <f t="shared" si="322"/>
        <v>3.4799999999999898</v>
      </c>
    </row>
    <row r="3632" spans="1:27">
      <c r="A3632" s="1">
        <f t="shared" si="305"/>
        <v>2538</v>
      </c>
      <c r="B3632" s="1">
        <v>1</v>
      </c>
      <c r="C3632" s="1">
        <v>1</v>
      </c>
      <c r="D3632" s="2">
        <v>-12</v>
      </c>
      <c r="E3632" s="5">
        <v>218.68</v>
      </c>
      <c r="F3632" s="5">
        <v>225.09</v>
      </c>
      <c r="G3632" s="5">
        <v>12.17</v>
      </c>
      <c r="H3632" s="5">
        <v>211.08</v>
      </c>
      <c r="I3632" s="5">
        <v>223</v>
      </c>
      <c r="J3632" s="5">
        <v>12.6</v>
      </c>
      <c r="K3632" s="6">
        <f t="shared" si="306"/>
        <v>214.88</v>
      </c>
      <c r="L3632" s="6">
        <f t="shared" si="307"/>
        <v>7.5999999999999943</v>
      </c>
      <c r="M3632" s="6">
        <f t="shared" si="308"/>
        <v>224.04500000000002</v>
      </c>
      <c r="N3632" s="5">
        <f t="shared" si="309"/>
        <v>8.7588369661730781</v>
      </c>
      <c r="O3632" s="6">
        <f t="shared" si="310"/>
        <v>2.0900000000000034</v>
      </c>
      <c r="P3632" s="6">
        <f t="shared" si="311"/>
        <v>17.517673932346156</v>
      </c>
      <c r="Q3632" s="6">
        <f t="shared" si="312"/>
        <v>-3.4708958776858735E-2</v>
      </c>
      <c r="R3632" s="5">
        <f t="shared" si="313"/>
        <v>0.31453947717486896</v>
      </c>
      <c r="S3632" s="5">
        <f t="shared" si="314"/>
        <v>5.5099999999999909</v>
      </c>
      <c r="T3632" s="5">
        <f t="shared" si="315"/>
        <v>2.0900000000000034</v>
      </c>
      <c r="U3632" s="5">
        <f t="shared" si="316"/>
        <v>0.11930807754908862</v>
      </c>
      <c r="V3632" s="5">
        <f t="shared" si="317"/>
        <v>1.0463717997487061</v>
      </c>
      <c r="W3632" s="5">
        <f t="shared" si="318"/>
        <v>9.1650000000000205</v>
      </c>
      <c r="X3632" s="5">
        <f t="shared" si="319"/>
        <v>224.04500000000002</v>
      </c>
      <c r="Y3632" s="5">
        <f t="shared" si="320"/>
        <v>25.579309315297145</v>
      </c>
      <c r="Z3632" s="10">
        <f t="shared" si="321"/>
        <v>0.56154162802057705</v>
      </c>
      <c r="AA3632">
        <f t="shared" si="322"/>
        <v>7.5999999999999943</v>
      </c>
    </row>
    <row r="3633" spans="1:27">
      <c r="A3633" s="1">
        <f t="shared" si="305"/>
        <v>9840</v>
      </c>
      <c r="B3633" s="1">
        <v>4</v>
      </c>
      <c r="C3633" s="1">
        <v>-3</v>
      </c>
      <c r="D3633" s="2">
        <v>-10</v>
      </c>
      <c r="E3633" s="5">
        <v>491.33</v>
      </c>
      <c r="F3633" s="5">
        <v>551.84</v>
      </c>
      <c r="G3633" s="5">
        <v>19.420000000000002</v>
      </c>
      <c r="H3633" s="5">
        <v>498.1</v>
      </c>
      <c r="I3633" s="5">
        <v>546.49</v>
      </c>
      <c r="J3633" s="5">
        <v>19.68</v>
      </c>
      <c r="K3633" s="6">
        <f t="shared" si="306"/>
        <v>494.71500000000003</v>
      </c>
      <c r="L3633" s="6">
        <f t="shared" si="307"/>
        <v>-6.7700000000000387</v>
      </c>
      <c r="M3633" s="6">
        <f t="shared" si="308"/>
        <v>549.16499999999996</v>
      </c>
      <c r="N3633" s="5">
        <f t="shared" si="309"/>
        <v>13.824243198092256</v>
      </c>
      <c r="O3633" s="6">
        <f t="shared" si="310"/>
        <v>5.3500000000000227</v>
      </c>
      <c r="P3633" s="6">
        <f t="shared" si="311"/>
        <v>27.648486396184513</v>
      </c>
      <c r="Q3633" s="6">
        <f t="shared" si="312"/>
        <v>-1.3298644705109004E-2</v>
      </c>
      <c r="R3633" s="5">
        <f t="shared" si="313"/>
        <v>0.43836034372111665</v>
      </c>
      <c r="S3633" s="5">
        <f t="shared" si="314"/>
        <v>12.120000000000061</v>
      </c>
      <c r="T3633" s="5">
        <f t="shared" si="315"/>
        <v>5.3500000000000227</v>
      </c>
      <c r="U3633" s="5">
        <f t="shared" si="316"/>
        <v>0.19350064677458517</v>
      </c>
      <c r="V3633" s="5">
        <f t="shared" si="317"/>
        <v>3.938732791355553</v>
      </c>
      <c r="W3633" s="5">
        <f t="shared" si="318"/>
        <v>54.449999999999932</v>
      </c>
      <c r="X3633" s="5">
        <f t="shared" si="319"/>
        <v>549.16499999999996</v>
      </c>
      <c r="Y3633" s="5">
        <f t="shared" si="320"/>
        <v>39.724778574192378</v>
      </c>
      <c r="Z3633" s="10">
        <f t="shared" si="321"/>
        <v>0.56173214257330861</v>
      </c>
      <c r="AA3633">
        <f t="shared" si="322"/>
        <v>6.7700000000000387</v>
      </c>
    </row>
    <row r="3634" spans="1:27">
      <c r="A3634" s="1">
        <f t="shared" si="305"/>
        <v>4888</v>
      </c>
      <c r="B3634" s="1">
        <v>2</v>
      </c>
      <c r="C3634" s="1">
        <v>-2</v>
      </c>
      <c r="D3634" s="2">
        <v>-12</v>
      </c>
      <c r="E3634" s="5">
        <v>44.45</v>
      </c>
      <c r="F3634" s="5">
        <v>47.51</v>
      </c>
      <c r="G3634" s="5">
        <v>5.62</v>
      </c>
      <c r="H3634" s="5">
        <v>49.57</v>
      </c>
      <c r="I3634" s="5">
        <v>51.87</v>
      </c>
      <c r="J3634" s="5">
        <v>4.6399999999999997</v>
      </c>
      <c r="K3634" s="6">
        <f t="shared" si="306"/>
        <v>47.010000000000005</v>
      </c>
      <c r="L3634" s="6">
        <f t="shared" si="307"/>
        <v>-5.1199999999999974</v>
      </c>
      <c r="M3634" s="6">
        <f t="shared" si="308"/>
        <v>49.69</v>
      </c>
      <c r="N3634" s="5">
        <f t="shared" si="309"/>
        <v>3.6439676178583147</v>
      </c>
      <c r="O3634" s="6">
        <f t="shared" si="310"/>
        <v>-4.3599999999999994</v>
      </c>
      <c r="P3634" s="6">
        <f t="shared" si="311"/>
        <v>7.2879352357166294</v>
      </c>
      <c r="Q3634" s="6">
        <f t="shared" si="312"/>
        <v>0.18930602101140948</v>
      </c>
      <c r="R3634" s="5">
        <f t="shared" si="313"/>
        <v>0.10428193657311864</v>
      </c>
      <c r="S3634" s="5">
        <f t="shared" si="314"/>
        <v>0.75999999999999801</v>
      </c>
      <c r="T3634" s="5">
        <f t="shared" si="315"/>
        <v>4.3599999999999994</v>
      </c>
      <c r="U3634" s="5">
        <f t="shared" si="316"/>
        <v>0.59824900455105057</v>
      </c>
      <c r="V3634" s="5">
        <f t="shared" si="317"/>
        <v>0.735462078989363</v>
      </c>
      <c r="W3634" s="5">
        <f t="shared" si="318"/>
        <v>2.6799999999999926</v>
      </c>
      <c r="X3634" s="5">
        <f t="shared" si="319"/>
        <v>49.69</v>
      </c>
      <c r="Y3634" s="5">
        <f t="shared" si="320"/>
        <v>13.636235337679681</v>
      </c>
      <c r="Z3634" s="10">
        <f t="shared" si="321"/>
        <v>0.56259754709739007</v>
      </c>
      <c r="AA3634">
        <f t="shared" si="322"/>
        <v>5.1199999999999974</v>
      </c>
    </row>
    <row r="3635" spans="1:27">
      <c r="A3635" s="1">
        <f t="shared" si="305"/>
        <v>9643</v>
      </c>
      <c r="B3635" s="1">
        <v>4</v>
      </c>
      <c r="C3635" s="1">
        <v>-7</v>
      </c>
      <c r="D3635" s="2">
        <v>-7</v>
      </c>
      <c r="E3635" s="5">
        <v>133.63999999999999</v>
      </c>
      <c r="F3635" s="5">
        <v>128.97</v>
      </c>
      <c r="G3635" s="5">
        <v>8.92</v>
      </c>
      <c r="H3635" s="5">
        <v>129.87</v>
      </c>
      <c r="I3635" s="5">
        <v>126</v>
      </c>
      <c r="J3635" s="5">
        <v>10.210000000000001</v>
      </c>
      <c r="K3635" s="6">
        <f t="shared" si="306"/>
        <v>131.755</v>
      </c>
      <c r="L3635" s="6">
        <f t="shared" si="307"/>
        <v>3.7699999999999818</v>
      </c>
      <c r="M3635" s="6">
        <f t="shared" si="308"/>
        <v>127.485</v>
      </c>
      <c r="N3635" s="5">
        <f t="shared" si="309"/>
        <v>6.7788365520935825</v>
      </c>
      <c r="O3635" s="6">
        <f t="shared" si="310"/>
        <v>2.9699999999999989</v>
      </c>
      <c r="P3635" s="6">
        <f t="shared" si="311"/>
        <v>13.557673104187165</v>
      </c>
      <c r="Q3635" s="6">
        <f t="shared" si="312"/>
        <v>-0.13425620407974526</v>
      </c>
      <c r="R3635" s="5">
        <f t="shared" si="313"/>
        <v>5.9007175778040419E-2</v>
      </c>
      <c r="S3635" s="5">
        <f t="shared" si="314"/>
        <v>0.79999999999998295</v>
      </c>
      <c r="T3635" s="5">
        <f t="shared" si="315"/>
        <v>2.9699999999999989</v>
      </c>
      <c r="U3635" s="5">
        <f t="shared" si="316"/>
        <v>0.21906414007597963</v>
      </c>
      <c r="V3635" s="5">
        <f t="shared" si="317"/>
        <v>0.62990160143059437</v>
      </c>
      <c r="W3635" s="5">
        <f t="shared" si="318"/>
        <v>4.269999999999996</v>
      </c>
      <c r="X3635" s="5">
        <f t="shared" si="319"/>
        <v>127.485</v>
      </c>
      <c r="Y3635" s="5">
        <f t="shared" si="320"/>
        <v>18.806324510159108</v>
      </c>
      <c r="Z3635" s="10">
        <f t="shared" si="321"/>
        <v>0.56260376820636382</v>
      </c>
      <c r="AA3635">
        <f t="shared" si="322"/>
        <v>3.7699999999999818</v>
      </c>
    </row>
    <row r="3636" spans="1:27">
      <c r="A3636" s="1">
        <f t="shared" si="305"/>
        <v>2791</v>
      </c>
      <c r="B3636" s="1">
        <v>1</v>
      </c>
      <c r="C3636" s="1">
        <v>6</v>
      </c>
      <c r="D3636" s="2">
        <v>-9</v>
      </c>
      <c r="E3636" s="5">
        <v>6.31</v>
      </c>
      <c r="F3636" s="5">
        <v>12.89</v>
      </c>
      <c r="G3636" s="5">
        <v>4.72</v>
      </c>
      <c r="H3636" s="5">
        <v>4.25</v>
      </c>
      <c r="I3636" s="5">
        <v>12.86</v>
      </c>
      <c r="J3636" s="5">
        <v>5.84</v>
      </c>
      <c r="K3636" s="6">
        <f t="shared" si="306"/>
        <v>5.2799999999999994</v>
      </c>
      <c r="L3636" s="6">
        <f t="shared" si="307"/>
        <v>2.0599999999999996</v>
      </c>
      <c r="M3636" s="6">
        <f t="shared" si="308"/>
        <v>12.875</v>
      </c>
      <c r="N3636" s="5">
        <f t="shared" si="309"/>
        <v>3.7544640096823407</v>
      </c>
      <c r="O3636" s="6">
        <f t="shared" si="310"/>
        <v>3.0000000000001137E-2</v>
      </c>
      <c r="P3636" s="6">
        <f t="shared" si="311"/>
        <v>7.5089280193646815</v>
      </c>
      <c r="Q3636" s="6">
        <f t="shared" si="312"/>
        <v>-0.20976163450624288</v>
      </c>
      <c r="R3636" s="5">
        <f t="shared" si="313"/>
        <v>0.27034484746222853</v>
      </c>
      <c r="S3636" s="5">
        <f t="shared" si="314"/>
        <v>2.0299999999999985</v>
      </c>
      <c r="T3636" s="5">
        <f t="shared" si="315"/>
        <v>3.0000000000001137E-2</v>
      </c>
      <c r="U3636" s="5">
        <f t="shared" si="316"/>
        <v>3.9952440511660933E-3</v>
      </c>
      <c r="V3636" s="5">
        <f t="shared" si="317"/>
        <v>2.0229252379070219</v>
      </c>
      <c r="W3636" s="5">
        <f t="shared" si="318"/>
        <v>7.5950000000000006</v>
      </c>
      <c r="X3636" s="5">
        <f t="shared" si="319"/>
        <v>12.875</v>
      </c>
      <c r="Y3636" s="5">
        <f t="shared" si="320"/>
        <v>3.4292511439174334</v>
      </c>
      <c r="Z3636" s="10">
        <f t="shared" si="321"/>
        <v>0.56282501721227707</v>
      </c>
      <c r="AA3636">
        <f t="shared" si="322"/>
        <v>2.0599999999999996</v>
      </c>
    </row>
    <row r="3637" spans="1:27">
      <c r="A3637" s="1">
        <f t="shared" si="305"/>
        <v>2842</v>
      </c>
      <c r="B3637" s="1">
        <v>1</v>
      </c>
      <c r="C3637" s="1">
        <v>7</v>
      </c>
      <c r="D3637" s="2">
        <v>-8</v>
      </c>
      <c r="E3637" s="5">
        <v>433.16</v>
      </c>
      <c r="F3637" s="5">
        <v>427.93</v>
      </c>
      <c r="G3637" s="5">
        <v>17.350000000000001</v>
      </c>
      <c r="H3637" s="5">
        <v>434.99</v>
      </c>
      <c r="I3637" s="5">
        <v>417.72</v>
      </c>
      <c r="J3637" s="5">
        <v>16.5</v>
      </c>
      <c r="K3637" s="6">
        <f t="shared" si="306"/>
        <v>434.07500000000005</v>
      </c>
      <c r="L3637" s="6">
        <f t="shared" si="307"/>
        <v>-1.8299999999999841</v>
      </c>
      <c r="M3637" s="6">
        <f t="shared" si="308"/>
        <v>422.82500000000005</v>
      </c>
      <c r="N3637" s="5">
        <f t="shared" si="309"/>
        <v>11.971554828007932</v>
      </c>
      <c r="O3637" s="6">
        <f t="shared" si="310"/>
        <v>10.20999999999998</v>
      </c>
      <c r="P3637" s="6">
        <f t="shared" si="311"/>
        <v>23.943109656015864</v>
      </c>
      <c r="Q3637" s="6">
        <f t="shared" si="312"/>
        <v>5.0189918407040339E-2</v>
      </c>
      <c r="R3637" s="5">
        <f t="shared" si="313"/>
        <v>0.50285865841886723</v>
      </c>
      <c r="S3637" s="5">
        <f t="shared" si="314"/>
        <v>12.039999999999964</v>
      </c>
      <c r="T3637" s="5">
        <f t="shared" si="315"/>
        <v>10.20999999999998</v>
      </c>
      <c r="U3637" s="5">
        <f t="shared" si="316"/>
        <v>0.42642748359274418</v>
      </c>
      <c r="V3637" s="5">
        <f t="shared" si="317"/>
        <v>0.939727559337587</v>
      </c>
      <c r="W3637" s="5">
        <f t="shared" si="318"/>
        <v>11.25</v>
      </c>
      <c r="X3637" s="5">
        <f t="shared" si="319"/>
        <v>422.82500000000005</v>
      </c>
      <c r="Y3637" s="5">
        <f t="shared" si="320"/>
        <v>35.319138246836914</v>
      </c>
      <c r="Z3637" s="10">
        <f t="shared" si="321"/>
        <v>0.56326104072623384</v>
      </c>
      <c r="AA3637">
        <f t="shared" si="322"/>
        <v>1.8299999999999841</v>
      </c>
    </row>
    <row r="3638" spans="1:27">
      <c r="A3638" s="1">
        <f t="shared" si="305"/>
        <v>342</v>
      </c>
      <c r="B3638" s="1">
        <v>0</v>
      </c>
      <c r="C3638" s="1">
        <v>7</v>
      </c>
      <c r="D3638" s="2">
        <v>-8</v>
      </c>
      <c r="E3638" s="5">
        <v>1.85</v>
      </c>
      <c r="F3638" s="5">
        <v>1.7</v>
      </c>
      <c r="G3638" s="5">
        <v>2.46</v>
      </c>
      <c r="H3638" s="5">
        <v>6.99</v>
      </c>
      <c r="I3638" s="5">
        <v>6.37</v>
      </c>
      <c r="J3638" s="5">
        <v>5.47</v>
      </c>
      <c r="K3638" s="6">
        <f t="shared" si="306"/>
        <v>4.42</v>
      </c>
      <c r="L3638" s="6">
        <f t="shared" si="307"/>
        <v>-5.1400000000000006</v>
      </c>
      <c r="M3638" s="6">
        <f t="shared" si="308"/>
        <v>4.0350000000000001</v>
      </c>
      <c r="N3638" s="5">
        <f t="shared" si="309"/>
        <v>2.9988539477607108</v>
      </c>
      <c r="O3638" s="6">
        <f t="shared" si="310"/>
        <v>-4.67</v>
      </c>
      <c r="P3638" s="6">
        <f t="shared" si="311"/>
        <v>5.9977078955214216</v>
      </c>
      <c r="Q3638" s="6">
        <f t="shared" si="312"/>
        <v>-0.66354298422406</v>
      </c>
      <c r="R3638" s="5">
        <f t="shared" si="313"/>
        <v>7.8363269466816932E-2</v>
      </c>
      <c r="S3638" s="5">
        <f t="shared" si="314"/>
        <v>0.47000000000000064</v>
      </c>
      <c r="T3638" s="5">
        <f t="shared" si="315"/>
        <v>4.67</v>
      </c>
      <c r="U3638" s="5">
        <f t="shared" si="316"/>
        <v>0.77863078385113738</v>
      </c>
      <c r="V3638" s="5">
        <f t="shared" si="317"/>
        <v>0.12838237763712537</v>
      </c>
      <c r="W3638" s="5">
        <f t="shared" si="318"/>
        <v>0.38499999999999979</v>
      </c>
      <c r="X3638" s="5">
        <f t="shared" si="319"/>
        <v>4.0350000000000001</v>
      </c>
      <c r="Y3638" s="5">
        <f t="shared" si="320"/>
        <v>1.3455140097813016</v>
      </c>
      <c r="Z3638" s="10">
        <f t="shared" si="321"/>
        <v>0.56351663684402442</v>
      </c>
      <c r="AA3638">
        <f t="shared" si="322"/>
        <v>5.1400000000000006</v>
      </c>
    </row>
    <row r="3639" spans="1:27">
      <c r="A3639" s="1">
        <f t="shared" si="305"/>
        <v>4938</v>
      </c>
      <c r="B3639" s="1">
        <v>2</v>
      </c>
      <c r="C3639" s="1">
        <v>-1</v>
      </c>
      <c r="D3639" s="2">
        <v>-12</v>
      </c>
      <c r="E3639" s="5">
        <v>104.35</v>
      </c>
      <c r="F3639" s="5">
        <v>106.11</v>
      </c>
      <c r="G3639" s="5">
        <v>8.26</v>
      </c>
      <c r="H3639" s="5">
        <v>93.85</v>
      </c>
      <c r="I3639" s="5">
        <v>91.49</v>
      </c>
      <c r="J3639" s="5">
        <v>5.61</v>
      </c>
      <c r="K3639" s="6">
        <f t="shared" si="306"/>
        <v>99.1</v>
      </c>
      <c r="L3639" s="6">
        <f t="shared" si="307"/>
        <v>10.5</v>
      </c>
      <c r="M3639" s="6">
        <f t="shared" si="308"/>
        <v>98.8</v>
      </c>
      <c r="N3639" s="5">
        <f t="shared" si="309"/>
        <v>4.9924868552656205</v>
      </c>
      <c r="O3639" s="6">
        <f t="shared" si="310"/>
        <v>14.620000000000005</v>
      </c>
      <c r="P3639" s="6">
        <f t="shared" si="311"/>
        <v>9.9849737105312411</v>
      </c>
      <c r="Q3639" s="6">
        <f t="shared" si="312"/>
        <v>0.36866209226306584</v>
      </c>
      <c r="R3639" s="5">
        <f t="shared" si="313"/>
        <v>0.41262001477826665</v>
      </c>
      <c r="S3639" s="5">
        <f t="shared" si="314"/>
        <v>4.1200000000000045</v>
      </c>
      <c r="T3639" s="5">
        <f t="shared" si="315"/>
        <v>14.620000000000005</v>
      </c>
      <c r="U3639" s="5">
        <f t="shared" si="316"/>
        <v>1.4642001495287023</v>
      </c>
      <c r="V3639" s="5">
        <f t="shared" si="317"/>
        <v>6.0090293414310041E-2</v>
      </c>
      <c r="W3639" s="5">
        <f t="shared" si="318"/>
        <v>0.29999999999999716</v>
      </c>
      <c r="X3639" s="5">
        <f t="shared" si="319"/>
        <v>98.8</v>
      </c>
      <c r="Y3639" s="5">
        <f t="shared" si="320"/>
        <v>19.789736631112959</v>
      </c>
      <c r="Z3639" s="10">
        <f t="shared" si="321"/>
        <v>0.56385547793738788</v>
      </c>
      <c r="AA3639">
        <f t="shared" si="322"/>
        <v>10.5</v>
      </c>
    </row>
    <row r="3640" spans="1:27">
      <c r="A3640" s="1">
        <f t="shared" si="305"/>
        <v>7539</v>
      </c>
      <c r="B3640" s="1">
        <v>3</v>
      </c>
      <c r="C3640" s="1">
        <v>1</v>
      </c>
      <c r="D3640" s="2">
        <v>-11</v>
      </c>
      <c r="E3640" s="5">
        <v>3.5</v>
      </c>
      <c r="F3640" s="5">
        <v>3.86</v>
      </c>
      <c r="G3640" s="5">
        <v>4.32</v>
      </c>
      <c r="H3640" s="5">
        <v>1.59</v>
      </c>
      <c r="I3640" s="5">
        <v>1.63</v>
      </c>
      <c r="J3640" s="5">
        <v>1.63</v>
      </c>
      <c r="K3640" s="6">
        <f t="shared" si="306"/>
        <v>2.5449999999999999</v>
      </c>
      <c r="L3640" s="6">
        <f t="shared" si="307"/>
        <v>1.91</v>
      </c>
      <c r="M3640" s="6">
        <f t="shared" si="308"/>
        <v>2.7450000000000001</v>
      </c>
      <c r="N3640" s="5">
        <f t="shared" si="309"/>
        <v>2.3086413753547781</v>
      </c>
      <c r="O3640" s="6">
        <f t="shared" si="310"/>
        <v>2.23</v>
      </c>
      <c r="P3640" s="6">
        <f t="shared" si="311"/>
        <v>4.6172827507095562</v>
      </c>
      <c r="Q3640" s="6">
        <f t="shared" si="312"/>
        <v>0.75075166633050805</v>
      </c>
      <c r="R3640" s="5">
        <f t="shared" si="313"/>
        <v>6.9304830844683363E-2</v>
      </c>
      <c r="S3640" s="5">
        <f t="shared" si="314"/>
        <v>0.32000000000000006</v>
      </c>
      <c r="T3640" s="5">
        <f t="shared" si="315"/>
        <v>2.23</v>
      </c>
      <c r="U3640" s="5">
        <f t="shared" si="316"/>
        <v>0.48296803994888704</v>
      </c>
      <c r="V3640" s="5">
        <f t="shared" si="317"/>
        <v>8.6631038555854259E-2</v>
      </c>
      <c r="W3640" s="5">
        <f t="shared" si="318"/>
        <v>0.20000000000000018</v>
      </c>
      <c r="X3640" s="5">
        <f t="shared" si="319"/>
        <v>2.7450000000000001</v>
      </c>
      <c r="Y3640" s="5">
        <f t="shared" si="320"/>
        <v>1.1890110041790987</v>
      </c>
      <c r="Z3640" s="10">
        <f t="shared" si="321"/>
        <v>0.56393971308997204</v>
      </c>
      <c r="AA3640">
        <f t="shared" si="322"/>
        <v>1.91</v>
      </c>
    </row>
    <row r="3641" spans="1:27">
      <c r="A3641" s="1">
        <f t="shared" si="305"/>
        <v>9595</v>
      </c>
      <c r="B3641" s="1">
        <v>4</v>
      </c>
      <c r="C3641" s="1">
        <v>-8</v>
      </c>
      <c r="D3641" s="2">
        <v>-5</v>
      </c>
      <c r="E3641" s="5">
        <v>139.69</v>
      </c>
      <c r="F3641" s="5">
        <v>141.63</v>
      </c>
      <c r="G3641" s="5">
        <v>10.27</v>
      </c>
      <c r="H3641" s="5">
        <v>133</v>
      </c>
      <c r="I3641" s="5">
        <v>132.80000000000001</v>
      </c>
      <c r="J3641" s="5">
        <v>9.7799999999999994</v>
      </c>
      <c r="K3641" s="6">
        <f t="shared" si="306"/>
        <v>136.345</v>
      </c>
      <c r="L3641" s="6">
        <f t="shared" si="307"/>
        <v>6.6899999999999977</v>
      </c>
      <c r="M3641" s="6">
        <f t="shared" si="308"/>
        <v>137.215</v>
      </c>
      <c r="N3641" s="5">
        <f t="shared" si="309"/>
        <v>7.090862077349974</v>
      </c>
      <c r="O3641" s="6">
        <f t="shared" si="310"/>
        <v>8.8299999999999841</v>
      </c>
      <c r="P3641" s="6">
        <f t="shared" si="311"/>
        <v>14.181724154699948</v>
      </c>
      <c r="Q3641" s="6">
        <f t="shared" si="312"/>
        <v>4.8848630155035877E-2</v>
      </c>
      <c r="R3641" s="5">
        <f t="shared" si="313"/>
        <v>0.15089843637177019</v>
      </c>
      <c r="S3641" s="5">
        <f t="shared" si="314"/>
        <v>2.1399999999999864</v>
      </c>
      <c r="T3641" s="5">
        <f t="shared" si="315"/>
        <v>8.8299999999999841</v>
      </c>
      <c r="U3641" s="5">
        <f t="shared" si="316"/>
        <v>0.62263233325361533</v>
      </c>
      <c r="V3641" s="5">
        <f t="shared" si="317"/>
        <v>0.12269312116209494</v>
      </c>
      <c r="W3641" s="5">
        <f t="shared" si="318"/>
        <v>0.87000000000000455</v>
      </c>
      <c r="X3641" s="5">
        <f t="shared" si="319"/>
        <v>137.215</v>
      </c>
      <c r="Y3641" s="5">
        <f t="shared" si="320"/>
        <v>19.350961632479045</v>
      </c>
      <c r="Z3641" s="10">
        <f t="shared" si="321"/>
        <v>0.56407269035116392</v>
      </c>
      <c r="AA3641">
        <f t="shared" si="322"/>
        <v>6.6899999999999977</v>
      </c>
    </row>
    <row r="3642" spans="1:27">
      <c r="A3642" s="1">
        <f t="shared" si="305"/>
        <v>12146</v>
      </c>
      <c r="B3642" s="1">
        <v>5</v>
      </c>
      <c r="C3642" s="1">
        <v>-7</v>
      </c>
      <c r="D3642" s="2">
        <v>-4</v>
      </c>
      <c r="E3642" s="5">
        <v>0.49</v>
      </c>
      <c r="F3642" s="5">
        <v>0.39</v>
      </c>
      <c r="G3642" s="5">
        <v>2.6</v>
      </c>
      <c r="H3642" s="5">
        <v>0.2</v>
      </c>
      <c r="I3642" s="5">
        <v>2.15</v>
      </c>
      <c r="J3642" s="5">
        <v>2.95</v>
      </c>
      <c r="K3642" s="6">
        <f t="shared" si="306"/>
        <v>0.34499999999999997</v>
      </c>
      <c r="L3642" s="6">
        <f t="shared" si="307"/>
        <v>0.28999999999999998</v>
      </c>
      <c r="M3642" s="6">
        <f t="shared" si="308"/>
        <v>1.27</v>
      </c>
      <c r="N3642" s="5">
        <f t="shared" si="309"/>
        <v>1.9661192741031761</v>
      </c>
      <c r="O3642" s="6">
        <f t="shared" si="310"/>
        <v>-1.7599999999999998</v>
      </c>
      <c r="P3642" s="6">
        <f t="shared" si="311"/>
        <v>3.9322385482063522</v>
      </c>
      <c r="Q3642" s="6">
        <f t="shared" si="312"/>
        <v>-0.12562651576394501</v>
      </c>
      <c r="R3642" s="5">
        <f t="shared" si="313"/>
        <v>0.52133154559890194</v>
      </c>
      <c r="S3642" s="5">
        <f t="shared" si="314"/>
        <v>2.0499999999999998</v>
      </c>
      <c r="T3642" s="5">
        <f t="shared" si="315"/>
        <v>1.7599999999999998</v>
      </c>
      <c r="U3642" s="5">
        <f t="shared" si="316"/>
        <v>0.44758220500198409</v>
      </c>
      <c r="V3642" s="5">
        <f t="shared" si="317"/>
        <v>0.47046993139413107</v>
      </c>
      <c r="W3642" s="5">
        <f t="shared" si="318"/>
        <v>0.92500000000000004</v>
      </c>
      <c r="X3642" s="5">
        <f t="shared" si="319"/>
        <v>1.27</v>
      </c>
      <c r="Y3642" s="5">
        <f t="shared" si="320"/>
        <v>0.64594250040059076</v>
      </c>
      <c r="Z3642" s="10">
        <f t="shared" si="321"/>
        <v>0.56437310354055681</v>
      </c>
      <c r="AA3642">
        <f t="shared" si="322"/>
        <v>0.28999999999999998</v>
      </c>
    </row>
    <row r="3643" spans="1:27">
      <c r="A3643" s="1">
        <f t="shared" si="305"/>
        <v>12391</v>
      </c>
      <c r="B3643" s="1">
        <v>5</v>
      </c>
      <c r="C3643" s="1">
        <v>-2</v>
      </c>
      <c r="D3643" s="2">
        <v>-9</v>
      </c>
      <c r="E3643" s="5">
        <v>305.52</v>
      </c>
      <c r="F3643" s="5">
        <v>310.38</v>
      </c>
      <c r="G3643" s="5">
        <v>13.95</v>
      </c>
      <c r="H3643" s="5">
        <v>303.51</v>
      </c>
      <c r="I3643" s="5">
        <v>301.64999999999998</v>
      </c>
      <c r="J3643" s="5">
        <v>14.1</v>
      </c>
      <c r="K3643" s="6">
        <f t="shared" si="306"/>
        <v>304.51499999999999</v>
      </c>
      <c r="L3643" s="6">
        <f t="shared" si="307"/>
        <v>2.0099999999999909</v>
      </c>
      <c r="M3643" s="6">
        <f t="shared" si="308"/>
        <v>306.01499999999999</v>
      </c>
      <c r="N3643" s="5">
        <f t="shared" si="309"/>
        <v>9.9173144046157979</v>
      </c>
      <c r="O3643" s="6">
        <f t="shared" si="310"/>
        <v>8.7300000000000182</v>
      </c>
      <c r="P3643" s="6">
        <f t="shared" si="311"/>
        <v>19.834628809231596</v>
      </c>
      <c r="Q3643" s="6">
        <f t="shared" si="312"/>
        <v>-1.0694881326851613E-2</v>
      </c>
      <c r="R3643" s="5">
        <f t="shared" si="313"/>
        <v>0.3388013995438296</v>
      </c>
      <c r="S3643" s="5">
        <f t="shared" si="314"/>
        <v>6.7200000000000273</v>
      </c>
      <c r="T3643" s="5">
        <f t="shared" si="315"/>
        <v>8.7300000000000182</v>
      </c>
      <c r="U3643" s="5">
        <f t="shared" si="316"/>
        <v>0.44013931815738494</v>
      </c>
      <c r="V3643" s="5">
        <f t="shared" si="317"/>
        <v>0.1512506247963519</v>
      </c>
      <c r="W3643" s="5">
        <f t="shared" si="318"/>
        <v>1.5</v>
      </c>
      <c r="X3643" s="5">
        <f t="shared" si="319"/>
        <v>306.01499999999999</v>
      </c>
      <c r="Y3643" s="5">
        <f t="shared" si="320"/>
        <v>30.856639964703749</v>
      </c>
      <c r="Z3643" s="10">
        <f t="shared" si="321"/>
        <v>0.56443954503560434</v>
      </c>
      <c r="AA3643">
        <f t="shared" si="322"/>
        <v>2.0099999999999909</v>
      </c>
    </row>
    <row r="3644" spans="1:27">
      <c r="A3644" s="1">
        <f t="shared" si="305"/>
        <v>240</v>
      </c>
      <c r="B3644" s="1">
        <v>0</v>
      </c>
      <c r="C3644" s="1">
        <v>5</v>
      </c>
      <c r="D3644" s="2">
        <v>-10</v>
      </c>
      <c r="E3644" s="5">
        <v>480.82</v>
      </c>
      <c r="F3644" s="5">
        <v>498.23</v>
      </c>
      <c r="G3644" s="5">
        <v>18.43</v>
      </c>
      <c r="H3644" s="5">
        <v>484.43</v>
      </c>
      <c r="I3644" s="5">
        <v>513.30999999999995</v>
      </c>
      <c r="J3644" s="5">
        <v>18.72</v>
      </c>
      <c r="K3644" s="6">
        <f t="shared" si="306"/>
        <v>482.625</v>
      </c>
      <c r="L3644" s="6">
        <f t="shared" si="307"/>
        <v>-3.6100000000000136</v>
      </c>
      <c r="M3644" s="6">
        <f t="shared" si="308"/>
        <v>505.77</v>
      </c>
      <c r="N3644" s="5">
        <f t="shared" si="309"/>
        <v>13.134908640717681</v>
      </c>
      <c r="O3644" s="6">
        <f t="shared" si="310"/>
        <v>-15.079999999999927</v>
      </c>
      <c r="P3644" s="6">
        <f t="shared" si="311"/>
        <v>26.269817281435362</v>
      </c>
      <c r="Q3644" s="6">
        <f t="shared" si="312"/>
        <v>-1.5611430926355455E-2</v>
      </c>
      <c r="R3644" s="5">
        <f t="shared" si="313"/>
        <v>0.43662275519920185</v>
      </c>
      <c r="S3644" s="5">
        <f t="shared" si="314"/>
        <v>11.469999999999914</v>
      </c>
      <c r="T3644" s="5">
        <f t="shared" si="315"/>
        <v>15.079999999999927</v>
      </c>
      <c r="U3644" s="5">
        <f t="shared" si="316"/>
        <v>0.57404282026189901</v>
      </c>
      <c r="V3644" s="5">
        <f t="shared" si="317"/>
        <v>1.7620982858039398</v>
      </c>
      <c r="W3644" s="5">
        <f t="shared" si="318"/>
        <v>23.144999999999982</v>
      </c>
      <c r="X3644" s="5">
        <f t="shared" si="319"/>
        <v>505.77</v>
      </c>
      <c r="Y3644" s="5">
        <f t="shared" si="320"/>
        <v>38.50578742756791</v>
      </c>
      <c r="Z3644" s="10">
        <f t="shared" si="321"/>
        <v>0.56486724103987473</v>
      </c>
      <c r="AA3644">
        <f t="shared" si="322"/>
        <v>3.6100000000000136</v>
      </c>
    </row>
    <row r="3645" spans="1:27">
      <c r="A3645" s="1">
        <f t="shared" si="305"/>
        <v>2563</v>
      </c>
      <c r="B3645" s="1">
        <v>1</v>
      </c>
      <c r="C3645" s="1">
        <v>1</v>
      </c>
      <c r="D3645" s="2">
        <v>13</v>
      </c>
      <c r="E3645" s="5">
        <v>3.28</v>
      </c>
      <c r="F3645" s="5">
        <v>5.3</v>
      </c>
      <c r="G3645" s="5">
        <v>2.65</v>
      </c>
      <c r="H3645" s="5">
        <v>6.5</v>
      </c>
      <c r="I3645" s="5">
        <v>9.66</v>
      </c>
      <c r="J3645" s="5">
        <v>4.34</v>
      </c>
      <c r="K3645" s="6">
        <f t="shared" si="306"/>
        <v>4.8899999999999997</v>
      </c>
      <c r="L3645" s="6">
        <f t="shared" si="307"/>
        <v>-3.22</v>
      </c>
      <c r="M3645" s="6">
        <f t="shared" si="308"/>
        <v>7.48</v>
      </c>
      <c r="N3645" s="5">
        <f t="shared" si="309"/>
        <v>2.542543018318471</v>
      </c>
      <c r="O3645" s="6">
        <f t="shared" si="310"/>
        <v>-4.3600000000000003</v>
      </c>
      <c r="P3645" s="6">
        <f t="shared" si="311"/>
        <v>5.0850860366369419</v>
      </c>
      <c r="Q3645" s="6">
        <f t="shared" si="312"/>
        <v>-0.45684331022000835</v>
      </c>
      <c r="R3645" s="5">
        <f t="shared" si="313"/>
        <v>0.22418499741922701</v>
      </c>
      <c r="S3645" s="5">
        <f t="shared" si="314"/>
        <v>1.1400000000000001</v>
      </c>
      <c r="T3645" s="5">
        <f t="shared" si="315"/>
        <v>4.3600000000000003</v>
      </c>
      <c r="U3645" s="5">
        <f t="shared" si="316"/>
        <v>0.85740928837528918</v>
      </c>
      <c r="V3645" s="5">
        <f t="shared" si="317"/>
        <v>1.0186651637119264</v>
      </c>
      <c r="W3645" s="5">
        <f t="shared" si="318"/>
        <v>2.5900000000000007</v>
      </c>
      <c r="X3645" s="5">
        <f t="shared" si="319"/>
        <v>7.48</v>
      </c>
      <c r="Y3645" s="5">
        <f t="shared" si="320"/>
        <v>2.9419364573610842</v>
      </c>
      <c r="Z3645" s="10">
        <f t="shared" si="321"/>
        <v>0.56524684873071174</v>
      </c>
      <c r="AA3645">
        <f t="shared" si="322"/>
        <v>3.22</v>
      </c>
    </row>
    <row r="3646" spans="1:27">
      <c r="A3646" s="1">
        <f t="shared" si="305"/>
        <v>14794</v>
      </c>
      <c r="B3646" s="1">
        <v>6</v>
      </c>
      <c r="C3646" s="1">
        <v>-4</v>
      </c>
      <c r="D3646" s="2">
        <v>-6</v>
      </c>
      <c r="E3646" s="5">
        <v>167.3</v>
      </c>
      <c r="F3646" s="5">
        <v>173.5</v>
      </c>
      <c r="G3646" s="5">
        <v>11.07</v>
      </c>
      <c r="H3646" s="5">
        <v>167.63</v>
      </c>
      <c r="I3646" s="5">
        <v>161.94999999999999</v>
      </c>
      <c r="J3646" s="5">
        <v>11.22</v>
      </c>
      <c r="K3646" s="6">
        <f t="shared" si="306"/>
        <v>167.465</v>
      </c>
      <c r="L3646" s="6">
        <f t="shared" si="307"/>
        <v>-0.32999999999998408</v>
      </c>
      <c r="M3646" s="6">
        <f t="shared" si="308"/>
        <v>167.72499999999999</v>
      </c>
      <c r="N3646" s="5">
        <f t="shared" si="309"/>
        <v>7.8808835164593063</v>
      </c>
      <c r="O3646" s="6">
        <f t="shared" si="310"/>
        <v>11.550000000000011</v>
      </c>
      <c r="P3646" s="6">
        <f t="shared" si="311"/>
        <v>15.761767032918613</v>
      </c>
      <c r="Q3646" s="6">
        <f t="shared" si="312"/>
        <v>-1.345834072968481E-2</v>
      </c>
      <c r="R3646" s="5">
        <f t="shared" si="313"/>
        <v>0.7537225981825828</v>
      </c>
      <c r="S3646" s="5">
        <f t="shared" si="314"/>
        <v>11.879999999999995</v>
      </c>
      <c r="T3646" s="5">
        <f t="shared" si="315"/>
        <v>11.550000000000011</v>
      </c>
      <c r="U3646" s="5">
        <f t="shared" si="316"/>
        <v>0.73278585934417872</v>
      </c>
      <c r="V3646" s="5">
        <f t="shared" si="317"/>
        <v>3.2991224836273529E-2</v>
      </c>
      <c r="W3646" s="5">
        <f t="shared" si="318"/>
        <v>0.25999999999999091</v>
      </c>
      <c r="X3646" s="5">
        <f t="shared" si="319"/>
        <v>167.72499999999999</v>
      </c>
      <c r="Y3646" s="5">
        <f t="shared" si="320"/>
        <v>21.282512252554501</v>
      </c>
      <c r="Z3646" s="10">
        <f t="shared" si="321"/>
        <v>0.5654591055063134</v>
      </c>
      <c r="AA3646">
        <f t="shared" si="322"/>
        <v>0.32999999999998408</v>
      </c>
    </row>
    <row r="3647" spans="1:27">
      <c r="A3647" s="1">
        <f t="shared" si="305"/>
        <v>4838</v>
      </c>
      <c r="B3647" s="1">
        <v>2</v>
      </c>
      <c r="C3647" s="1">
        <v>-3</v>
      </c>
      <c r="D3647" s="2">
        <v>-12</v>
      </c>
      <c r="E3647" s="5">
        <v>117.16</v>
      </c>
      <c r="F3647" s="5">
        <v>107.85</v>
      </c>
      <c r="G3647" s="5">
        <v>7.85</v>
      </c>
      <c r="H3647" s="5">
        <v>119.51</v>
      </c>
      <c r="I3647" s="5">
        <v>120.43</v>
      </c>
      <c r="J3647" s="5">
        <v>6.23</v>
      </c>
      <c r="K3647" s="6">
        <f t="shared" si="306"/>
        <v>118.33500000000001</v>
      </c>
      <c r="L3647" s="6">
        <f t="shared" si="307"/>
        <v>-2.3500000000000085</v>
      </c>
      <c r="M3647" s="6">
        <f t="shared" si="308"/>
        <v>114.14</v>
      </c>
      <c r="N3647" s="5">
        <f t="shared" si="309"/>
        <v>5.0108731774013195</v>
      </c>
      <c r="O3647" s="6">
        <f t="shared" si="310"/>
        <v>-12.580000000000013</v>
      </c>
      <c r="P3647" s="6">
        <f t="shared" si="311"/>
        <v>10.021746354802639</v>
      </c>
      <c r="Q3647" s="6">
        <f t="shared" si="312"/>
        <v>0.22710717535848904</v>
      </c>
      <c r="R3647" s="5">
        <f t="shared" si="313"/>
        <v>1.0207801752134313</v>
      </c>
      <c r="S3647" s="5">
        <f t="shared" si="314"/>
        <v>10.230000000000004</v>
      </c>
      <c r="T3647" s="5">
        <f t="shared" si="315"/>
        <v>12.580000000000013</v>
      </c>
      <c r="U3647" s="5">
        <f t="shared" si="316"/>
        <v>1.255270244788365</v>
      </c>
      <c r="V3647" s="5">
        <f t="shared" si="317"/>
        <v>0.83717943988667642</v>
      </c>
      <c r="W3647" s="5">
        <f t="shared" si="318"/>
        <v>4.1950000000000074</v>
      </c>
      <c r="X3647" s="5">
        <f t="shared" si="319"/>
        <v>114.14</v>
      </c>
      <c r="Y3647" s="5">
        <f t="shared" si="320"/>
        <v>22.778465141517302</v>
      </c>
      <c r="Z3647" s="10">
        <f t="shared" si="321"/>
        <v>0.56607508335908951</v>
      </c>
      <c r="AA3647">
        <f t="shared" si="322"/>
        <v>2.3500000000000085</v>
      </c>
    </row>
    <row r="3648" spans="1:27">
      <c r="A3648" s="1">
        <f t="shared" si="305"/>
        <v>7462</v>
      </c>
      <c r="B3648" s="1">
        <v>3</v>
      </c>
      <c r="C3648" s="1">
        <v>-1</v>
      </c>
      <c r="D3648" s="2">
        <v>12</v>
      </c>
      <c r="E3648" s="5">
        <v>243.95</v>
      </c>
      <c r="F3648" s="5">
        <v>243.82</v>
      </c>
      <c r="G3648" s="5">
        <v>13.8</v>
      </c>
      <c r="H3648" s="5">
        <v>246.17</v>
      </c>
      <c r="I3648" s="5">
        <v>266.58</v>
      </c>
      <c r="J3648" s="5">
        <v>12.8</v>
      </c>
      <c r="K3648" s="6">
        <f t="shared" si="306"/>
        <v>245.06</v>
      </c>
      <c r="L3648" s="6">
        <f t="shared" si="307"/>
        <v>-2.2199999999999989</v>
      </c>
      <c r="M3648" s="6">
        <f t="shared" si="308"/>
        <v>255.2</v>
      </c>
      <c r="N3648" s="5">
        <f t="shared" si="309"/>
        <v>9.4111635837445746</v>
      </c>
      <c r="O3648" s="6">
        <f t="shared" si="310"/>
        <v>-22.759999999999991</v>
      </c>
      <c r="P3648" s="6">
        <f t="shared" si="311"/>
        <v>18.822327167489149</v>
      </c>
      <c r="Q3648" s="6">
        <f t="shared" si="312"/>
        <v>7.508185615897027E-2</v>
      </c>
      <c r="R3648" s="5">
        <f t="shared" si="313"/>
        <v>1.0912571977538299</v>
      </c>
      <c r="S3648" s="5">
        <f t="shared" si="314"/>
        <v>20.539999999999992</v>
      </c>
      <c r="T3648" s="5">
        <f t="shared" si="315"/>
        <v>22.759999999999991</v>
      </c>
      <c r="U3648" s="5">
        <f t="shared" si="316"/>
        <v>1.2092022308119361</v>
      </c>
      <c r="V3648" s="5">
        <f t="shared" si="317"/>
        <v>1.0774438155037804</v>
      </c>
      <c r="W3648" s="5">
        <f t="shared" si="318"/>
        <v>10.139999999999986</v>
      </c>
      <c r="X3648" s="5">
        <f t="shared" si="319"/>
        <v>255.2</v>
      </c>
      <c r="Y3648" s="5">
        <f t="shared" si="320"/>
        <v>27.116731924710564</v>
      </c>
      <c r="Z3648" s="10">
        <f t="shared" si="321"/>
        <v>0.56626230670953204</v>
      </c>
      <c r="AA3648">
        <f t="shared" si="322"/>
        <v>2.2199999999999989</v>
      </c>
    </row>
    <row r="3649" spans="1:27">
      <c r="A3649" s="1">
        <f t="shared" si="305"/>
        <v>163</v>
      </c>
      <c r="B3649" s="1">
        <v>0</v>
      </c>
      <c r="C3649" s="1">
        <v>3</v>
      </c>
      <c r="D3649" s="2">
        <v>13</v>
      </c>
      <c r="E3649" s="5">
        <v>1.51</v>
      </c>
      <c r="F3649" s="5">
        <v>5.57</v>
      </c>
      <c r="G3649" s="5">
        <v>2.37</v>
      </c>
      <c r="H3649" s="5">
        <v>1.35</v>
      </c>
      <c r="I3649" s="5">
        <v>0.28000000000000003</v>
      </c>
      <c r="J3649" s="5">
        <v>1.87</v>
      </c>
      <c r="K3649" s="6">
        <f t="shared" si="306"/>
        <v>1.4300000000000002</v>
      </c>
      <c r="L3649" s="6">
        <f t="shared" si="307"/>
        <v>0.15999999999999992</v>
      </c>
      <c r="M3649" s="6">
        <f t="shared" si="308"/>
        <v>2.9250000000000003</v>
      </c>
      <c r="N3649" s="5">
        <f t="shared" si="309"/>
        <v>1.509453543505066</v>
      </c>
      <c r="O3649" s="6">
        <f t="shared" si="310"/>
        <v>5.29</v>
      </c>
      <c r="P3649" s="6">
        <f t="shared" si="311"/>
        <v>3.018907087010132</v>
      </c>
      <c r="Q3649" s="6">
        <f t="shared" si="312"/>
        <v>0.23261427724988473</v>
      </c>
      <c r="R3649" s="5">
        <f t="shared" si="313"/>
        <v>1.6992904558320323</v>
      </c>
      <c r="S3649" s="5">
        <f t="shared" si="314"/>
        <v>5.13</v>
      </c>
      <c r="T3649" s="5">
        <f t="shared" si="315"/>
        <v>5.29</v>
      </c>
      <c r="U3649" s="5">
        <f t="shared" si="316"/>
        <v>1.7522897682946299</v>
      </c>
      <c r="V3649" s="5">
        <f t="shared" si="317"/>
        <v>0.99042465164479088</v>
      </c>
      <c r="W3649" s="5">
        <f t="shared" si="318"/>
        <v>1.4950000000000001</v>
      </c>
      <c r="X3649" s="5">
        <f t="shared" si="319"/>
        <v>2.9250000000000003</v>
      </c>
      <c r="Y3649" s="5">
        <f t="shared" si="320"/>
        <v>1.9377873619137211</v>
      </c>
      <c r="Z3649" s="10">
        <f t="shared" si="321"/>
        <v>0.56634883243456946</v>
      </c>
      <c r="AA3649">
        <f t="shared" si="322"/>
        <v>0.15999999999999992</v>
      </c>
    </row>
    <row r="3650" spans="1:27">
      <c r="A3650" s="1">
        <f t="shared" si="305"/>
        <v>113</v>
      </c>
      <c r="B3650" s="1">
        <v>0</v>
      </c>
      <c r="C3650" s="1">
        <v>2</v>
      </c>
      <c r="D3650" s="2">
        <v>13</v>
      </c>
      <c r="E3650" s="5">
        <v>791.07</v>
      </c>
      <c r="F3650" s="5">
        <v>799.98</v>
      </c>
      <c r="G3650" s="5">
        <v>16.829999999999998</v>
      </c>
      <c r="H3650" s="5">
        <v>768.29</v>
      </c>
      <c r="I3650" s="5">
        <v>812.13</v>
      </c>
      <c r="J3650" s="5">
        <v>18.91</v>
      </c>
      <c r="K3650" s="6">
        <f t="shared" si="306"/>
        <v>779.68000000000006</v>
      </c>
      <c r="L3650" s="6">
        <f t="shared" si="307"/>
        <v>22.780000000000086</v>
      </c>
      <c r="M3650" s="6">
        <f t="shared" si="308"/>
        <v>806.05500000000006</v>
      </c>
      <c r="N3650" s="5">
        <f t="shared" si="309"/>
        <v>12.657379270607324</v>
      </c>
      <c r="O3650" s="6">
        <f t="shared" si="310"/>
        <v>-12.149999999999977</v>
      </c>
      <c r="P3650" s="6">
        <f t="shared" si="311"/>
        <v>25.314758541214648</v>
      </c>
      <c r="Q3650" s="6">
        <f t="shared" si="312"/>
        <v>-0.11600328944801887</v>
      </c>
      <c r="R3650" s="5">
        <f t="shared" si="313"/>
        <v>1.379827500354426</v>
      </c>
      <c r="S3650" s="5">
        <f t="shared" si="314"/>
        <v>34.930000000000064</v>
      </c>
      <c r="T3650" s="5">
        <f t="shared" si="315"/>
        <v>12.149999999999977</v>
      </c>
      <c r="U3650" s="5">
        <f t="shared" si="316"/>
        <v>0.47995717518769582</v>
      </c>
      <c r="V3650" s="5">
        <f t="shared" si="317"/>
        <v>2.083764690629712</v>
      </c>
      <c r="W3650" s="5">
        <f t="shared" si="318"/>
        <v>26.375</v>
      </c>
      <c r="X3650" s="5">
        <f t="shared" si="319"/>
        <v>806.05500000000006</v>
      </c>
      <c r="Y3650" s="5">
        <f t="shared" si="320"/>
        <v>63.682614131015455</v>
      </c>
      <c r="Z3650" s="10">
        <f t="shared" si="321"/>
        <v>0.56660921277367182</v>
      </c>
      <c r="AA3650">
        <f t="shared" si="322"/>
        <v>22.780000000000086</v>
      </c>
    </row>
    <row r="3651" spans="1:27">
      <c r="A3651" s="1">
        <f t="shared" si="305"/>
        <v>5063</v>
      </c>
      <c r="B3651" s="1">
        <v>2</v>
      </c>
      <c r="C3651" s="1">
        <v>1</v>
      </c>
      <c r="D3651" s="2">
        <v>13</v>
      </c>
      <c r="E3651" s="5">
        <v>52.63</v>
      </c>
      <c r="F3651" s="5">
        <v>56</v>
      </c>
      <c r="G3651" s="5">
        <v>7.61</v>
      </c>
      <c r="H3651" s="5">
        <v>50.4</v>
      </c>
      <c r="I3651" s="5">
        <v>50.37</v>
      </c>
      <c r="J3651" s="5">
        <v>5.71</v>
      </c>
      <c r="K3651" s="6">
        <f t="shared" si="306"/>
        <v>51.515000000000001</v>
      </c>
      <c r="L3651" s="6">
        <f t="shared" si="307"/>
        <v>2.230000000000004</v>
      </c>
      <c r="M3651" s="6">
        <f t="shared" si="308"/>
        <v>53.185000000000002</v>
      </c>
      <c r="N3651" s="5">
        <f t="shared" si="309"/>
        <v>4.7570001051082604</v>
      </c>
      <c r="O3651" s="6">
        <f t="shared" si="310"/>
        <v>5.6300000000000026</v>
      </c>
      <c r="P3651" s="6">
        <f t="shared" si="311"/>
        <v>9.5140002102165209</v>
      </c>
      <c r="Q3651" s="6">
        <f t="shared" si="312"/>
        <v>0.27959635954668888</v>
      </c>
      <c r="R3651" s="5">
        <f t="shared" si="313"/>
        <v>0.35736808123558167</v>
      </c>
      <c r="S3651" s="5">
        <f t="shared" si="314"/>
        <v>3.3999999999999986</v>
      </c>
      <c r="T3651" s="5">
        <f t="shared" si="315"/>
        <v>5.6300000000000026</v>
      </c>
      <c r="U3651" s="5">
        <f t="shared" si="316"/>
        <v>0.59175949922244897</v>
      </c>
      <c r="V3651" s="5">
        <f t="shared" si="317"/>
        <v>0.35106158568436602</v>
      </c>
      <c r="W3651" s="5">
        <f t="shared" si="318"/>
        <v>1.6700000000000017</v>
      </c>
      <c r="X3651" s="5">
        <f t="shared" si="319"/>
        <v>53.185000000000002</v>
      </c>
      <c r="Y3651" s="5">
        <f t="shared" si="320"/>
        <v>11.180365529714365</v>
      </c>
      <c r="Z3651" s="10">
        <f t="shared" si="321"/>
        <v>0.56695943417496819</v>
      </c>
      <c r="AA3651">
        <f t="shared" si="322"/>
        <v>2.230000000000004</v>
      </c>
    </row>
    <row r="3652" spans="1:27">
      <c r="A3652" s="1">
        <f t="shared" si="305"/>
        <v>2209</v>
      </c>
      <c r="B3652" s="1">
        <v>1</v>
      </c>
      <c r="C3652" s="1">
        <v>-6</v>
      </c>
      <c r="D3652" s="2">
        <v>9</v>
      </c>
      <c r="E3652" s="5">
        <v>269.19</v>
      </c>
      <c r="F3652" s="5">
        <v>270.19</v>
      </c>
      <c r="G3652" s="5">
        <v>13.21</v>
      </c>
      <c r="H3652" s="5">
        <v>261.20999999999998</v>
      </c>
      <c r="I3652" s="5">
        <v>264.20999999999998</v>
      </c>
      <c r="J3652" s="5">
        <v>13.11</v>
      </c>
      <c r="K3652" s="6">
        <f t="shared" si="306"/>
        <v>265.2</v>
      </c>
      <c r="L3652" s="6">
        <f t="shared" si="307"/>
        <v>7.9800000000000182</v>
      </c>
      <c r="M3652" s="6">
        <f t="shared" si="308"/>
        <v>267.2</v>
      </c>
      <c r="N3652" s="5">
        <f t="shared" si="309"/>
        <v>9.3055924045704916</v>
      </c>
      <c r="O3652" s="6">
        <f t="shared" si="310"/>
        <v>5.9800000000000182</v>
      </c>
      <c r="P3652" s="6">
        <f t="shared" si="311"/>
        <v>18.611184809140983</v>
      </c>
      <c r="Q3652" s="6">
        <f t="shared" si="312"/>
        <v>7.5986745047726522E-3</v>
      </c>
      <c r="R3652" s="5">
        <f t="shared" si="313"/>
        <v>0.1074622610279862</v>
      </c>
      <c r="S3652" s="5">
        <f t="shared" si="314"/>
        <v>2</v>
      </c>
      <c r="T3652" s="5">
        <f t="shared" si="315"/>
        <v>5.9800000000000182</v>
      </c>
      <c r="U3652" s="5">
        <f t="shared" si="316"/>
        <v>0.32131216047367972</v>
      </c>
      <c r="V3652" s="5">
        <f t="shared" si="317"/>
        <v>0.2149245220559724</v>
      </c>
      <c r="W3652" s="5">
        <f t="shared" si="318"/>
        <v>2</v>
      </c>
      <c r="X3652" s="5">
        <f t="shared" si="319"/>
        <v>267.2</v>
      </c>
      <c r="Y3652" s="5">
        <f t="shared" si="320"/>
        <v>28.713916146677914</v>
      </c>
      <c r="Z3652" s="10">
        <f t="shared" si="321"/>
        <v>0.56721600823672103</v>
      </c>
      <c r="AA3652">
        <f t="shared" si="322"/>
        <v>7.9800000000000182</v>
      </c>
    </row>
    <row r="3653" spans="1:27">
      <c r="A3653" s="1">
        <f t="shared" si="305"/>
        <v>2412</v>
      </c>
      <c r="B3653" s="1">
        <v>1</v>
      </c>
      <c r="C3653" s="1">
        <v>-2</v>
      </c>
      <c r="D3653" s="2">
        <v>12</v>
      </c>
      <c r="E3653" s="5">
        <v>6.79</v>
      </c>
      <c r="F3653" s="5">
        <v>8.06</v>
      </c>
      <c r="G3653" s="5">
        <v>5.35</v>
      </c>
      <c r="H3653" s="5">
        <v>3.71</v>
      </c>
      <c r="I3653" s="5">
        <v>6.77</v>
      </c>
      <c r="J3653" s="5">
        <v>5.32</v>
      </c>
      <c r="K3653" s="6">
        <f t="shared" si="306"/>
        <v>5.25</v>
      </c>
      <c r="L3653" s="6">
        <f t="shared" si="307"/>
        <v>3.08</v>
      </c>
      <c r="M3653" s="6">
        <f t="shared" si="308"/>
        <v>7.415</v>
      </c>
      <c r="N3653" s="5">
        <f t="shared" si="309"/>
        <v>3.7724295884747803</v>
      </c>
      <c r="O3653" s="6">
        <f t="shared" si="310"/>
        <v>1.2900000000000009</v>
      </c>
      <c r="P3653" s="6">
        <f t="shared" si="311"/>
        <v>7.5448591769495605</v>
      </c>
      <c r="Q3653" s="6">
        <f t="shared" si="312"/>
        <v>5.6231982840548337E-3</v>
      </c>
      <c r="R3653" s="5">
        <f t="shared" si="313"/>
        <v>0.23724763551169537</v>
      </c>
      <c r="S3653" s="5">
        <f t="shared" si="314"/>
        <v>1.7899999999999991</v>
      </c>
      <c r="T3653" s="5">
        <f t="shared" si="315"/>
        <v>1.2900000000000009</v>
      </c>
      <c r="U3653" s="5">
        <f t="shared" si="316"/>
        <v>0.17097734626261865</v>
      </c>
      <c r="V3653" s="5">
        <f t="shared" si="317"/>
        <v>0.5739007048970064</v>
      </c>
      <c r="W3653" s="5">
        <f t="shared" si="318"/>
        <v>2.165</v>
      </c>
      <c r="X3653" s="5">
        <f t="shared" si="319"/>
        <v>7.415</v>
      </c>
      <c r="Y3653" s="5">
        <f t="shared" si="320"/>
        <v>1.9655767791276222</v>
      </c>
      <c r="Z3653" s="10">
        <f t="shared" si="321"/>
        <v>0.56740902354474421</v>
      </c>
      <c r="AA3653">
        <f t="shared" si="322"/>
        <v>3.08</v>
      </c>
    </row>
    <row r="3654" spans="1:27">
      <c r="A3654" s="1">
        <f t="shared" si="305"/>
        <v>7141</v>
      </c>
      <c r="B3654" s="1">
        <v>3</v>
      </c>
      <c r="C3654" s="1">
        <v>-7</v>
      </c>
      <c r="D3654" s="2">
        <v>-9</v>
      </c>
      <c r="E3654" s="5">
        <v>34.97</v>
      </c>
      <c r="F3654" s="5">
        <v>35.15</v>
      </c>
      <c r="G3654" s="5">
        <v>5.47</v>
      </c>
      <c r="H3654" s="5">
        <v>36.75</v>
      </c>
      <c r="I3654" s="5">
        <v>35.04</v>
      </c>
      <c r="J3654" s="5">
        <v>6.31</v>
      </c>
      <c r="K3654" s="6">
        <f t="shared" si="306"/>
        <v>35.86</v>
      </c>
      <c r="L3654" s="6">
        <f t="shared" si="307"/>
        <v>-1.7800000000000011</v>
      </c>
      <c r="M3654" s="6">
        <f t="shared" si="308"/>
        <v>35.094999999999999</v>
      </c>
      <c r="N3654" s="5">
        <f t="shared" si="309"/>
        <v>4.175434109167572</v>
      </c>
      <c r="O3654" s="6">
        <f t="shared" si="310"/>
        <v>0.10999999999999943</v>
      </c>
      <c r="P3654" s="6">
        <f t="shared" si="311"/>
        <v>8.3508682183351439</v>
      </c>
      <c r="Q3654" s="6">
        <f t="shared" si="312"/>
        <v>-0.14189311269483912</v>
      </c>
      <c r="R3654" s="5">
        <f t="shared" si="313"/>
        <v>0.22632377264082812</v>
      </c>
      <c r="S3654" s="5">
        <f t="shared" si="314"/>
        <v>1.8900000000000006</v>
      </c>
      <c r="T3654" s="5">
        <f t="shared" si="315"/>
        <v>0.10999999999999943</v>
      </c>
      <c r="U3654" s="5">
        <f t="shared" si="316"/>
        <v>1.317228306375183E-2</v>
      </c>
      <c r="V3654" s="5">
        <f t="shared" si="317"/>
        <v>0.1832144826140038</v>
      </c>
      <c r="W3654" s="5">
        <f t="shared" si="318"/>
        <v>0.76500000000000057</v>
      </c>
      <c r="X3654" s="5">
        <f t="shared" si="319"/>
        <v>35.094999999999999</v>
      </c>
      <c r="Y3654" s="5">
        <f t="shared" si="320"/>
        <v>8.4051140749522339</v>
      </c>
      <c r="Z3654" s="10">
        <f t="shared" si="321"/>
        <v>0.56742400372208446</v>
      </c>
      <c r="AA3654">
        <f t="shared" si="322"/>
        <v>1.7800000000000011</v>
      </c>
    </row>
    <row r="3655" spans="1:27">
      <c r="A3655" s="1">
        <f t="shared" si="305"/>
        <v>4495</v>
      </c>
      <c r="B3655" s="1">
        <v>2</v>
      </c>
      <c r="C3655" s="1">
        <v>-10</v>
      </c>
      <c r="D3655" s="2">
        <v>-5</v>
      </c>
      <c r="E3655" s="5">
        <v>56.29</v>
      </c>
      <c r="F3655" s="5">
        <v>66.34</v>
      </c>
      <c r="G3655" s="5">
        <v>7.48</v>
      </c>
      <c r="H3655" s="5">
        <v>58.49</v>
      </c>
      <c r="I3655" s="5">
        <v>55.78</v>
      </c>
      <c r="J3655" s="5">
        <v>6.08</v>
      </c>
      <c r="K3655" s="6">
        <f t="shared" si="306"/>
        <v>57.39</v>
      </c>
      <c r="L3655" s="6">
        <f t="shared" si="307"/>
        <v>-2.2000000000000028</v>
      </c>
      <c r="M3655" s="6">
        <f t="shared" si="308"/>
        <v>61.06</v>
      </c>
      <c r="N3655" s="5">
        <f t="shared" si="309"/>
        <v>4.819668038361149</v>
      </c>
      <c r="O3655" s="6">
        <f t="shared" si="310"/>
        <v>10.560000000000002</v>
      </c>
      <c r="P3655" s="6">
        <f t="shared" si="311"/>
        <v>9.639336076722298</v>
      </c>
      <c r="Q3655" s="6">
        <f t="shared" si="312"/>
        <v>0.20431181444044572</v>
      </c>
      <c r="R3655" s="5">
        <f t="shared" si="313"/>
        <v>1.3237426206991258</v>
      </c>
      <c r="S3655" s="5">
        <f t="shared" si="314"/>
        <v>12.760000000000005</v>
      </c>
      <c r="T3655" s="5">
        <f t="shared" si="315"/>
        <v>10.560000000000002</v>
      </c>
      <c r="U3655" s="5">
        <f t="shared" si="316"/>
        <v>1.0955111343716901</v>
      </c>
      <c r="V3655" s="5">
        <f t="shared" si="317"/>
        <v>0.76146323165608032</v>
      </c>
      <c r="W3655" s="5">
        <f t="shared" si="318"/>
        <v>3.6700000000000017</v>
      </c>
      <c r="X3655" s="5">
        <f t="shared" si="319"/>
        <v>61.06</v>
      </c>
      <c r="Y3655" s="5">
        <f t="shared" si="320"/>
        <v>12.668922322866552</v>
      </c>
      <c r="Z3655" s="10">
        <f t="shared" si="321"/>
        <v>0.56771119418239413</v>
      </c>
      <c r="AA3655">
        <f t="shared" si="322"/>
        <v>2.2000000000000028</v>
      </c>
    </row>
    <row r="3656" spans="1:27">
      <c r="A3656" s="1">
        <f t="shared" si="305"/>
        <v>10090</v>
      </c>
      <c r="B3656" s="1">
        <v>4</v>
      </c>
      <c r="C3656" s="1">
        <v>2</v>
      </c>
      <c r="D3656" s="2">
        <v>-10</v>
      </c>
      <c r="E3656" s="5">
        <v>136.61000000000001</v>
      </c>
      <c r="F3656" s="5">
        <v>142.33000000000001</v>
      </c>
      <c r="G3656" s="5">
        <v>9.84</v>
      </c>
      <c r="H3656" s="5">
        <v>133.61000000000001</v>
      </c>
      <c r="I3656" s="5">
        <v>135.85</v>
      </c>
      <c r="J3656" s="5">
        <v>9.7899999999999991</v>
      </c>
      <c r="K3656" s="6">
        <f t="shared" si="306"/>
        <v>135.11000000000001</v>
      </c>
      <c r="L3656" s="6">
        <f t="shared" si="307"/>
        <v>3</v>
      </c>
      <c r="M3656" s="6">
        <f t="shared" si="308"/>
        <v>139.09</v>
      </c>
      <c r="N3656" s="5">
        <f t="shared" si="309"/>
        <v>6.9402755708977431</v>
      </c>
      <c r="O3656" s="6">
        <f t="shared" si="310"/>
        <v>6.4800000000000182</v>
      </c>
      <c r="P3656" s="6">
        <f t="shared" si="311"/>
        <v>13.880551141795486</v>
      </c>
      <c r="Q3656" s="6">
        <f t="shared" si="312"/>
        <v>5.0942104544721423E-3</v>
      </c>
      <c r="R3656" s="5">
        <f t="shared" si="313"/>
        <v>0.25071050597706102</v>
      </c>
      <c r="S3656" s="5">
        <f t="shared" si="314"/>
        <v>3.4800000000000182</v>
      </c>
      <c r="T3656" s="5">
        <f t="shared" si="315"/>
        <v>6.4800000000000182</v>
      </c>
      <c r="U3656" s="5">
        <f t="shared" si="316"/>
        <v>0.46684025250900901</v>
      </c>
      <c r="V3656" s="5">
        <f t="shared" si="317"/>
        <v>0.57346426079810053</v>
      </c>
      <c r="W3656" s="5">
        <f t="shared" si="318"/>
        <v>3.9799999999999898</v>
      </c>
      <c r="X3656" s="5">
        <f t="shared" si="319"/>
        <v>139.09</v>
      </c>
      <c r="Y3656" s="5">
        <f t="shared" si="320"/>
        <v>20.040990963419102</v>
      </c>
      <c r="Z3656" s="10">
        <f t="shared" si="321"/>
        <v>0.56832033220711009</v>
      </c>
      <c r="AA3656">
        <f t="shared" si="322"/>
        <v>3</v>
      </c>
    </row>
    <row r="3657" spans="1:27">
      <c r="A3657" s="1">
        <f t="shared" si="305"/>
        <v>4689</v>
      </c>
      <c r="B3657" s="1">
        <v>2</v>
      </c>
      <c r="C3657" s="1">
        <v>-6</v>
      </c>
      <c r="D3657" s="2">
        <v>-11</v>
      </c>
      <c r="E3657" s="5">
        <v>242.9</v>
      </c>
      <c r="F3657" s="5">
        <v>229.91</v>
      </c>
      <c r="G3657" s="5">
        <v>10.54</v>
      </c>
      <c r="H3657" s="5">
        <v>234.32</v>
      </c>
      <c r="I3657" s="5">
        <v>218.07</v>
      </c>
      <c r="J3657" s="5">
        <v>13.44</v>
      </c>
      <c r="K3657" s="6">
        <f t="shared" si="306"/>
        <v>238.61</v>
      </c>
      <c r="L3657" s="6">
        <f t="shared" si="307"/>
        <v>8.5800000000000125</v>
      </c>
      <c r="M3657" s="6">
        <f t="shared" si="308"/>
        <v>223.99</v>
      </c>
      <c r="N3657" s="5">
        <f t="shared" si="309"/>
        <v>8.5399824355791267</v>
      </c>
      <c r="O3657" s="6">
        <f t="shared" si="310"/>
        <v>11.840000000000003</v>
      </c>
      <c r="P3657" s="6">
        <f t="shared" si="311"/>
        <v>17.079964871158253</v>
      </c>
      <c r="Q3657" s="6">
        <f t="shared" si="312"/>
        <v>-0.23838187444896772</v>
      </c>
      <c r="R3657" s="5">
        <f t="shared" si="313"/>
        <v>0.19086690309913493</v>
      </c>
      <c r="S3657" s="5">
        <f t="shared" si="314"/>
        <v>3.2599999999999909</v>
      </c>
      <c r="T3657" s="5">
        <f t="shared" si="315"/>
        <v>11.840000000000003</v>
      </c>
      <c r="U3657" s="5">
        <f t="shared" si="316"/>
        <v>0.69320985665452894</v>
      </c>
      <c r="V3657" s="5">
        <f t="shared" si="317"/>
        <v>1.7119473149137185</v>
      </c>
      <c r="W3657" s="5">
        <f t="shared" si="318"/>
        <v>14.620000000000005</v>
      </c>
      <c r="X3657" s="5">
        <f t="shared" si="319"/>
        <v>223.99</v>
      </c>
      <c r="Y3657" s="5">
        <f t="shared" si="320"/>
        <v>26.228391181089172</v>
      </c>
      <c r="Z3657" s="10">
        <f t="shared" si="321"/>
        <v>0.56837663569151042</v>
      </c>
      <c r="AA3657">
        <f t="shared" si="322"/>
        <v>8.5800000000000125</v>
      </c>
    </row>
    <row r="3658" spans="1:27">
      <c r="A3658" s="1">
        <f t="shared" si="305"/>
        <v>10012</v>
      </c>
      <c r="B3658" s="1">
        <v>4</v>
      </c>
      <c r="C3658" s="1">
        <v>0</v>
      </c>
      <c r="D3658" s="2">
        <v>12</v>
      </c>
      <c r="E3658" s="5">
        <v>114.07</v>
      </c>
      <c r="F3658" s="5">
        <v>119.17</v>
      </c>
      <c r="G3658" s="5">
        <v>10.4</v>
      </c>
      <c r="H3658" s="5">
        <v>111.06</v>
      </c>
      <c r="I3658" s="5">
        <v>115.08</v>
      </c>
      <c r="J3658" s="5">
        <v>8.23</v>
      </c>
      <c r="K3658" s="6">
        <f t="shared" si="306"/>
        <v>112.565</v>
      </c>
      <c r="L3658" s="6">
        <f t="shared" si="307"/>
        <v>3.0099999999999909</v>
      </c>
      <c r="M3658" s="6">
        <f t="shared" si="308"/>
        <v>117.125</v>
      </c>
      <c r="N3658" s="5">
        <f t="shared" si="309"/>
        <v>6.6312310320181123</v>
      </c>
      <c r="O3658" s="6">
        <f t="shared" si="310"/>
        <v>4.0900000000000034</v>
      </c>
      <c r="P3658" s="6">
        <f t="shared" si="311"/>
        <v>13.262462064036225</v>
      </c>
      <c r="Q3658" s="6">
        <f t="shared" si="312"/>
        <v>0.22983929425235475</v>
      </c>
      <c r="R3658" s="5">
        <f t="shared" si="313"/>
        <v>8.1432843674527453E-2</v>
      </c>
      <c r="S3658" s="5">
        <f t="shared" si="314"/>
        <v>1.0800000000000125</v>
      </c>
      <c r="T3658" s="5">
        <f t="shared" si="315"/>
        <v>4.0900000000000034</v>
      </c>
      <c r="U3658" s="5">
        <f t="shared" si="316"/>
        <v>0.30838919502667933</v>
      </c>
      <c r="V3658" s="5">
        <f t="shared" si="317"/>
        <v>0.68765512436266862</v>
      </c>
      <c r="W3658" s="5">
        <f t="shared" si="318"/>
        <v>4.5600000000000023</v>
      </c>
      <c r="X3658" s="5">
        <f t="shared" si="319"/>
        <v>117.125</v>
      </c>
      <c r="Y3658" s="5">
        <f t="shared" si="320"/>
        <v>17.66263299144244</v>
      </c>
      <c r="Z3658" s="10">
        <f t="shared" si="321"/>
        <v>0.56847867154362097</v>
      </c>
      <c r="AA3658">
        <f t="shared" si="322"/>
        <v>3.0099999999999909</v>
      </c>
    </row>
    <row r="3659" spans="1:27">
      <c r="A3659" s="1">
        <f t="shared" si="305"/>
        <v>2740</v>
      </c>
      <c r="B3659" s="1">
        <v>1</v>
      </c>
      <c r="C3659" s="1">
        <v>5</v>
      </c>
      <c r="D3659" s="2">
        <v>-10</v>
      </c>
      <c r="E3659" s="5">
        <v>561.02</v>
      </c>
      <c r="F3659" s="5">
        <v>577.41</v>
      </c>
      <c r="G3659" s="5">
        <v>20</v>
      </c>
      <c r="H3659" s="5">
        <v>550.98</v>
      </c>
      <c r="I3659" s="5">
        <v>547.48</v>
      </c>
      <c r="J3659" s="5">
        <v>18.41</v>
      </c>
      <c r="K3659" s="6">
        <f t="shared" si="306"/>
        <v>556</v>
      </c>
      <c r="L3659" s="6">
        <f t="shared" si="307"/>
        <v>10.039999999999964</v>
      </c>
      <c r="M3659" s="6">
        <f t="shared" si="308"/>
        <v>562.44499999999994</v>
      </c>
      <c r="N3659" s="5">
        <f t="shared" si="309"/>
        <v>13.59161598192062</v>
      </c>
      <c r="O3659" s="6">
        <f t="shared" si="310"/>
        <v>29.92999999999995</v>
      </c>
      <c r="P3659" s="6">
        <f t="shared" si="311"/>
        <v>27.183231963841241</v>
      </c>
      <c r="Q3659" s="6">
        <f t="shared" si="312"/>
        <v>8.2649313241707767E-2</v>
      </c>
      <c r="R3659" s="5">
        <f t="shared" si="313"/>
        <v>0.73170107316368371</v>
      </c>
      <c r="S3659" s="5">
        <f t="shared" si="314"/>
        <v>19.889999999999986</v>
      </c>
      <c r="T3659" s="5">
        <f t="shared" si="315"/>
        <v>29.92999999999995</v>
      </c>
      <c r="U3659" s="5">
        <f t="shared" si="316"/>
        <v>1.1010464112513341</v>
      </c>
      <c r="V3659" s="5">
        <f t="shared" si="317"/>
        <v>0.47418938326193044</v>
      </c>
      <c r="W3659" s="5">
        <f t="shared" si="318"/>
        <v>6.4449999999999363</v>
      </c>
      <c r="X3659" s="5">
        <f t="shared" si="319"/>
        <v>562.44499999999994</v>
      </c>
      <c r="Y3659" s="5">
        <f t="shared" si="320"/>
        <v>41.381760693368363</v>
      </c>
      <c r="Z3659" s="10">
        <f t="shared" si="321"/>
        <v>0.56878730646877129</v>
      </c>
      <c r="AA3659">
        <f t="shared" si="322"/>
        <v>10.039999999999964</v>
      </c>
    </row>
    <row r="3660" spans="1:27">
      <c r="A3660" s="1">
        <f t="shared" si="305"/>
        <v>88</v>
      </c>
      <c r="B3660" s="1">
        <v>0</v>
      </c>
      <c r="C3660" s="1">
        <v>2</v>
      </c>
      <c r="D3660" s="2">
        <v>-12</v>
      </c>
      <c r="E3660" s="5">
        <v>385.39</v>
      </c>
      <c r="F3660" s="5">
        <v>383.51</v>
      </c>
      <c r="G3660" s="5">
        <v>14.8</v>
      </c>
      <c r="H3660" s="5">
        <v>386.59</v>
      </c>
      <c r="I3660" s="5">
        <v>366.64</v>
      </c>
      <c r="J3660" s="5">
        <v>14.91</v>
      </c>
      <c r="K3660" s="6">
        <f t="shared" si="306"/>
        <v>385.99</v>
      </c>
      <c r="L3660" s="6">
        <f t="shared" si="307"/>
        <v>-1.1999999999999886</v>
      </c>
      <c r="M3660" s="6">
        <f t="shared" si="308"/>
        <v>375.07499999999999</v>
      </c>
      <c r="N3660" s="5">
        <f t="shared" si="309"/>
        <v>10.504143230173511</v>
      </c>
      <c r="O3660" s="6">
        <f t="shared" si="310"/>
        <v>16.870000000000005</v>
      </c>
      <c r="P3660" s="6">
        <f t="shared" si="311"/>
        <v>21.008286460347023</v>
      </c>
      <c r="Q3660" s="6">
        <f t="shared" si="312"/>
        <v>-7.4048126637454095E-3</v>
      </c>
      <c r="R3660" s="5">
        <f t="shared" si="313"/>
        <v>0.86013678622037915</v>
      </c>
      <c r="S3660" s="5">
        <f t="shared" si="314"/>
        <v>18.069999999999993</v>
      </c>
      <c r="T3660" s="5">
        <f t="shared" si="315"/>
        <v>16.870000000000005</v>
      </c>
      <c r="U3660" s="5">
        <f t="shared" si="316"/>
        <v>0.80301646837508611</v>
      </c>
      <c r="V3660" s="5">
        <f t="shared" si="317"/>
        <v>1.0391137821356347</v>
      </c>
      <c r="W3660" s="5">
        <f t="shared" si="318"/>
        <v>10.91500000000002</v>
      </c>
      <c r="X3660" s="5">
        <f t="shared" si="319"/>
        <v>375.07499999999999</v>
      </c>
      <c r="Y3660" s="5">
        <f t="shared" si="320"/>
        <v>35.707338693039162</v>
      </c>
      <c r="Z3660" s="10">
        <f t="shared" si="321"/>
        <v>0.56885499030948139</v>
      </c>
      <c r="AA3660">
        <f t="shared" si="322"/>
        <v>1.1999999999999886</v>
      </c>
    </row>
    <row r="3661" spans="1:27">
      <c r="A3661" s="1">
        <f t="shared" si="305"/>
        <v>2260</v>
      </c>
      <c r="B3661" s="1">
        <v>1</v>
      </c>
      <c r="C3661" s="1">
        <v>-5</v>
      </c>
      <c r="D3661" s="2">
        <v>10</v>
      </c>
      <c r="E3661" s="5">
        <v>246.87</v>
      </c>
      <c r="F3661" s="5">
        <v>239.64</v>
      </c>
      <c r="G3661" s="5">
        <v>12.79</v>
      </c>
      <c r="H3661" s="5">
        <v>245.7</v>
      </c>
      <c r="I3661" s="5">
        <v>242.71</v>
      </c>
      <c r="J3661" s="5">
        <v>12.47</v>
      </c>
      <c r="K3661" s="6">
        <f t="shared" si="306"/>
        <v>246.285</v>
      </c>
      <c r="L3661" s="6">
        <f t="shared" si="307"/>
        <v>1.1700000000000159</v>
      </c>
      <c r="M3661" s="6">
        <f t="shared" si="308"/>
        <v>241.17500000000001</v>
      </c>
      <c r="N3661" s="5">
        <f t="shared" si="309"/>
        <v>8.93147524208627</v>
      </c>
      <c r="O3661" s="6">
        <f t="shared" si="310"/>
        <v>-3.0700000000000216</v>
      </c>
      <c r="P3661" s="6">
        <f t="shared" si="311"/>
        <v>17.86295048417254</v>
      </c>
      <c r="Q3661" s="6">
        <f t="shared" si="312"/>
        <v>2.5332434931131038E-2</v>
      </c>
      <c r="R3661" s="5">
        <f t="shared" si="313"/>
        <v>0.23736280318063288</v>
      </c>
      <c r="S3661" s="5">
        <f t="shared" si="314"/>
        <v>4.2400000000000375</v>
      </c>
      <c r="T3661" s="5">
        <f t="shared" si="315"/>
        <v>3.0700000000000216</v>
      </c>
      <c r="U3661" s="5">
        <f t="shared" si="316"/>
        <v>0.17186410513314662</v>
      </c>
      <c r="V3661" s="5">
        <f t="shared" si="317"/>
        <v>0.57213392653444328</v>
      </c>
      <c r="W3661" s="5">
        <f t="shared" si="318"/>
        <v>5.1099999999999852</v>
      </c>
      <c r="X3661" s="5">
        <f t="shared" si="319"/>
        <v>241.17500000000001</v>
      </c>
      <c r="Y3661" s="5">
        <f t="shared" si="320"/>
        <v>27.002817951456901</v>
      </c>
      <c r="Z3661" s="10">
        <f t="shared" si="321"/>
        <v>0.56898945508682319</v>
      </c>
      <c r="AA3661">
        <f t="shared" si="322"/>
        <v>1.1700000000000159</v>
      </c>
    </row>
    <row r="3662" spans="1:27">
      <c r="A3662" s="1">
        <f t="shared" si="305"/>
        <v>7289</v>
      </c>
      <c r="B3662" s="1">
        <v>3</v>
      </c>
      <c r="C3662" s="1">
        <v>-4</v>
      </c>
      <c r="D3662" s="2">
        <v>-11</v>
      </c>
      <c r="E3662" s="5">
        <v>105.35</v>
      </c>
      <c r="F3662" s="5">
        <v>115.92</v>
      </c>
      <c r="G3662" s="5">
        <v>8.2899999999999991</v>
      </c>
      <c r="H3662" s="5">
        <v>103.39</v>
      </c>
      <c r="I3662" s="5">
        <v>112.63</v>
      </c>
      <c r="J3662" s="5">
        <v>9.5</v>
      </c>
      <c r="K3662" s="6">
        <f t="shared" si="306"/>
        <v>104.37</v>
      </c>
      <c r="L3662" s="6">
        <f t="shared" si="307"/>
        <v>1.9599999999999937</v>
      </c>
      <c r="M3662" s="6">
        <f t="shared" si="308"/>
        <v>114.27500000000001</v>
      </c>
      <c r="N3662" s="5">
        <f t="shared" si="309"/>
        <v>6.3042465846443534</v>
      </c>
      <c r="O3662" s="6">
        <f t="shared" si="310"/>
        <v>3.2900000000000063</v>
      </c>
      <c r="P3662" s="6">
        <f t="shared" si="311"/>
        <v>12.608493169288707</v>
      </c>
      <c r="Q3662" s="6">
        <f t="shared" si="312"/>
        <v>-0.1354050754179455</v>
      </c>
      <c r="R3662" s="5">
        <f t="shared" si="313"/>
        <v>0.10548445259419076</v>
      </c>
      <c r="S3662" s="5">
        <f t="shared" si="314"/>
        <v>1.3300000000000125</v>
      </c>
      <c r="T3662" s="5">
        <f t="shared" si="315"/>
        <v>3.2900000000000063</v>
      </c>
      <c r="U3662" s="5">
        <f t="shared" si="316"/>
        <v>0.26093522483825937</v>
      </c>
      <c r="V3662" s="5">
        <f t="shared" si="317"/>
        <v>1.5711631623239846</v>
      </c>
      <c r="W3662" s="5">
        <f t="shared" si="318"/>
        <v>9.9050000000000011</v>
      </c>
      <c r="X3662" s="5">
        <f t="shared" si="319"/>
        <v>114.27500000000001</v>
      </c>
      <c r="Y3662" s="5">
        <f t="shared" si="320"/>
        <v>18.126670406317345</v>
      </c>
      <c r="Z3662" s="10">
        <f t="shared" si="321"/>
        <v>0.56931362182895284</v>
      </c>
      <c r="AA3662">
        <f t="shared" si="322"/>
        <v>1.9599999999999937</v>
      </c>
    </row>
    <row r="3663" spans="1:27">
      <c r="A3663" s="1">
        <f t="shared" si="305"/>
        <v>4988</v>
      </c>
      <c r="B3663" s="1">
        <v>2</v>
      </c>
      <c r="C3663" s="1">
        <v>0</v>
      </c>
      <c r="D3663" s="2">
        <v>-12</v>
      </c>
      <c r="E3663" s="5">
        <v>21.96</v>
      </c>
      <c r="F3663" s="5">
        <v>26.15</v>
      </c>
      <c r="G3663" s="5">
        <v>5.8</v>
      </c>
      <c r="H3663" s="5">
        <v>15.6</v>
      </c>
      <c r="I3663" s="5">
        <v>20.32</v>
      </c>
      <c r="J3663" s="5">
        <v>3.81</v>
      </c>
      <c r="K3663" s="6">
        <f t="shared" si="306"/>
        <v>18.78</v>
      </c>
      <c r="L3663" s="6">
        <f t="shared" si="307"/>
        <v>6.3600000000000012</v>
      </c>
      <c r="M3663" s="6">
        <f t="shared" si="308"/>
        <v>23.234999999999999</v>
      </c>
      <c r="N3663" s="5">
        <f t="shared" si="309"/>
        <v>3.4697298165707369</v>
      </c>
      <c r="O3663" s="6">
        <f t="shared" si="310"/>
        <v>5.8299999999999983</v>
      </c>
      <c r="P3663" s="6">
        <f t="shared" si="311"/>
        <v>6.9394596331414737</v>
      </c>
      <c r="Q3663" s="6">
        <f t="shared" si="312"/>
        <v>0.39712310589935645</v>
      </c>
      <c r="R3663" s="5">
        <f t="shared" si="313"/>
        <v>7.6374822827533828E-2</v>
      </c>
      <c r="S3663" s="5">
        <f t="shared" si="314"/>
        <v>0.53000000000000291</v>
      </c>
      <c r="T3663" s="5">
        <f t="shared" si="315"/>
        <v>5.8299999999999983</v>
      </c>
      <c r="U3663" s="5">
        <f t="shared" si="316"/>
        <v>0.84012305110286722</v>
      </c>
      <c r="V3663" s="5">
        <f t="shared" si="317"/>
        <v>1.2839616441383441</v>
      </c>
      <c r="W3663" s="5">
        <f t="shared" si="318"/>
        <v>4.4549999999999983</v>
      </c>
      <c r="X3663" s="5">
        <f t="shared" si="319"/>
        <v>23.234999999999999</v>
      </c>
      <c r="Y3663" s="5">
        <f t="shared" si="320"/>
        <v>6.6964868241424096</v>
      </c>
      <c r="Z3663" s="10">
        <f t="shared" si="321"/>
        <v>0.56981751464833019</v>
      </c>
      <c r="AA3663">
        <f t="shared" si="322"/>
        <v>6.3600000000000012</v>
      </c>
    </row>
    <row r="3664" spans="1:27">
      <c r="A3664" s="1">
        <f t="shared" si="305"/>
        <v>14843</v>
      </c>
      <c r="B3664" s="1">
        <v>6</v>
      </c>
      <c r="C3664" s="1">
        <v>-3</v>
      </c>
      <c r="D3664" s="2">
        <v>-7</v>
      </c>
      <c r="E3664" s="5">
        <v>133.97999999999999</v>
      </c>
      <c r="F3664" s="5">
        <v>128.69</v>
      </c>
      <c r="G3664" s="5">
        <v>9.35</v>
      </c>
      <c r="H3664" s="5">
        <v>133.88</v>
      </c>
      <c r="I3664" s="5">
        <v>147.07</v>
      </c>
      <c r="J3664" s="5">
        <v>10.65</v>
      </c>
      <c r="K3664" s="6">
        <f t="shared" si="306"/>
        <v>133.93</v>
      </c>
      <c r="L3664" s="6">
        <f t="shared" si="307"/>
        <v>9.9999999999994316E-2</v>
      </c>
      <c r="M3664" s="6">
        <f t="shared" si="308"/>
        <v>137.88</v>
      </c>
      <c r="N3664" s="5">
        <f t="shared" si="309"/>
        <v>7.0859896979885599</v>
      </c>
      <c r="O3664" s="6">
        <f t="shared" si="310"/>
        <v>-18.379999999999995</v>
      </c>
      <c r="P3664" s="6">
        <f t="shared" si="311"/>
        <v>14.17197939597712</v>
      </c>
      <c r="Q3664" s="6">
        <f t="shared" si="312"/>
        <v>-0.12945306081804381</v>
      </c>
      <c r="R3664" s="5">
        <f t="shared" si="313"/>
        <v>1.3039815740379745</v>
      </c>
      <c r="S3664" s="5">
        <f t="shared" si="314"/>
        <v>18.47999999999999</v>
      </c>
      <c r="T3664" s="5">
        <f t="shared" si="315"/>
        <v>18.379999999999995</v>
      </c>
      <c r="U3664" s="5">
        <f t="shared" si="316"/>
        <v>1.2969253966892846</v>
      </c>
      <c r="V3664" s="5">
        <f t="shared" si="317"/>
        <v>0.55743801054653552</v>
      </c>
      <c r="W3664" s="5">
        <f t="shared" si="318"/>
        <v>3.9499999999999886</v>
      </c>
      <c r="X3664" s="5">
        <f t="shared" si="319"/>
        <v>137.88</v>
      </c>
      <c r="Y3664" s="5">
        <f t="shared" si="320"/>
        <v>19.458114656748489</v>
      </c>
      <c r="Z3664" s="10">
        <f t="shared" si="321"/>
        <v>0.57039197049046897</v>
      </c>
      <c r="AA3664">
        <f t="shared" si="322"/>
        <v>9.9999999999994316E-2</v>
      </c>
    </row>
    <row r="3665" spans="1:27">
      <c r="A3665" s="1">
        <f t="shared" si="305"/>
        <v>14745</v>
      </c>
      <c r="B3665" s="1">
        <v>6</v>
      </c>
      <c r="C3665" s="1">
        <v>-5</v>
      </c>
      <c r="D3665" s="2">
        <v>-5</v>
      </c>
      <c r="E3665" s="5">
        <v>137.08000000000001</v>
      </c>
      <c r="F3665" s="5">
        <v>140.91999999999999</v>
      </c>
      <c r="G3665" s="5">
        <v>9.85</v>
      </c>
      <c r="H3665" s="5">
        <v>143.74</v>
      </c>
      <c r="I3665" s="5">
        <v>148.01</v>
      </c>
      <c r="J3665" s="5">
        <v>10.119999999999999</v>
      </c>
      <c r="K3665" s="6">
        <f t="shared" si="306"/>
        <v>140.41000000000003</v>
      </c>
      <c r="L3665" s="6">
        <f t="shared" si="307"/>
        <v>-6.6599999999999966</v>
      </c>
      <c r="M3665" s="6">
        <f t="shared" si="308"/>
        <v>144.46499999999997</v>
      </c>
      <c r="N3665" s="5">
        <f t="shared" si="309"/>
        <v>7.0611064996925235</v>
      </c>
      <c r="O3665" s="6">
        <f t="shared" si="310"/>
        <v>-7.0900000000000034</v>
      </c>
      <c r="P3665" s="6">
        <f t="shared" si="311"/>
        <v>14.122212999385047</v>
      </c>
      <c r="Q3665" s="6">
        <f t="shared" si="312"/>
        <v>-2.7035618784688256E-2</v>
      </c>
      <c r="R3665" s="5">
        <f t="shared" si="313"/>
        <v>3.0448485660054214E-2</v>
      </c>
      <c r="S3665" s="5">
        <f t="shared" si="314"/>
        <v>0.43000000000000682</v>
      </c>
      <c r="T3665" s="5">
        <f t="shared" si="315"/>
        <v>7.0900000000000034</v>
      </c>
      <c r="U3665" s="5">
        <f t="shared" si="316"/>
        <v>0.50204596123204903</v>
      </c>
      <c r="V3665" s="5">
        <f t="shared" si="317"/>
        <v>0.57427260163495986</v>
      </c>
      <c r="W3665" s="5">
        <f t="shared" si="318"/>
        <v>4.05499999999995</v>
      </c>
      <c r="X3665" s="5">
        <f t="shared" si="319"/>
        <v>144.46499999999997</v>
      </c>
      <c r="Y3665" s="5">
        <f t="shared" si="320"/>
        <v>20.459258050603076</v>
      </c>
      <c r="Z3665" s="10">
        <f t="shared" si="321"/>
        <v>0.57059530317029428</v>
      </c>
      <c r="AA3665">
        <f t="shared" si="322"/>
        <v>6.6599999999999966</v>
      </c>
    </row>
    <row r="3666" spans="1:27">
      <c r="A3666" s="1">
        <f t="shared" si="305"/>
        <v>7190</v>
      </c>
      <c r="B3666" s="1">
        <v>3</v>
      </c>
      <c r="C3666" s="1">
        <v>-6</v>
      </c>
      <c r="D3666" s="2">
        <v>-10</v>
      </c>
      <c r="E3666" s="5">
        <v>23.15</v>
      </c>
      <c r="F3666" s="5">
        <v>22.45</v>
      </c>
      <c r="G3666" s="5">
        <v>4.3</v>
      </c>
      <c r="H3666" s="5">
        <v>26</v>
      </c>
      <c r="I3666" s="5">
        <v>21.87</v>
      </c>
      <c r="J3666" s="5">
        <v>6.12</v>
      </c>
      <c r="K3666" s="6">
        <f t="shared" si="306"/>
        <v>24.574999999999999</v>
      </c>
      <c r="L3666" s="6">
        <f t="shared" si="307"/>
        <v>-2.8500000000000014</v>
      </c>
      <c r="M3666" s="6">
        <f t="shared" si="308"/>
        <v>22.16</v>
      </c>
      <c r="N3666" s="5">
        <f t="shared" si="309"/>
        <v>3.7397994598641251</v>
      </c>
      <c r="O3666" s="6">
        <f t="shared" si="310"/>
        <v>0.57999999999999829</v>
      </c>
      <c r="P3666" s="6">
        <f t="shared" si="311"/>
        <v>7.4795989197282502</v>
      </c>
      <c r="Q3666" s="6">
        <f t="shared" si="312"/>
        <v>-0.33898656523262383</v>
      </c>
      <c r="R3666" s="5">
        <f t="shared" si="313"/>
        <v>0.45858073899564378</v>
      </c>
      <c r="S3666" s="5">
        <f t="shared" si="314"/>
        <v>3.4299999999999997</v>
      </c>
      <c r="T3666" s="5">
        <f t="shared" si="315"/>
        <v>0.57999999999999829</v>
      </c>
      <c r="U3666" s="5">
        <f t="shared" si="316"/>
        <v>7.7544264903053245E-2</v>
      </c>
      <c r="V3666" s="5">
        <f t="shared" si="317"/>
        <v>0.64575655083060024</v>
      </c>
      <c r="W3666" s="5">
        <f t="shared" si="318"/>
        <v>2.4149999999999991</v>
      </c>
      <c r="X3666" s="5">
        <f t="shared" si="319"/>
        <v>22.16</v>
      </c>
      <c r="Y3666" s="5">
        <f t="shared" si="320"/>
        <v>5.9254514146609134</v>
      </c>
      <c r="Z3666" s="10">
        <f t="shared" si="321"/>
        <v>0.57091768233257589</v>
      </c>
      <c r="AA3666">
        <f t="shared" si="322"/>
        <v>2.8500000000000014</v>
      </c>
    </row>
    <row r="3667" spans="1:27">
      <c r="A3667" s="1">
        <f t="shared" si="305"/>
        <v>5139</v>
      </c>
      <c r="B3667" s="1">
        <v>2</v>
      </c>
      <c r="C3667" s="1">
        <v>3</v>
      </c>
      <c r="D3667" s="2">
        <v>-11</v>
      </c>
      <c r="E3667" s="5">
        <v>52.95</v>
      </c>
      <c r="F3667" s="5">
        <v>53.23</v>
      </c>
      <c r="G3667" s="5">
        <v>6.24</v>
      </c>
      <c r="H3667" s="5">
        <v>51.95</v>
      </c>
      <c r="I3667" s="5">
        <v>48.29</v>
      </c>
      <c r="J3667" s="5">
        <v>7.61</v>
      </c>
      <c r="K3667" s="6">
        <f t="shared" si="306"/>
        <v>52.45</v>
      </c>
      <c r="L3667" s="6">
        <f t="shared" si="307"/>
        <v>1</v>
      </c>
      <c r="M3667" s="6">
        <f t="shared" si="308"/>
        <v>50.76</v>
      </c>
      <c r="N3667" s="5">
        <f t="shared" si="309"/>
        <v>4.9206122586523726</v>
      </c>
      <c r="O3667" s="6">
        <f t="shared" si="310"/>
        <v>4.9399999999999977</v>
      </c>
      <c r="P3667" s="6">
        <f t="shared" si="311"/>
        <v>9.8412245173047452</v>
      </c>
      <c r="Q3667" s="6">
        <f t="shared" si="312"/>
        <v>-0.19591697238091596</v>
      </c>
      <c r="R3667" s="5">
        <f t="shared" si="313"/>
        <v>0.40035668255225021</v>
      </c>
      <c r="S3667" s="5">
        <f t="shared" si="314"/>
        <v>3.9399999999999977</v>
      </c>
      <c r="T3667" s="5">
        <f t="shared" si="315"/>
        <v>4.9399999999999977</v>
      </c>
      <c r="U3667" s="5">
        <f t="shared" si="316"/>
        <v>0.5019700537584052</v>
      </c>
      <c r="V3667" s="5">
        <f t="shared" si="317"/>
        <v>0.34345319467680469</v>
      </c>
      <c r="W3667" s="5">
        <f t="shared" si="318"/>
        <v>1.6900000000000048</v>
      </c>
      <c r="X3667" s="5">
        <f t="shared" si="319"/>
        <v>50.76</v>
      </c>
      <c r="Y3667" s="5">
        <f t="shared" si="320"/>
        <v>10.315789444848848</v>
      </c>
      <c r="Z3667" s="10">
        <f t="shared" si="321"/>
        <v>0.57127489004856491</v>
      </c>
      <c r="AA3667">
        <f t="shared" si="322"/>
        <v>1</v>
      </c>
    </row>
    <row r="3668" spans="1:27">
      <c r="A3668" s="1">
        <f t="shared" si="305"/>
        <v>63</v>
      </c>
      <c r="B3668" s="1">
        <v>0</v>
      </c>
      <c r="C3668" s="1">
        <v>1</v>
      </c>
      <c r="D3668" s="2">
        <v>13</v>
      </c>
      <c r="E3668" s="5">
        <v>136.4</v>
      </c>
      <c r="F3668" s="5">
        <v>137.21</v>
      </c>
      <c r="G3668" s="5">
        <v>6.55</v>
      </c>
      <c r="H3668" s="5">
        <v>155.03</v>
      </c>
      <c r="I3668" s="5">
        <v>153.97999999999999</v>
      </c>
      <c r="J3668" s="5">
        <v>9.02</v>
      </c>
      <c r="K3668" s="6">
        <f t="shared" si="306"/>
        <v>145.715</v>
      </c>
      <c r="L3668" s="6">
        <f t="shared" si="307"/>
        <v>-18.629999999999995</v>
      </c>
      <c r="M3668" s="6">
        <f t="shared" si="308"/>
        <v>145.595</v>
      </c>
      <c r="N3668" s="5">
        <f t="shared" si="309"/>
        <v>5.5736635169339026</v>
      </c>
      <c r="O3668" s="6">
        <f t="shared" si="310"/>
        <v>-16.769999999999982</v>
      </c>
      <c r="P3668" s="6">
        <f t="shared" si="311"/>
        <v>11.147327033867805</v>
      </c>
      <c r="Q3668" s="6">
        <f t="shared" si="312"/>
        <v>-0.3094881899585476</v>
      </c>
      <c r="R3668" s="5">
        <f t="shared" si="313"/>
        <v>0.1668561435713658</v>
      </c>
      <c r="S3668" s="5">
        <f t="shared" si="314"/>
        <v>1.8600000000000136</v>
      </c>
      <c r="T3668" s="5">
        <f t="shared" si="315"/>
        <v>16.769999999999982</v>
      </c>
      <c r="U3668" s="5">
        <f t="shared" si="316"/>
        <v>1.5043965202643983</v>
      </c>
      <c r="V3668" s="5">
        <f t="shared" si="317"/>
        <v>2.1529824976951082E-2</v>
      </c>
      <c r="W3668" s="5">
        <f t="shared" si="318"/>
        <v>0.12000000000000455</v>
      </c>
      <c r="X3668" s="5">
        <f t="shared" si="319"/>
        <v>145.595</v>
      </c>
      <c r="Y3668" s="5">
        <f t="shared" si="320"/>
        <v>26.121957229325616</v>
      </c>
      <c r="Z3668" s="10">
        <f t="shared" si="321"/>
        <v>0.57156189516097033</v>
      </c>
      <c r="AA3668">
        <f t="shared" si="322"/>
        <v>18.629999999999995</v>
      </c>
    </row>
    <row r="3669" spans="1:27">
      <c r="A3669" s="1">
        <f t="shared" si="305"/>
        <v>2158</v>
      </c>
      <c r="B3669" s="1">
        <v>1</v>
      </c>
      <c r="C3669" s="1">
        <v>-7</v>
      </c>
      <c r="D3669" s="2">
        <v>8</v>
      </c>
      <c r="E3669" s="5">
        <v>5.42</v>
      </c>
      <c r="F3669" s="5">
        <v>3.74</v>
      </c>
      <c r="G3669" s="5">
        <v>3.53</v>
      </c>
      <c r="H3669" s="5">
        <v>0.5</v>
      </c>
      <c r="I3669" s="5">
        <v>-1.36</v>
      </c>
      <c r="J3669" s="5">
        <v>3.49</v>
      </c>
      <c r="K3669" s="6">
        <f t="shared" si="306"/>
        <v>2.96</v>
      </c>
      <c r="L3669" s="6">
        <f t="shared" si="307"/>
        <v>4.92</v>
      </c>
      <c r="M3669" s="6">
        <f t="shared" si="308"/>
        <v>1.19</v>
      </c>
      <c r="N3669" s="5">
        <f t="shared" si="309"/>
        <v>2.4819850926224354</v>
      </c>
      <c r="O3669" s="6">
        <f t="shared" si="310"/>
        <v>5.1000000000000005</v>
      </c>
      <c r="P3669" s="6">
        <f t="shared" si="311"/>
        <v>4.9639701852448708</v>
      </c>
      <c r="Q3669" s="6">
        <f t="shared" si="312"/>
        <v>1.1395641410656934E-2</v>
      </c>
      <c r="R3669" s="5">
        <f t="shared" si="313"/>
        <v>3.6261297566822767E-2</v>
      </c>
      <c r="S3669" s="5">
        <f t="shared" si="314"/>
        <v>0.1800000000000006</v>
      </c>
      <c r="T3669" s="5">
        <f t="shared" si="315"/>
        <v>5.1000000000000005</v>
      </c>
      <c r="U3669" s="5">
        <f t="shared" si="316"/>
        <v>1.0274034310599751</v>
      </c>
      <c r="V3669" s="5">
        <f t="shared" si="317"/>
        <v>0.71313885214751205</v>
      </c>
      <c r="W3669" s="5">
        <f t="shared" si="318"/>
        <v>1.77</v>
      </c>
      <c r="X3669" s="5">
        <f t="shared" si="319"/>
        <v>1.19</v>
      </c>
      <c r="Y3669" s="5">
        <f t="shared" si="320"/>
        <v>0.47945493449465498</v>
      </c>
      <c r="Z3669" s="10">
        <f t="shared" si="321"/>
        <v>0.57180153899757924</v>
      </c>
      <c r="AA3669">
        <f t="shared" si="322"/>
        <v>4.92</v>
      </c>
    </row>
    <row r="3670" spans="1:27">
      <c r="A3670" s="1">
        <f t="shared" si="305"/>
        <v>393</v>
      </c>
      <c r="B3670" s="1">
        <v>0</v>
      </c>
      <c r="C3670" s="1">
        <v>8</v>
      </c>
      <c r="D3670" s="2">
        <v>-7</v>
      </c>
      <c r="E3670" s="5">
        <v>40.14</v>
      </c>
      <c r="F3670" s="5">
        <v>36.94</v>
      </c>
      <c r="G3670" s="5">
        <v>6.25</v>
      </c>
      <c r="H3670" s="5">
        <v>41.49</v>
      </c>
      <c r="I3670" s="5">
        <v>33.049999999999997</v>
      </c>
      <c r="J3670" s="5">
        <v>8.33</v>
      </c>
      <c r="K3670" s="6">
        <f t="shared" si="306"/>
        <v>40.814999999999998</v>
      </c>
      <c r="L3670" s="6">
        <f t="shared" si="307"/>
        <v>-1.3500000000000014</v>
      </c>
      <c r="M3670" s="6">
        <f t="shared" si="308"/>
        <v>34.994999999999997</v>
      </c>
      <c r="N3670" s="5">
        <f t="shared" si="309"/>
        <v>5.2070000960245819</v>
      </c>
      <c r="O3670" s="6">
        <f t="shared" si="310"/>
        <v>3.8900000000000006</v>
      </c>
      <c r="P3670" s="6">
        <f t="shared" si="311"/>
        <v>10.414000192049164</v>
      </c>
      <c r="Q3670" s="6">
        <f t="shared" si="312"/>
        <v>-0.2796312449631817</v>
      </c>
      <c r="R3670" s="5">
        <f t="shared" si="313"/>
        <v>0.50316880193651381</v>
      </c>
      <c r="S3670" s="5">
        <f t="shared" si="314"/>
        <v>5.240000000000002</v>
      </c>
      <c r="T3670" s="5">
        <f t="shared" si="315"/>
        <v>3.8900000000000006</v>
      </c>
      <c r="U3670" s="5">
        <f t="shared" si="316"/>
        <v>0.37353561823149584</v>
      </c>
      <c r="V3670" s="5">
        <f t="shared" si="317"/>
        <v>1.1177261172788202</v>
      </c>
      <c r="W3670" s="5">
        <f t="shared" si="318"/>
        <v>5.82</v>
      </c>
      <c r="X3670" s="5">
        <f t="shared" si="319"/>
        <v>34.994999999999997</v>
      </c>
      <c r="Y3670" s="5">
        <f t="shared" si="320"/>
        <v>6.7207603907512565</v>
      </c>
      <c r="Z3670" s="10">
        <f t="shared" si="321"/>
        <v>0.57240370369172144</v>
      </c>
      <c r="AA3670">
        <f t="shared" si="322"/>
        <v>1.3500000000000014</v>
      </c>
    </row>
    <row r="3671" spans="1:27">
      <c r="A3671" s="1">
        <f t="shared" si="305"/>
        <v>5291</v>
      </c>
      <c r="B3671" s="1">
        <v>2</v>
      </c>
      <c r="C3671" s="1">
        <v>6</v>
      </c>
      <c r="D3671" s="2">
        <v>-9</v>
      </c>
      <c r="E3671" s="5">
        <v>209.12</v>
      </c>
      <c r="F3671" s="5">
        <v>193.29</v>
      </c>
      <c r="G3671" s="5">
        <v>13.88</v>
      </c>
      <c r="H3671" s="5">
        <v>225.33</v>
      </c>
      <c r="I3671" s="5">
        <v>192.11</v>
      </c>
      <c r="J3671" s="5">
        <v>11.61</v>
      </c>
      <c r="K3671" s="6">
        <f t="shared" si="306"/>
        <v>217.22500000000002</v>
      </c>
      <c r="L3671" s="6">
        <f t="shared" si="307"/>
        <v>-16.210000000000008</v>
      </c>
      <c r="M3671" s="6">
        <f t="shared" si="308"/>
        <v>192.7</v>
      </c>
      <c r="N3671" s="5">
        <f t="shared" si="309"/>
        <v>9.0477414308765471</v>
      </c>
      <c r="O3671" s="6">
        <f t="shared" si="310"/>
        <v>1.1799999999999784</v>
      </c>
      <c r="P3671" s="6">
        <f t="shared" si="311"/>
        <v>18.095482861753094</v>
      </c>
      <c r="Q3671" s="6">
        <f t="shared" si="312"/>
        <v>0.17670764537107597</v>
      </c>
      <c r="R3671" s="5">
        <f t="shared" si="313"/>
        <v>0.96101331657503164</v>
      </c>
      <c r="S3671" s="5">
        <f t="shared" si="314"/>
        <v>17.389999999999986</v>
      </c>
      <c r="T3671" s="5">
        <f t="shared" si="315"/>
        <v>1.1799999999999784</v>
      </c>
      <c r="U3671" s="5">
        <f t="shared" si="316"/>
        <v>6.5209644252933727E-2</v>
      </c>
      <c r="V3671" s="5">
        <f t="shared" si="317"/>
        <v>2.7106212293275105</v>
      </c>
      <c r="W3671" s="5">
        <f t="shared" si="318"/>
        <v>24.525000000000034</v>
      </c>
      <c r="X3671" s="5">
        <f t="shared" si="319"/>
        <v>192.7</v>
      </c>
      <c r="Y3671" s="5">
        <f t="shared" si="320"/>
        <v>21.298132961933149</v>
      </c>
      <c r="Z3671" s="10">
        <f t="shared" si="321"/>
        <v>0.57268490463779476</v>
      </c>
      <c r="AA3671">
        <f t="shared" si="322"/>
        <v>16.210000000000008</v>
      </c>
    </row>
    <row r="3672" spans="1:27">
      <c r="A3672" s="1">
        <f t="shared" si="305"/>
        <v>4912</v>
      </c>
      <c r="B3672" s="1">
        <v>2</v>
      </c>
      <c r="C3672" s="1">
        <v>-2</v>
      </c>
      <c r="D3672" s="2">
        <v>12</v>
      </c>
      <c r="E3672" s="5">
        <v>131.43</v>
      </c>
      <c r="F3672" s="5">
        <v>135.41999999999999</v>
      </c>
      <c r="G3672" s="5">
        <v>12.41</v>
      </c>
      <c r="H3672" s="5">
        <v>124.45</v>
      </c>
      <c r="I3672" s="5">
        <v>125.91</v>
      </c>
      <c r="J3672" s="5">
        <v>8.8800000000000008</v>
      </c>
      <c r="K3672" s="6">
        <f t="shared" si="306"/>
        <v>127.94</v>
      </c>
      <c r="L3672" s="6">
        <f t="shared" si="307"/>
        <v>6.980000000000004</v>
      </c>
      <c r="M3672" s="6">
        <f t="shared" si="308"/>
        <v>130.66499999999999</v>
      </c>
      <c r="N3672" s="5">
        <f t="shared" si="309"/>
        <v>7.6299164477731996</v>
      </c>
      <c r="O3672" s="6">
        <f t="shared" si="310"/>
        <v>9.5099999999999909</v>
      </c>
      <c r="P3672" s="6">
        <f t="shared" si="311"/>
        <v>15.259832895546399</v>
      </c>
      <c r="Q3672" s="6">
        <f t="shared" si="312"/>
        <v>0.32273852595415747</v>
      </c>
      <c r="R3672" s="5">
        <f t="shared" si="313"/>
        <v>0.16579473820701998</v>
      </c>
      <c r="S3672" s="5">
        <f t="shared" si="314"/>
        <v>2.5299999999999869</v>
      </c>
      <c r="T3672" s="5">
        <f t="shared" si="315"/>
        <v>9.5099999999999909</v>
      </c>
      <c r="U3672" s="5">
        <f t="shared" si="316"/>
        <v>0.62320472741057975</v>
      </c>
      <c r="V3672" s="5">
        <f t="shared" si="317"/>
        <v>0.35714676807441176</v>
      </c>
      <c r="W3672" s="5">
        <f t="shared" si="318"/>
        <v>2.7249999999999943</v>
      </c>
      <c r="X3672" s="5">
        <f t="shared" si="319"/>
        <v>130.66499999999999</v>
      </c>
      <c r="Y3672" s="5">
        <f t="shared" si="320"/>
        <v>17.125351357960771</v>
      </c>
      <c r="Z3672" s="10">
        <f t="shared" si="321"/>
        <v>0.57395818663035036</v>
      </c>
      <c r="AA3672">
        <f t="shared" si="322"/>
        <v>6.980000000000004</v>
      </c>
    </row>
    <row r="3673" spans="1:27">
      <c r="A3673" s="1">
        <f t="shared" si="305"/>
        <v>7092</v>
      </c>
      <c r="B3673" s="1">
        <v>3</v>
      </c>
      <c r="C3673" s="1">
        <v>-8</v>
      </c>
      <c r="D3673" s="2">
        <v>-8</v>
      </c>
      <c r="E3673" s="5">
        <v>75.95</v>
      </c>
      <c r="F3673" s="5">
        <v>70.48</v>
      </c>
      <c r="G3673" s="5">
        <v>6.57</v>
      </c>
      <c r="H3673" s="5">
        <v>79.5</v>
      </c>
      <c r="I3673" s="5">
        <v>67.59</v>
      </c>
      <c r="J3673" s="5">
        <v>7.22</v>
      </c>
      <c r="K3673" s="6">
        <f t="shared" si="306"/>
        <v>77.724999999999994</v>
      </c>
      <c r="L3673" s="6">
        <f t="shared" si="307"/>
        <v>-3.5499999999999972</v>
      </c>
      <c r="M3673" s="6">
        <f t="shared" si="308"/>
        <v>69.034999999999997</v>
      </c>
      <c r="N3673" s="5">
        <f t="shared" si="309"/>
        <v>4.8809143610598209</v>
      </c>
      <c r="O3673" s="6">
        <f t="shared" si="310"/>
        <v>2.8900000000000006</v>
      </c>
      <c r="P3673" s="6">
        <f t="shared" si="311"/>
        <v>9.7618287221196418</v>
      </c>
      <c r="Q3673" s="6">
        <f t="shared" si="312"/>
        <v>-9.4062226830217824E-2</v>
      </c>
      <c r="R3673" s="5">
        <f t="shared" si="313"/>
        <v>0.65971245586468796</v>
      </c>
      <c r="S3673" s="5">
        <f t="shared" si="314"/>
        <v>6.4399999999999977</v>
      </c>
      <c r="T3673" s="5">
        <f t="shared" si="315"/>
        <v>2.8900000000000006</v>
      </c>
      <c r="U3673" s="5">
        <f t="shared" si="316"/>
        <v>0.29605108656039586</v>
      </c>
      <c r="V3673" s="5">
        <f t="shared" si="317"/>
        <v>1.7804041122559437</v>
      </c>
      <c r="W3673" s="5">
        <f t="shared" si="318"/>
        <v>8.6899999999999977</v>
      </c>
      <c r="X3673" s="5">
        <f t="shared" si="319"/>
        <v>69.034999999999997</v>
      </c>
      <c r="Y3673" s="5">
        <f t="shared" si="320"/>
        <v>14.143866270378494</v>
      </c>
      <c r="Z3673" s="10">
        <f t="shared" si="321"/>
        <v>0.57396080005519545</v>
      </c>
      <c r="AA3673">
        <f t="shared" si="322"/>
        <v>3.5499999999999972</v>
      </c>
    </row>
    <row r="3674" spans="1:27">
      <c r="A3674" s="1">
        <f t="shared" si="305"/>
        <v>7044</v>
      </c>
      <c r="B3674" s="1">
        <v>3</v>
      </c>
      <c r="C3674" s="1">
        <v>-9</v>
      </c>
      <c r="D3674" s="2">
        <v>-6</v>
      </c>
      <c r="E3674" s="5">
        <v>61.91</v>
      </c>
      <c r="F3674" s="5">
        <v>64.739999999999995</v>
      </c>
      <c r="G3674" s="5">
        <v>7.05</v>
      </c>
      <c r="H3674" s="5">
        <v>61.36</v>
      </c>
      <c r="I3674" s="5">
        <v>56.76</v>
      </c>
      <c r="J3674" s="5">
        <v>7.2</v>
      </c>
      <c r="K3674" s="6">
        <f t="shared" si="306"/>
        <v>61.634999999999998</v>
      </c>
      <c r="L3674" s="6">
        <f t="shared" si="307"/>
        <v>0.54999999999999716</v>
      </c>
      <c r="M3674" s="6">
        <f t="shared" si="308"/>
        <v>60.75</v>
      </c>
      <c r="N3674" s="5">
        <f t="shared" si="309"/>
        <v>5.0384149293205303</v>
      </c>
      <c r="O3674" s="6">
        <f t="shared" si="310"/>
        <v>7.9799999999999969</v>
      </c>
      <c r="P3674" s="6">
        <f t="shared" si="311"/>
        <v>10.076829858641061</v>
      </c>
      <c r="Q3674" s="6">
        <f t="shared" si="312"/>
        <v>-2.1050299135829852E-2</v>
      </c>
      <c r="R3674" s="5">
        <f t="shared" si="313"/>
        <v>0.73733506511759184</v>
      </c>
      <c r="S3674" s="5">
        <f t="shared" si="314"/>
        <v>7.43</v>
      </c>
      <c r="T3674" s="5">
        <f t="shared" si="315"/>
        <v>7.9799999999999969</v>
      </c>
      <c r="U3674" s="5">
        <f t="shared" si="316"/>
        <v>0.79191572269695565</v>
      </c>
      <c r="V3674" s="5">
        <f t="shared" si="317"/>
        <v>0.1756504798463169</v>
      </c>
      <c r="W3674" s="5">
        <f t="shared" si="318"/>
        <v>0.88499999999999801</v>
      </c>
      <c r="X3674" s="5">
        <f t="shared" si="319"/>
        <v>60.75</v>
      </c>
      <c r="Y3674" s="5">
        <f t="shared" si="320"/>
        <v>12.057363447077712</v>
      </c>
      <c r="Z3674" s="10">
        <f t="shared" si="321"/>
        <v>0.57398867584648394</v>
      </c>
      <c r="AA3674">
        <f t="shared" si="322"/>
        <v>0.54999999999999716</v>
      </c>
    </row>
    <row r="3675" spans="1:27">
      <c r="A3675" s="1">
        <f t="shared" si="305"/>
        <v>4788</v>
      </c>
      <c r="B3675" s="1">
        <v>2</v>
      </c>
      <c r="C3675" s="1">
        <v>-4</v>
      </c>
      <c r="D3675" s="2">
        <v>-12</v>
      </c>
      <c r="E3675" s="5">
        <v>257.49</v>
      </c>
      <c r="F3675" s="5">
        <v>278.88</v>
      </c>
      <c r="G3675" s="5">
        <v>11.63</v>
      </c>
      <c r="H3675" s="5">
        <v>243.03</v>
      </c>
      <c r="I3675" s="5">
        <v>263.93</v>
      </c>
      <c r="J3675" s="5">
        <v>12.67</v>
      </c>
      <c r="K3675" s="6">
        <f t="shared" si="306"/>
        <v>250.26</v>
      </c>
      <c r="L3675" s="6">
        <f t="shared" si="307"/>
        <v>14.460000000000008</v>
      </c>
      <c r="M3675" s="6">
        <f t="shared" si="308"/>
        <v>271.40499999999997</v>
      </c>
      <c r="N3675" s="5">
        <f t="shared" si="309"/>
        <v>8.5992121732168005</v>
      </c>
      <c r="O3675" s="6">
        <f t="shared" si="310"/>
        <v>14.949999999999989</v>
      </c>
      <c r="P3675" s="6">
        <f t="shared" si="311"/>
        <v>17.198424346433601</v>
      </c>
      <c r="Q3675" s="6">
        <f t="shared" si="312"/>
        <v>-8.5440207068763832E-2</v>
      </c>
      <c r="R3675" s="5">
        <f t="shared" si="313"/>
        <v>2.8490982088227802E-2</v>
      </c>
      <c r="S3675" s="5">
        <f t="shared" si="314"/>
        <v>0.48999999999998067</v>
      </c>
      <c r="T3675" s="5">
        <f t="shared" si="315"/>
        <v>14.949999999999989</v>
      </c>
      <c r="U3675" s="5">
        <f t="shared" si="316"/>
        <v>0.86926567799800436</v>
      </c>
      <c r="V3675" s="5">
        <f t="shared" si="317"/>
        <v>2.4589461887983677</v>
      </c>
      <c r="W3675" s="5">
        <f t="shared" si="318"/>
        <v>21.144999999999982</v>
      </c>
      <c r="X3675" s="5">
        <f t="shared" si="319"/>
        <v>271.40499999999997</v>
      </c>
      <c r="Y3675" s="5">
        <f t="shared" si="320"/>
        <v>31.561612219003145</v>
      </c>
      <c r="Z3675" s="10">
        <f t="shared" si="321"/>
        <v>0.57420205502941224</v>
      </c>
      <c r="AA3675">
        <f t="shared" si="322"/>
        <v>14.460000000000008</v>
      </c>
    </row>
    <row r="3676" spans="1:27">
      <c r="A3676" s="1">
        <f t="shared" ref="A3676:A3739" si="323">2500*B3676+50*C3676+D3676</f>
        <v>7361</v>
      </c>
      <c r="B3676" s="1">
        <v>3</v>
      </c>
      <c r="C3676" s="1">
        <v>-3</v>
      </c>
      <c r="D3676" s="2">
        <v>11</v>
      </c>
      <c r="E3676" s="5">
        <v>344.11</v>
      </c>
      <c r="F3676" s="5">
        <v>324.95999999999998</v>
      </c>
      <c r="G3676" s="5">
        <v>14.44</v>
      </c>
      <c r="H3676" s="5">
        <v>351.16</v>
      </c>
      <c r="I3676" s="5">
        <v>360.04</v>
      </c>
      <c r="J3676" s="5">
        <v>15.48</v>
      </c>
      <c r="K3676" s="6">
        <f t="shared" si="306"/>
        <v>347.63499999999999</v>
      </c>
      <c r="L3676" s="6">
        <f t="shared" si="307"/>
        <v>-7.0500000000000114</v>
      </c>
      <c r="M3676" s="6">
        <f t="shared" si="308"/>
        <v>342.5</v>
      </c>
      <c r="N3676" s="5">
        <f t="shared" si="309"/>
        <v>10.584705947734212</v>
      </c>
      <c r="O3676" s="6">
        <f t="shared" si="310"/>
        <v>-35.080000000000041</v>
      </c>
      <c r="P3676" s="6">
        <f t="shared" si="311"/>
        <v>21.169411895468425</v>
      </c>
      <c r="Q3676" s="6">
        <f t="shared" si="312"/>
        <v>-6.9434824520689803E-2</v>
      </c>
      <c r="R3676" s="5">
        <f t="shared" si="313"/>
        <v>1.3240802407930945</v>
      </c>
      <c r="S3676" s="5">
        <f t="shared" si="314"/>
        <v>28.03000000000003</v>
      </c>
      <c r="T3676" s="5">
        <f t="shared" si="315"/>
        <v>35.080000000000041</v>
      </c>
      <c r="U3676" s="5">
        <f t="shared" si="316"/>
        <v>1.6571079146279615</v>
      </c>
      <c r="V3676" s="5">
        <f t="shared" si="317"/>
        <v>0.4851339305367478</v>
      </c>
      <c r="W3676" s="5">
        <f t="shared" si="318"/>
        <v>5.1349999999999909</v>
      </c>
      <c r="X3676" s="5">
        <f t="shared" si="319"/>
        <v>342.5</v>
      </c>
      <c r="Y3676" s="5">
        <f t="shared" si="320"/>
        <v>32.358008025089859</v>
      </c>
      <c r="Z3676" s="10">
        <f t="shared" si="321"/>
        <v>0.57443015241193607</v>
      </c>
      <c r="AA3676">
        <f t="shared" si="322"/>
        <v>7.0500000000000114</v>
      </c>
    </row>
    <row r="3677" spans="1:27">
      <c r="A3677" s="1">
        <f t="shared" si="323"/>
        <v>7690</v>
      </c>
      <c r="B3677" s="1">
        <v>3</v>
      </c>
      <c r="C3677" s="1">
        <v>4</v>
      </c>
      <c r="D3677" s="2">
        <v>-10</v>
      </c>
      <c r="E3677" s="5">
        <v>786.49</v>
      </c>
      <c r="F3677" s="5">
        <v>807.96</v>
      </c>
      <c r="G3677" s="5">
        <v>21.37</v>
      </c>
      <c r="H3677" s="5">
        <v>800.28</v>
      </c>
      <c r="I3677" s="5">
        <v>853.3</v>
      </c>
      <c r="J3677" s="5">
        <v>22.7</v>
      </c>
      <c r="K3677" s="6">
        <f t="shared" si="306"/>
        <v>793.38499999999999</v>
      </c>
      <c r="L3677" s="6">
        <f t="shared" si="307"/>
        <v>-13.789999999999964</v>
      </c>
      <c r="M3677" s="6">
        <f t="shared" si="308"/>
        <v>830.63</v>
      </c>
      <c r="N3677" s="5">
        <f t="shared" si="309"/>
        <v>15.588191845111478</v>
      </c>
      <c r="O3677" s="6">
        <f t="shared" si="310"/>
        <v>-45.339999999999918</v>
      </c>
      <c r="P3677" s="6">
        <f t="shared" si="311"/>
        <v>31.176383690222956</v>
      </c>
      <c r="Q3677" s="6">
        <f t="shared" si="312"/>
        <v>-6.0303596758284582E-2</v>
      </c>
      <c r="R3677" s="5">
        <f t="shared" si="313"/>
        <v>1.0119839527730141</v>
      </c>
      <c r="S3677" s="5">
        <f t="shared" si="314"/>
        <v>31.549999999999955</v>
      </c>
      <c r="T3677" s="5">
        <f t="shared" si="315"/>
        <v>45.339999999999918</v>
      </c>
      <c r="U3677" s="5">
        <f t="shared" si="316"/>
        <v>1.4543059403717415</v>
      </c>
      <c r="V3677" s="5">
        <f t="shared" si="317"/>
        <v>2.3893085464995858</v>
      </c>
      <c r="W3677" s="5">
        <f t="shared" si="318"/>
        <v>37.245000000000005</v>
      </c>
      <c r="X3677" s="5">
        <f t="shared" si="319"/>
        <v>830.63</v>
      </c>
      <c r="Y3677" s="5">
        <f t="shared" si="320"/>
        <v>53.285846636567349</v>
      </c>
      <c r="Z3677" s="10">
        <f t="shared" si="321"/>
        <v>0.57443624537454108</v>
      </c>
      <c r="AA3677">
        <f t="shared" si="322"/>
        <v>13.789999999999964</v>
      </c>
    </row>
    <row r="3678" spans="1:27">
      <c r="A3678" s="1">
        <f t="shared" si="323"/>
        <v>9790</v>
      </c>
      <c r="B3678" s="1">
        <v>4</v>
      </c>
      <c r="C3678" s="1">
        <v>-4</v>
      </c>
      <c r="D3678" s="2">
        <v>-10</v>
      </c>
      <c r="E3678" s="5">
        <v>34.090000000000003</v>
      </c>
      <c r="F3678" s="5">
        <v>33.909999999999997</v>
      </c>
      <c r="G3678" s="5">
        <v>5.31</v>
      </c>
      <c r="H3678" s="5">
        <v>31.07</v>
      </c>
      <c r="I3678" s="5">
        <v>32.06</v>
      </c>
      <c r="J3678" s="5">
        <v>6.66</v>
      </c>
      <c r="K3678" s="6">
        <f t="shared" si="306"/>
        <v>32.58</v>
      </c>
      <c r="L3678" s="6">
        <f t="shared" si="307"/>
        <v>3.0200000000000031</v>
      </c>
      <c r="M3678" s="6">
        <f t="shared" si="308"/>
        <v>32.984999999999999</v>
      </c>
      <c r="N3678" s="5">
        <f t="shared" si="309"/>
        <v>4.2588642852291034</v>
      </c>
      <c r="O3678" s="6">
        <f t="shared" si="310"/>
        <v>1.8499999999999943</v>
      </c>
      <c r="P3678" s="6">
        <f t="shared" si="311"/>
        <v>8.5177285704582069</v>
      </c>
      <c r="Q3678" s="6">
        <f t="shared" si="312"/>
        <v>-0.22273082505303127</v>
      </c>
      <c r="R3678" s="5">
        <f t="shared" si="313"/>
        <v>0.13736056394869006</v>
      </c>
      <c r="S3678" s="5">
        <f t="shared" si="314"/>
        <v>1.1700000000000088</v>
      </c>
      <c r="T3678" s="5">
        <f t="shared" si="315"/>
        <v>1.8499999999999943</v>
      </c>
      <c r="U3678" s="5">
        <f t="shared" si="316"/>
        <v>0.21719405410690076</v>
      </c>
      <c r="V3678" s="5">
        <f t="shared" si="317"/>
        <v>9.5095775041400349E-2</v>
      </c>
      <c r="W3678" s="5">
        <f t="shared" si="318"/>
        <v>0.40500000000000114</v>
      </c>
      <c r="X3678" s="5">
        <f t="shared" si="319"/>
        <v>32.984999999999999</v>
      </c>
      <c r="Y3678" s="5">
        <f t="shared" si="320"/>
        <v>7.7450225672606958</v>
      </c>
      <c r="Z3678" s="10">
        <f t="shared" si="321"/>
        <v>0.57452589149663214</v>
      </c>
      <c r="AA3678">
        <f t="shared" si="322"/>
        <v>3.0200000000000031</v>
      </c>
    </row>
    <row r="3679" spans="1:27">
      <c r="A3679" s="1">
        <f t="shared" si="323"/>
        <v>12341</v>
      </c>
      <c r="B3679" s="1">
        <v>5</v>
      </c>
      <c r="C3679" s="1">
        <v>-3</v>
      </c>
      <c r="D3679" s="2">
        <v>-9</v>
      </c>
      <c r="E3679" s="5">
        <v>358.55</v>
      </c>
      <c r="F3679" s="5">
        <v>386.08</v>
      </c>
      <c r="G3679" s="5">
        <v>15.18</v>
      </c>
      <c r="H3679" s="5">
        <v>364.56</v>
      </c>
      <c r="I3679" s="5">
        <v>373.61</v>
      </c>
      <c r="J3679" s="5">
        <v>15.3</v>
      </c>
      <c r="K3679" s="6">
        <f t="shared" si="306"/>
        <v>361.55500000000001</v>
      </c>
      <c r="L3679" s="6">
        <f t="shared" si="307"/>
        <v>-6.0099999999999909</v>
      </c>
      <c r="M3679" s="6">
        <f t="shared" si="308"/>
        <v>379.84500000000003</v>
      </c>
      <c r="N3679" s="5">
        <f t="shared" si="309"/>
        <v>10.77639086150832</v>
      </c>
      <c r="O3679" s="6">
        <f t="shared" si="310"/>
        <v>12.46999999999997</v>
      </c>
      <c r="P3679" s="6">
        <f t="shared" si="311"/>
        <v>21.55278172301664</v>
      </c>
      <c r="Q3679" s="6">
        <f t="shared" si="312"/>
        <v>-7.8738937024350822E-3</v>
      </c>
      <c r="R3679" s="5">
        <f t="shared" si="313"/>
        <v>0.85742992424336606</v>
      </c>
      <c r="S3679" s="5">
        <f t="shared" si="314"/>
        <v>18.479999999999961</v>
      </c>
      <c r="T3679" s="5">
        <f t="shared" si="315"/>
        <v>12.46999999999997</v>
      </c>
      <c r="U3679" s="5">
        <f t="shared" si="316"/>
        <v>0.57857960797157848</v>
      </c>
      <c r="V3679" s="5">
        <f t="shared" si="317"/>
        <v>1.6972287136808675</v>
      </c>
      <c r="W3679" s="5">
        <f t="shared" si="318"/>
        <v>18.29000000000002</v>
      </c>
      <c r="X3679" s="5">
        <f t="shared" si="319"/>
        <v>379.84500000000003</v>
      </c>
      <c r="Y3679" s="5">
        <f t="shared" si="320"/>
        <v>35.2478863175565</v>
      </c>
      <c r="Z3679" s="10">
        <f t="shared" si="321"/>
        <v>0.57482345115696176</v>
      </c>
      <c r="AA3679">
        <f t="shared" si="322"/>
        <v>6.0099999999999909</v>
      </c>
    </row>
    <row r="3680" spans="1:27">
      <c r="A3680" s="1">
        <f t="shared" si="323"/>
        <v>14697</v>
      </c>
      <c r="B3680" s="1">
        <v>6</v>
      </c>
      <c r="C3680" s="1">
        <v>-6</v>
      </c>
      <c r="D3680" s="2">
        <v>-3</v>
      </c>
      <c r="E3680" s="5">
        <v>89.75</v>
      </c>
      <c r="F3680" s="5">
        <v>94.87</v>
      </c>
      <c r="G3680" s="5">
        <v>9.3699999999999992</v>
      </c>
      <c r="H3680" s="5">
        <v>84.59</v>
      </c>
      <c r="I3680" s="5">
        <v>76.959999999999994</v>
      </c>
      <c r="J3680" s="5">
        <v>7.61</v>
      </c>
      <c r="K3680" s="6">
        <f t="shared" si="306"/>
        <v>87.17</v>
      </c>
      <c r="L3680" s="6">
        <f t="shared" si="307"/>
        <v>5.1599999999999966</v>
      </c>
      <c r="M3680" s="6">
        <f t="shared" si="308"/>
        <v>85.914999999999992</v>
      </c>
      <c r="N3680" s="5">
        <f t="shared" si="309"/>
        <v>6.0354991508573663</v>
      </c>
      <c r="O3680" s="6">
        <f t="shared" si="310"/>
        <v>17.910000000000011</v>
      </c>
      <c r="P3680" s="6">
        <f t="shared" si="311"/>
        <v>12.070998301714733</v>
      </c>
      <c r="Q3680" s="6">
        <f t="shared" si="312"/>
        <v>0.2050992045789895</v>
      </c>
      <c r="R3680" s="5">
        <f t="shared" si="313"/>
        <v>1.0562506663751934</v>
      </c>
      <c r="S3680" s="5">
        <f t="shared" si="314"/>
        <v>12.750000000000014</v>
      </c>
      <c r="T3680" s="5">
        <f t="shared" si="315"/>
        <v>17.910000000000011</v>
      </c>
      <c r="U3680" s="5">
        <f t="shared" si="316"/>
        <v>1.4837215242964474</v>
      </c>
      <c r="V3680" s="5">
        <f t="shared" si="317"/>
        <v>0.20793640569425512</v>
      </c>
      <c r="W3680" s="5">
        <f t="shared" si="318"/>
        <v>1.2550000000000097</v>
      </c>
      <c r="X3680" s="5">
        <f t="shared" si="319"/>
        <v>85.914999999999992</v>
      </c>
      <c r="Y3680" s="5">
        <f t="shared" si="320"/>
        <v>14.234945255156806</v>
      </c>
      <c r="Z3680" s="10">
        <f t="shared" si="321"/>
        <v>0.57487389921616727</v>
      </c>
      <c r="AA3680">
        <f t="shared" si="322"/>
        <v>5.1599999999999966</v>
      </c>
    </row>
    <row r="3681" spans="1:27">
      <c r="A3681" s="1">
        <f t="shared" si="323"/>
        <v>189</v>
      </c>
      <c r="B3681" s="1">
        <v>0</v>
      </c>
      <c r="C3681" s="1">
        <v>4</v>
      </c>
      <c r="D3681" s="2">
        <v>-11</v>
      </c>
      <c r="E3681" s="5">
        <v>31.61</v>
      </c>
      <c r="F3681" s="5">
        <v>26.66</v>
      </c>
      <c r="G3681" s="5">
        <v>4.83</v>
      </c>
      <c r="H3681" s="5">
        <v>35.229999999999997</v>
      </c>
      <c r="I3681" s="5">
        <v>25.38</v>
      </c>
      <c r="J3681" s="5">
        <v>5.61</v>
      </c>
      <c r="K3681" s="6">
        <f t="shared" si="306"/>
        <v>33.42</v>
      </c>
      <c r="L3681" s="6">
        <f t="shared" si="307"/>
        <v>-3.6199999999999974</v>
      </c>
      <c r="M3681" s="6">
        <f t="shared" si="308"/>
        <v>26.02</v>
      </c>
      <c r="N3681" s="5">
        <f t="shared" si="309"/>
        <v>3.7013848759619692</v>
      </c>
      <c r="O3681" s="6">
        <f t="shared" si="310"/>
        <v>1.2800000000000011</v>
      </c>
      <c r="P3681" s="6">
        <f t="shared" si="311"/>
        <v>7.4027697519239384</v>
      </c>
      <c r="Q3681" s="6">
        <f t="shared" si="312"/>
        <v>-0.14859582854327483</v>
      </c>
      <c r="R3681" s="5">
        <f t="shared" si="313"/>
        <v>0.66191441368637949</v>
      </c>
      <c r="S3681" s="5">
        <f t="shared" si="314"/>
        <v>4.8999999999999986</v>
      </c>
      <c r="T3681" s="5">
        <f t="shared" si="315"/>
        <v>1.2800000000000011</v>
      </c>
      <c r="U3681" s="5">
        <f t="shared" si="316"/>
        <v>0.17290825500378912</v>
      </c>
      <c r="V3681" s="5">
        <f t="shared" si="317"/>
        <v>1.9992516984813107</v>
      </c>
      <c r="W3681" s="5">
        <f t="shared" si="318"/>
        <v>7.4000000000000021</v>
      </c>
      <c r="X3681" s="5">
        <f t="shared" si="319"/>
        <v>26.02</v>
      </c>
      <c r="Y3681" s="5">
        <f t="shared" si="320"/>
        <v>7.0298012424977951</v>
      </c>
      <c r="Z3681" s="10">
        <f t="shared" si="321"/>
        <v>0.57505999686989184</v>
      </c>
      <c r="AA3681">
        <f t="shared" si="322"/>
        <v>3.6199999999999974</v>
      </c>
    </row>
    <row r="3682" spans="1:27">
      <c r="A3682" s="1">
        <f t="shared" si="323"/>
        <v>2513</v>
      </c>
      <c r="B3682" s="1">
        <v>1</v>
      </c>
      <c r="C3682" s="1">
        <v>0</v>
      </c>
      <c r="D3682" s="2">
        <v>13</v>
      </c>
      <c r="E3682" s="5">
        <v>0.56000000000000005</v>
      </c>
      <c r="F3682" s="5">
        <v>1.91</v>
      </c>
      <c r="G3682" s="5">
        <v>2.0699999999999998</v>
      </c>
      <c r="H3682" s="5">
        <v>0.75</v>
      </c>
      <c r="I3682" s="5">
        <v>1.01</v>
      </c>
      <c r="J3682" s="5">
        <v>1.43</v>
      </c>
      <c r="K3682" s="6">
        <f t="shared" si="306"/>
        <v>0.65500000000000003</v>
      </c>
      <c r="L3682" s="6">
        <f t="shared" si="307"/>
        <v>-0.18999999999999995</v>
      </c>
      <c r="M3682" s="6">
        <f t="shared" si="308"/>
        <v>1.46</v>
      </c>
      <c r="N3682" s="5">
        <f t="shared" si="309"/>
        <v>1.2579546891680955</v>
      </c>
      <c r="O3682" s="6">
        <f t="shared" si="310"/>
        <v>0.89999999999999991</v>
      </c>
      <c r="P3682" s="6">
        <f t="shared" si="311"/>
        <v>2.515909378336191</v>
      </c>
      <c r="Q3682" s="6">
        <f t="shared" si="312"/>
        <v>0.35388163923030747</v>
      </c>
      <c r="R3682" s="5">
        <f t="shared" si="313"/>
        <v>0.43324294960132204</v>
      </c>
      <c r="S3682" s="5">
        <f t="shared" si="314"/>
        <v>1.0899999999999999</v>
      </c>
      <c r="T3682" s="5">
        <f t="shared" si="315"/>
        <v>0.89999999999999991</v>
      </c>
      <c r="U3682" s="5">
        <f t="shared" si="316"/>
        <v>0.35772353636806409</v>
      </c>
      <c r="V3682" s="5">
        <f t="shared" si="317"/>
        <v>0.63992765950287023</v>
      </c>
      <c r="W3682" s="5">
        <f t="shared" si="318"/>
        <v>0.80499999999999994</v>
      </c>
      <c r="X3682" s="5">
        <f t="shared" si="319"/>
        <v>1.46</v>
      </c>
      <c r="Y3682" s="5">
        <f t="shared" si="320"/>
        <v>1.1606141402163859</v>
      </c>
      <c r="Z3682" s="10">
        <f t="shared" si="321"/>
        <v>0.57625341647577244</v>
      </c>
      <c r="AA3682">
        <f t="shared" si="322"/>
        <v>0.18999999999999995</v>
      </c>
    </row>
    <row r="3683" spans="1:27">
      <c r="A3683" s="1">
        <f t="shared" si="323"/>
        <v>7589</v>
      </c>
      <c r="B3683" s="1">
        <v>3</v>
      </c>
      <c r="C3683" s="1">
        <v>2</v>
      </c>
      <c r="D3683" s="2">
        <v>-11</v>
      </c>
      <c r="E3683" s="5">
        <v>470.56</v>
      </c>
      <c r="F3683" s="5">
        <v>485.04</v>
      </c>
      <c r="G3683" s="5">
        <v>16.91</v>
      </c>
      <c r="H3683" s="5">
        <v>475.4</v>
      </c>
      <c r="I3683" s="5">
        <v>512.76</v>
      </c>
      <c r="J3683" s="5">
        <v>11.67</v>
      </c>
      <c r="K3683" s="6">
        <f t="shared" si="306"/>
        <v>472.98</v>
      </c>
      <c r="L3683" s="6">
        <f t="shared" si="307"/>
        <v>-4.839999999999975</v>
      </c>
      <c r="M3683" s="6">
        <f t="shared" si="308"/>
        <v>498.9</v>
      </c>
      <c r="N3683" s="5">
        <f t="shared" si="309"/>
        <v>10.27298642070552</v>
      </c>
      <c r="O3683" s="6">
        <f t="shared" si="310"/>
        <v>-27.71999999999997</v>
      </c>
      <c r="P3683" s="6">
        <f t="shared" si="311"/>
        <v>20.545972841411039</v>
      </c>
      <c r="Q3683" s="6">
        <f t="shared" si="312"/>
        <v>0.35476444850842265</v>
      </c>
      <c r="R3683" s="5">
        <f t="shared" si="313"/>
        <v>1.1136002260201889</v>
      </c>
      <c r="S3683" s="5">
        <f t="shared" si="314"/>
        <v>22.879999999999995</v>
      </c>
      <c r="T3683" s="5">
        <f t="shared" si="315"/>
        <v>27.71999999999997</v>
      </c>
      <c r="U3683" s="5">
        <f t="shared" si="316"/>
        <v>1.3491695046013814</v>
      </c>
      <c r="V3683" s="5">
        <f t="shared" si="317"/>
        <v>2.5231221904233614</v>
      </c>
      <c r="W3683" s="5">
        <f t="shared" si="318"/>
        <v>25.919999999999959</v>
      </c>
      <c r="X3683" s="5">
        <f t="shared" si="319"/>
        <v>498.9</v>
      </c>
      <c r="Y3683" s="5">
        <f t="shared" si="320"/>
        <v>48.564261605023802</v>
      </c>
      <c r="Z3683" s="10">
        <f t="shared" si="321"/>
        <v>0.57691940511652051</v>
      </c>
      <c r="AA3683">
        <f t="shared" si="322"/>
        <v>4.839999999999975</v>
      </c>
    </row>
    <row r="3684" spans="1:27">
      <c r="A3684" s="1">
        <f t="shared" si="323"/>
        <v>2311</v>
      </c>
      <c r="B3684" s="1">
        <v>1</v>
      </c>
      <c r="C3684" s="1">
        <v>-4</v>
      </c>
      <c r="D3684" s="2">
        <v>11</v>
      </c>
      <c r="E3684" s="5">
        <v>42.09</v>
      </c>
      <c r="F3684" s="5">
        <v>48.27</v>
      </c>
      <c r="G3684" s="5">
        <v>7</v>
      </c>
      <c r="H3684" s="5">
        <v>40.159999999999997</v>
      </c>
      <c r="I3684" s="5">
        <v>41.8</v>
      </c>
      <c r="J3684" s="5">
        <v>6.07</v>
      </c>
      <c r="K3684" s="6">
        <f t="shared" si="306"/>
        <v>41.125</v>
      </c>
      <c r="L3684" s="6">
        <f t="shared" si="307"/>
        <v>1.9300000000000068</v>
      </c>
      <c r="M3684" s="6">
        <f t="shared" si="308"/>
        <v>45.034999999999997</v>
      </c>
      <c r="N3684" s="5">
        <f t="shared" si="309"/>
        <v>4.6326261450714972</v>
      </c>
      <c r="O3684" s="6">
        <f t="shared" si="310"/>
        <v>6.470000000000006</v>
      </c>
      <c r="P3684" s="6">
        <f t="shared" si="311"/>
        <v>9.2652522901429943</v>
      </c>
      <c r="Q3684" s="6">
        <f t="shared" si="312"/>
        <v>0.14159373474720102</v>
      </c>
      <c r="R3684" s="5">
        <f t="shared" si="313"/>
        <v>0.49000284696294349</v>
      </c>
      <c r="S3684" s="5">
        <f t="shared" si="314"/>
        <v>4.5399999999999991</v>
      </c>
      <c r="T3684" s="5">
        <f t="shared" si="315"/>
        <v>6.470000000000006</v>
      </c>
      <c r="U3684" s="5">
        <f t="shared" si="316"/>
        <v>0.69830802199344666</v>
      </c>
      <c r="V3684" s="5">
        <f t="shared" si="317"/>
        <v>0.84401371437229411</v>
      </c>
      <c r="W3684" s="5">
        <f t="shared" si="318"/>
        <v>3.9099999999999966</v>
      </c>
      <c r="X3684" s="5">
        <f t="shared" si="319"/>
        <v>45.034999999999997</v>
      </c>
      <c r="Y3684" s="5">
        <f t="shared" si="320"/>
        <v>9.7212679352317899</v>
      </c>
      <c r="Z3684" s="10">
        <f t="shared" si="321"/>
        <v>0.57706325476502141</v>
      </c>
      <c r="AA3684">
        <f t="shared" si="322"/>
        <v>1.9300000000000068</v>
      </c>
    </row>
    <row r="3685" spans="1:27">
      <c r="A3685" s="1">
        <f t="shared" si="323"/>
        <v>12145</v>
      </c>
      <c r="B3685" s="1">
        <v>5</v>
      </c>
      <c r="C3685" s="1">
        <v>-7</v>
      </c>
      <c r="D3685" s="2">
        <v>-5</v>
      </c>
      <c r="E3685" s="5">
        <v>403.67</v>
      </c>
      <c r="F3685" s="5">
        <v>428.45</v>
      </c>
      <c r="G3685" s="5">
        <v>16.45</v>
      </c>
      <c r="H3685" s="5">
        <v>411.06</v>
      </c>
      <c r="I3685" s="5">
        <v>432.55</v>
      </c>
      <c r="J3685" s="5">
        <v>15.28</v>
      </c>
      <c r="K3685" s="6">
        <f t="shared" si="306"/>
        <v>407.36500000000001</v>
      </c>
      <c r="L3685" s="6">
        <f t="shared" si="307"/>
        <v>-7.3899999999999864</v>
      </c>
      <c r="M3685" s="6">
        <f t="shared" si="308"/>
        <v>430.5</v>
      </c>
      <c r="N3685" s="5">
        <f t="shared" si="309"/>
        <v>11.225873017275759</v>
      </c>
      <c r="O3685" s="6">
        <f t="shared" si="310"/>
        <v>-4.1000000000000227</v>
      </c>
      <c r="P3685" s="6">
        <f t="shared" si="311"/>
        <v>22.451746034551519</v>
      </c>
      <c r="Q3685" s="6">
        <f t="shared" si="312"/>
        <v>7.3647107041746623E-2</v>
      </c>
      <c r="R3685" s="5">
        <f t="shared" si="313"/>
        <v>0.14653648740444977</v>
      </c>
      <c r="S3685" s="5">
        <f t="shared" si="314"/>
        <v>3.2899999999999636</v>
      </c>
      <c r="T3685" s="5">
        <f t="shared" si="315"/>
        <v>4.1000000000000227</v>
      </c>
      <c r="U3685" s="5">
        <f t="shared" si="316"/>
        <v>0.18261385968335989</v>
      </c>
      <c r="V3685" s="5">
        <f t="shared" si="317"/>
        <v>2.0608642164753688</v>
      </c>
      <c r="W3685" s="5">
        <f t="shared" si="318"/>
        <v>23.134999999999991</v>
      </c>
      <c r="X3685" s="5">
        <f t="shared" si="319"/>
        <v>430.5</v>
      </c>
      <c r="Y3685" s="5">
        <f t="shared" si="320"/>
        <v>38.348910533505361</v>
      </c>
      <c r="Z3685" s="10">
        <f t="shared" si="321"/>
        <v>0.5771083087254939</v>
      </c>
      <c r="AA3685">
        <f t="shared" si="322"/>
        <v>7.3899999999999864</v>
      </c>
    </row>
    <row r="3686" spans="1:27">
      <c r="A3686" s="1">
        <f t="shared" si="323"/>
        <v>14942</v>
      </c>
      <c r="B3686" s="1">
        <v>6</v>
      </c>
      <c r="C3686" s="1">
        <v>-1</v>
      </c>
      <c r="D3686" s="2">
        <v>-8</v>
      </c>
      <c r="E3686" s="5">
        <v>202.2</v>
      </c>
      <c r="F3686" s="5">
        <v>220.54</v>
      </c>
      <c r="G3686" s="5">
        <v>12.14</v>
      </c>
      <c r="H3686" s="5">
        <v>207.88</v>
      </c>
      <c r="I3686" s="5">
        <v>226.93</v>
      </c>
      <c r="J3686" s="5">
        <v>12.54</v>
      </c>
      <c r="K3686" s="6">
        <f t="shared" si="306"/>
        <v>205.04</v>
      </c>
      <c r="L3686" s="6">
        <f t="shared" si="307"/>
        <v>-5.6800000000000068</v>
      </c>
      <c r="M3686" s="6">
        <f t="shared" si="308"/>
        <v>223.73500000000001</v>
      </c>
      <c r="N3686" s="5">
        <f t="shared" si="309"/>
        <v>8.7268436447549576</v>
      </c>
      <c r="O3686" s="6">
        <f t="shared" si="310"/>
        <v>-6.3900000000000148</v>
      </c>
      <c r="P3686" s="6">
        <f t="shared" si="311"/>
        <v>17.453687289509915</v>
      </c>
      <c r="Q3686" s="6">
        <f t="shared" si="312"/>
        <v>-3.2406398294068231E-2</v>
      </c>
      <c r="R3686" s="5">
        <f t="shared" si="313"/>
        <v>4.0679083349151955E-2</v>
      </c>
      <c r="S3686" s="5">
        <f t="shared" si="314"/>
        <v>0.71000000000000796</v>
      </c>
      <c r="T3686" s="5">
        <f t="shared" si="315"/>
        <v>6.3900000000000148</v>
      </c>
      <c r="U3686" s="5">
        <f t="shared" si="316"/>
        <v>0.36611175014236436</v>
      </c>
      <c r="V3686" s="5">
        <f t="shared" si="317"/>
        <v>2.1422407414433469</v>
      </c>
      <c r="W3686" s="5">
        <f t="shared" si="318"/>
        <v>18.695000000000022</v>
      </c>
      <c r="X3686" s="5">
        <f t="shared" si="319"/>
        <v>223.73500000000001</v>
      </c>
      <c r="Y3686" s="5">
        <f t="shared" si="320"/>
        <v>25.63756257217581</v>
      </c>
      <c r="Z3686" s="10">
        <f t="shared" si="321"/>
        <v>0.57729108775382987</v>
      </c>
      <c r="AA3686">
        <f t="shared" si="322"/>
        <v>5.6800000000000068</v>
      </c>
    </row>
    <row r="3687" spans="1:27">
      <c r="A3687" s="1">
        <f t="shared" si="323"/>
        <v>1946</v>
      </c>
      <c r="B3687" s="1">
        <v>1</v>
      </c>
      <c r="C3687" s="1">
        <v>-11</v>
      </c>
      <c r="D3687" s="2">
        <v>-4</v>
      </c>
      <c r="E3687" s="5">
        <v>26.7</v>
      </c>
      <c r="F3687" s="5">
        <v>31.46</v>
      </c>
      <c r="G3687" s="5">
        <v>5.68</v>
      </c>
      <c r="H3687" s="5">
        <v>22.01</v>
      </c>
      <c r="I3687" s="5">
        <v>22.58</v>
      </c>
      <c r="J3687" s="5">
        <v>4.3899999999999997</v>
      </c>
      <c r="K3687" s="6">
        <f t="shared" si="306"/>
        <v>24.355</v>
      </c>
      <c r="L3687" s="6">
        <f t="shared" si="307"/>
        <v>4.6899999999999977</v>
      </c>
      <c r="M3687" s="6">
        <f t="shared" si="308"/>
        <v>27.02</v>
      </c>
      <c r="N3687" s="5">
        <f t="shared" si="309"/>
        <v>3.589376686835752</v>
      </c>
      <c r="O3687" s="6">
        <f t="shared" si="310"/>
        <v>8.8800000000000026</v>
      </c>
      <c r="P3687" s="6">
        <f t="shared" si="311"/>
        <v>7.1787533736715039</v>
      </c>
      <c r="Q3687" s="6">
        <f t="shared" si="312"/>
        <v>0.25206997254266567</v>
      </c>
      <c r="R3687" s="5">
        <f t="shared" si="313"/>
        <v>0.58366679866271409</v>
      </c>
      <c r="S3687" s="5">
        <f t="shared" si="314"/>
        <v>4.1900000000000048</v>
      </c>
      <c r="T3687" s="5">
        <f t="shared" si="315"/>
        <v>8.8800000000000026</v>
      </c>
      <c r="U3687" s="5">
        <f t="shared" si="316"/>
        <v>1.2369835732994978</v>
      </c>
      <c r="V3687" s="5">
        <f t="shared" si="317"/>
        <v>0.74246874388359452</v>
      </c>
      <c r="W3687" s="5">
        <f t="shared" si="318"/>
        <v>2.6649999999999991</v>
      </c>
      <c r="X3687" s="5">
        <f t="shared" si="319"/>
        <v>27.02</v>
      </c>
      <c r="Y3687" s="5">
        <f t="shared" si="320"/>
        <v>7.5277694032775724</v>
      </c>
      <c r="Z3687" s="10">
        <f t="shared" si="321"/>
        <v>0.57799394460495856</v>
      </c>
      <c r="AA3687">
        <f t="shared" si="322"/>
        <v>4.6899999999999977</v>
      </c>
    </row>
    <row r="3688" spans="1:27">
      <c r="A3688" s="1">
        <f t="shared" si="323"/>
        <v>2588</v>
      </c>
      <c r="B3688" s="1">
        <v>1</v>
      </c>
      <c r="C3688" s="1">
        <v>2</v>
      </c>
      <c r="D3688" s="2">
        <v>-12</v>
      </c>
      <c r="E3688" s="5">
        <v>715.07</v>
      </c>
      <c r="F3688" s="5">
        <v>728.77</v>
      </c>
      <c r="G3688" s="5">
        <v>19.809999999999999</v>
      </c>
      <c r="H3688" s="5">
        <v>717.04</v>
      </c>
      <c r="I3688" s="5">
        <v>728.83</v>
      </c>
      <c r="J3688" s="5">
        <v>21.01</v>
      </c>
      <c r="K3688" s="6">
        <f t="shared" si="306"/>
        <v>716.05500000000006</v>
      </c>
      <c r="L3688" s="6">
        <f t="shared" si="307"/>
        <v>-1.9699999999999136</v>
      </c>
      <c r="M3688" s="6">
        <f t="shared" si="308"/>
        <v>728.8</v>
      </c>
      <c r="N3688" s="5">
        <f t="shared" si="309"/>
        <v>14.438284177837753</v>
      </c>
      <c r="O3688" s="6">
        <f t="shared" si="310"/>
        <v>-6.0000000000059117E-2</v>
      </c>
      <c r="P3688" s="6">
        <f t="shared" si="311"/>
        <v>28.876568355675506</v>
      </c>
      <c r="Q3688" s="6">
        <f t="shared" si="312"/>
        <v>-5.8743941701219105E-2</v>
      </c>
      <c r="R3688" s="5">
        <f t="shared" si="313"/>
        <v>6.61435935348757E-2</v>
      </c>
      <c r="S3688" s="5">
        <f t="shared" si="314"/>
        <v>1.9099999999998545</v>
      </c>
      <c r="T3688" s="5">
        <f t="shared" si="315"/>
        <v>6.0000000000059117E-2</v>
      </c>
      <c r="U3688" s="5">
        <f t="shared" si="316"/>
        <v>2.0778092209930649E-3</v>
      </c>
      <c r="V3688" s="5">
        <f t="shared" si="317"/>
        <v>0.88272261738434321</v>
      </c>
      <c r="W3688" s="5">
        <f t="shared" si="318"/>
        <v>12.744999999999891</v>
      </c>
      <c r="X3688" s="5">
        <f t="shared" si="319"/>
        <v>728.8</v>
      </c>
      <c r="Y3688" s="5">
        <f t="shared" si="320"/>
        <v>50.476912008608458</v>
      </c>
      <c r="Z3688" s="10">
        <f t="shared" si="321"/>
        <v>0.57823611094430971</v>
      </c>
      <c r="AA3688">
        <f t="shared" si="322"/>
        <v>1.9699999999999136</v>
      </c>
    </row>
    <row r="3689" spans="1:27">
      <c r="A3689" s="1">
        <f t="shared" si="323"/>
        <v>9594</v>
      </c>
      <c r="B3689" s="1">
        <v>4</v>
      </c>
      <c r="C3689" s="1">
        <v>-8</v>
      </c>
      <c r="D3689" s="2">
        <v>-6</v>
      </c>
      <c r="E3689" s="5">
        <v>1.5</v>
      </c>
      <c r="F3689" s="5">
        <v>4.43</v>
      </c>
      <c r="G3689" s="5">
        <v>4.4000000000000004</v>
      </c>
      <c r="H3689" s="5">
        <v>0.39</v>
      </c>
      <c r="I3689" s="5">
        <v>0.45</v>
      </c>
      <c r="J3689" s="5">
        <v>1.33</v>
      </c>
      <c r="K3689" s="6">
        <f t="shared" si="306"/>
        <v>0.94500000000000006</v>
      </c>
      <c r="L3689" s="6">
        <f t="shared" si="307"/>
        <v>1.1099999999999999</v>
      </c>
      <c r="M3689" s="6">
        <f t="shared" si="308"/>
        <v>2.44</v>
      </c>
      <c r="N3689" s="5">
        <f t="shared" si="309"/>
        <v>2.2983091611008297</v>
      </c>
      <c r="O3689" s="6">
        <f t="shared" si="310"/>
        <v>3.9799999999999995</v>
      </c>
      <c r="P3689" s="6">
        <f t="shared" si="311"/>
        <v>4.5966183222016594</v>
      </c>
      <c r="Q3689" s="6">
        <f t="shared" si="312"/>
        <v>0.832561089313689</v>
      </c>
      <c r="R3689" s="5">
        <f t="shared" si="313"/>
        <v>0.624372048933866</v>
      </c>
      <c r="S3689" s="5">
        <f t="shared" si="314"/>
        <v>2.8699999999999997</v>
      </c>
      <c r="T3689" s="5">
        <f t="shared" si="315"/>
        <v>3.9799999999999995</v>
      </c>
      <c r="U3689" s="5">
        <f t="shared" si="316"/>
        <v>0.86585392151804419</v>
      </c>
      <c r="V3689" s="5">
        <f t="shared" si="317"/>
        <v>0.65047819732134482</v>
      </c>
      <c r="W3689" s="5">
        <f t="shared" si="318"/>
        <v>1.4949999999999999</v>
      </c>
      <c r="X3689" s="5">
        <f t="shared" si="319"/>
        <v>2.44</v>
      </c>
      <c r="Y3689" s="5">
        <f t="shared" si="320"/>
        <v>1.0616500344241346</v>
      </c>
      <c r="Z3689" s="10">
        <f t="shared" si="321"/>
        <v>0.57868817164341624</v>
      </c>
      <c r="AA3689">
        <f t="shared" si="322"/>
        <v>1.1099999999999999</v>
      </c>
    </row>
    <row r="3690" spans="1:27">
      <c r="A3690" s="1">
        <f t="shared" si="323"/>
        <v>4494</v>
      </c>
      <c r="B3690" s="1">
        <v>2</v>
      </c>
      <c r="C3690" s="1">
        <v>-10</v>
      </c>
      <c r="D3690" s="2">
        <v>-6</v>
      </c>
      <c r="E3690" s="5">
        <v>92.27</v>
      </c>
      <c r="F3690" s="5">
        <v>91.38</v>
      </c>
      <c r="G3690" s="5">
        <v>8.01</v>
      </c>
      <c r="H3690" s="5">
        <v>103.91</v>
      </c>
      <c r="I3690" s="5">
        <v>104.7</v>
      </c>
      <c r="J3690" s="5">
        <v>8.65</v>
      </c>
      <c r="K3690" s="6">
        <f t="shared" si="306"/>
        <v>98.09</v>
      </c>
      <c r="L3690" s="6">
        <f t="shared" si="307"/>
        <v>-11.64</v>
      </c>
      <c r="M3690" s="6">
        <f t="shared" si="308"/>
        <v>98.039999999999992</v>
      </c>
      <c r="N3690" s="5">
        <f t="shared" si="309"/>
        <v>5.8945440875440056</v>
      </c>
      <c r="O3690" s="6">
        <f t="shared" si="310"/>
        <v>-13.320000000000007</v>
      </c>
      <c r="P3690" s="6">
        <f t="shared" si="311"/>
        <v>11.789088175088011</v>
      </c>
      <c r="Q3690" s="6">
        <f t="shared" si="312"/>
        <v>-7.6717517156823997E-2</v>
      </c>
      <c r="R3690" s="5">
        <f t="shared" si="313"/>
        <v>0.14250465982179022</v>
      </c>
      <c r="S3690" s="5">
        <f t="shared" si="314"/>
        <v>1.6800000000000068</v>
      </c>
      <c r="T3690" s="5">
        <f t="shared" si="315"/>
        <v>13.320000000000007</v>
      </c>
      <c r="U3690" s="5">
        <f t="shared" si="316"/>
        <v>1.1298583743013328</v>
      </c>
      <c r="V3690" s="5">
        <f t="shared" si="317"/>
        <v>8.4824202274894085E-3</v>
      </c>
      <c r="W3690" s="5">
        <f t="shared" si="318"/>
        <v>5.0000000000011369E-2</v>
      </c>
      <c r="X3690" s="5">
        <f t="shared" si="319"/>
        <v>98.039999999999992</v>
      </c>
      <c r="Y3690" s="5">
        <f t="shared" si="320"/>
        <v>16.632329582057448</v>
      </c>
      <c r="Z3690" s="10">
        <f t="shared" si="321"/>
        <v>0.57908203218542365</v>
      </c>
      <c r="AA3690">
        <f t="shared" si="322"/>
        <v>11.64</v>
      </c>
    </row>
    <row r="3691" spans="1:27">
      <c r="A3691" s="1">
        <f t="shared" si="323"/>
        <v>5013</v>
      </c>
      <c r="B3691" s="1">
        <v>2</v>
      </c>
      <c r="C3691" s="1">
        <v>0</v>
      </c>
      <c r="D3691" s="2">
        <v>13</v>
      </c>
      <c r="E3691" s="5">
        <v>73.56</v>
      </c>
      <c r="F3691" s="5">
        <v>74.2</v>
      </c>
      <c r="G3691" s="5">
        <v>7.95</v>
      </c>
      <c r="H3691" s="5">
        <v>70.42</v>
      </c>
      <c r="I3691" s="5">
        <v>72.09</v>
      </c>
      <c r="J3691" s="5">
        <v>6.94</v>
      </c>
      <c r="K3691" s="6">
        <f t="shared" si="306"/>
        <v>71.990000000000009</v>
      </c>
      <c r="L3691" s="6">
        <f t="shared" si="307"/>
        <v>3.1400000000000006</v>
      </c>
      <c r="M3691" s="6">
        <f t="shared" si="308"/>
        <v>73.14500000000001</v>
      </c>
      <c r="N3691" s="5">
        <f t="shared" si="309"/>
        <v>5.2765068937697786</v>
      </c>
      <c r="O3691" s="6">
        <f t="shared" si="310"/>
        <v>2.1099999999999994</v>
      </c>
      <c r="P3691" s="6">
        <f t="shared" si="311"/>
        <v>10.553013787539557</v>
      </c>
      <c r="Q3691" s="6">
        <f t="shared" si="312"/>
        <v>0.13504019625361754</v>
      </c>
      <c r="R3691" s="5">
        <f t="shared" si="313"/>
        <v>9.7602449948105907E-2</v>
      </c>
      <c r="S3691" s="5">
        <f t="shared" si="314"/>
        <v>1.0300000000000011</v>
      </c>
      <c r="T3691" s="5">
        <f t="shared" si="315"/>
        <v>2.1099999999999994</v>
      </c>
      <c r="U3691" s="5">
        <f t="shared" si="316"/>
        <v>0.19994288290340115</v>
      </c>
      <c r="V3691" s="5">
        <f t="shared" si="317"/>
        <v>0.21889481493215981</v>
      </c>
      <c r="W3691" s="5">
        <f t="shared" si="318"/>
        <v>1.1550000000000011</v>
      </c>
      <c r="X3691" s="5">
        <f t="shared" si="319"/>
        <v>73.14500000000001</v>
      </c>
      <c r="Y3691" s="5">
        <f t="shared" si="320"/>
        <v>13.862390682435338</v>
      </c>
      <c r="Z3691" s="10">
        <f t="shared" si="321"/>
        <v>0.57930302951046275</v>
      </c>
      <c r="AA3691">
        <f t="shared" si="322"/>
        <v>3.1400000000000006</v>
      </c>
    </row>
    <row r="3692" spans="1:27">
      <c r="A3692" s="1">
        <f t="shared" si="323"/>
        <v>5038</v>
      </c>
      <c r="B3692" s="1">
        <v>2</v>
      </c>
      <c r="C3692" s="1">
        <v>1</v>
      </c>
      <c r="D3692" s="2">
        <v>-12</v>
      </c>
      <c r="E3692" s="5">
        <v>61.14</v>
      </c>
      <c r="F3692" s="5">
        <v>62.09</v>
      </c>
      <c r="G3692" s="5">
        <v>7.17</v>
      </c>
      <c r="H3692" s="5">
        <v>61.67</v>
      </c>
      <c r="I3692" s="5">
        <v>63.95</v>
      </c>
      <c r="J3692" s="5">
        <v>5.0199999999999996</v>
      </c>
      <c r="K3692" s="6">
        <f t="shared" si="306"/>
        <v>61.405000000000001</v>
      </c>
      <c r="L3692" s="6">
        <f t="shared" si="307"/>
        <v>-0.53000000000000114</v>
      </c>
      <c r="M3692" s="6">
        <f t="shared" si="308"/>
        <v>63.02</v>
      </c>
      <c r="N3692" s="5">
        <f t="shared" si="309"/>
        <v>4.3763369385823117</v>
      </c>
      <c r="O3692" s="6">
        <f t="shared" si="310"/>
        <v>-1.8599999999999994</v>
      </c>
      <c r="P3692" s="6">
        <f t="shared" si="311"/>
        <v>8.7526738771646233</v>
      </c>
      <c r="Q3692" s="6">
        <f t="shared" si="312"/>
        <v>0.34210598452146157</v>
      </c>
      <c r="R3692" s="5">
        <f t="shared" si="313"/>
        <v>0.15195356512367211</v>
      </c>
      <c r="S3692" s="5">
        <f t="shared" si="314"/>
        <v>1.3299999999999983</v>
      </c>
      <c r="T3692" s="5">
        <f t="shared" si="315"/>
        <v>1.8599999999999994</v>
      </c>
      <c r="U3692" s="5">
        <f t="shared" si="316"/>
        <v>0.21250648957145143</v>
      </c>
      <c r="V3692" s="5">
        <f t="shared" si="317"/>
        <v>0.3690300867289189</v>
      </c>
      <c r="W3692" s="5">
        <f t="shared" si="318"/>
        <v>1.615000000000002</v>
      </c>
      <c r="X3692" s="5">
        <f t="shared" si="319"/>
        <v>63.02</v>
      </c>
      <c r="Y3692" s="5">
        <f t="shared" si="320"/>
        <v>14.400170938486962</v>
      </c>
      <c r="Z3692" s="10">
        <f t="shared" si="321"/>
        <v>0.5803386942122678</v>
      </c>
      <c r="AA3692">
        <f t="shared" si="322"/>
        <v>0.53000000000000114</v>
      </c>
    </row>
    <row r="3693" spans="1:27">
      <c r="A3693" s="1">
        <f t="shared" si="323"/>
        <v>5240</v>
      </c>
      <c r="B3693" s="1">
        <v>2</v>
      </c>
      <c r="C3693" s="1">
        <v>5</v>
      </c>
      <c r="D3693" s="2">
        <v>-10</v>
      </c>
      <c r="E3693" s="5">
        <v>10.85</v>
      </c>
      <c r="F3693" s="5">
        <v>11.69</v>
      </c>
      <c r="G3693" s="5">
        <v>4.78</v>
      </c>
      <c r="H3693" s="5">
        <v>11.27</v>
      </c>
      <c r="I3693" s="5">
        <v>12.1</v>
      </c>
      <c r="J3693" s="5">
        <v>4.32</v>
      </c>
      <c r="K3693" s="6">
        <f t="shared" ref="K3693:K3756" si="324" xml:space="preserve"> 0.5*(E3693+H3693)</f>
        <v>11.059999999999999</v>
      </c>
      <c r="L3693" s="6">
        <f t="shared" ref="L3693:L3756" si="325">E3693-H3693</f>
        <v>-0.41999999999999993</v>
      </c>
      <c r="M3693" s="6">
        <f t="shared" ref="M3693:M3756" si="326">0.5*(F3693+I3693)</f>
        <v>11.895</v>
      </c>
      <c r="N3693" s="5">
        <f t="shared" ref="N3693:N3756" si="327">0.5*P3693</f>
        <v>3.2214437757005787</v>
      </c>
      <c r="O3693" s="6">
        <f t="shared" ref="O3693:O3756" si="328">F3693-I3693</f>
        <v>-0.41000000000000014</v>
      </c>
      <c r="P3693" s="6">
        <f t="shared" ref="P3693:P3756" si="329">SQRT(G3693*G3693+J3693*J3693)</f>
        <v>6.4428875514011574</v>
      </c>
      <c r="Q3693" s="6">
        <f t="shared" ref="Q3693:Q3756" si="330">(G3693*G3693-J3693*J3693)/(G3693*G3693+J3693*J3693)</f>
        <v>0.10084122686144328</v>
      </c>
      <c r="R3693" s="5">
        <f t="shared" ref="R3693:R3756" si="331">ABS(O3693-L3693)/P3693</f>
        <v>1.5520991046669829E-3</v>
      </c>
      <c r="S3693" s="5">
        <f t="shared" ref="S3693:S3756" si="332">ABS(O3693-L3693)</f>
        <v>9.9999999999997868E-3</v>
      </c>
      <c r="T3693" s="5">
        <f t="shared" ref="T3693:T3756" si="333">ABS(O3693)</f>
        <v>0.41000000000000014</v>
      </c>
      <c r="U3693" s="5">
        <f t="shared" ref="U3693:U3756" si="334">ABS(O3693)/P3693</f>
        <v>6.3636063291347675E-2</v>
      </c>
      <c r="V3693" s="5">
        <f t="shared" ref="V3693:V3756" si="335">ABS(M3693-K3693)/N3693</f>
        <v>0.25920055047939194</v>
      </c>
      <c r="W3693" s="5">
        <f t="shared" ref="W3693:W3756" si="336">ABS(M3693-K3693)</f>
        <v>0.83500000000000085</v>
      </c>
      <c r="X3693" s="5">
        <f t="shared" ref="X3693:X3756" si="337">ABS(M3693)</f>
        <v>11.895</v>
      </c>
      <c r="Y3693" s="5">
        <f t="shared" ref="Y3693:Y3756" si="338">ABS(M3693)/N3693</f>
        <v>3.6924437700028312</v>
      </c>
      <c r="Z3693" s="10">
        <f t="shared" ref="Z3693:Z3756" si="339">SQRT(0.004559*B3693*B3693+0.002671*C3693*C3693+0.001998*D3693*D3693-0.001585*B3693*C3693-0.00105*C3693*D3693-0.000781*D3693*B3693)</f>
        <v>0.58058677215382726</v>
      </c>
      <c r="AA3693">
        <f t="shared" si="322"/>
        <v>0.41999999999999993</v>
      </c>
    </row>
    <row r="3694" spans="1:27">
      <c r="A3694" s="1">
        <f t="shared" si="323"/>
        <v>12242</v>
      </c>
      <c r="B3694" s="1">
        <v>5</v>
      </c>
      <c r="C3694" s="1">
        <v>-5</v>
      </c>
      <c r="D3694" s="2">
        <v>-8</v>
      </c>
      <c r="E3694" s="5">
        <v>112.27</v>
      </c>
      <c r="F3694" s="5">
        <v>127.85</v>
      </c>
      <c r="G3694" s="5">
        <v>10.119999999999999</v>
      </c>
      <c r="H3694" s="5">
        <v>110.75</v>
      </c>
      <c r="I3694" s="5">
        <v>125.46</v>
      </c>
      <c r="J3694" s="5">
        <v>9.68</v>
      </c>
      <c r="K3694" s="6">
        <f t="shared" si="324"/>
        <v>111.50999999999999</v>
      </c>
      <c r="L3694" s="6">
        <f t="shared" si="325"/>
        <v>1.519999999999996</v>
      </c>
      <c r="M3694" s="6">
        <f t="shared" si="326"/>
        <v>126.655</v>
      </c>
      <c r="N3694" s="5">
        <f t="shared" si="327"/>
        <v>7.0020854036494011</v>
      </c>
      <c r="O3694" s="6">
        <f t="shared" si="328"/>
        <v>2.3900000000000006</v>
      </c>
      <c r="P3694" s="6">
        <f t="shared" si="329"/>
        <v>14.004170807298802</v>
      </c>
      <c r="Q3694" s="6">
        <f t="shared" si="330"/>
        <v>4.4422507403751185E-2</v>
      </c>
      <c r="R3694" s="5">
        <f t="shared" si="331"/>
        <v>6.2124349379298574E-2</v>
      </c>
      <c r="S3694" s="5">
        <f t="shared" si="332"/>
        <v>0.87000000000000455</v>
      </c>
      <c r="T3694" s="5">
        <f t="shared" si="333"/>
        <v>2.3900000000000006</v>
      </c>
      <c r="U3694" s="5">
        <f t="shared" si="334"/>
        <v>0.17066344254772742</v>
      </c>
      <c r="V3694" s="5">
        <f t="shared" si="335"/>
        <v>2.1629270605735003</v>
      </c>
      <c r="W3694" s="5">
        <f t="shared" si="336"/>
        <v>15.14500000000001</v>
      </c>
      <c r="X3694" s="5">
        <f t="shared" si="337"/>
        <v>126.655</v>
      </c>
      <c r="Y3694" s="5">
        <f t="shared" si="338"/>
        <v>18.088182691114987</v>
      </c>
      <c r="Z3694" s="10">
        <f t="shared" si="339"/>
        <v>0.58093631320481254</v>
      </c>
      <c r="AA3694">
        <f t="shared" ref="AA3694:AA3757" si="340">ABS(L3694)</f>
        <v>1.519999999999996</v>
      </c>
    </row>
    <row r="3695" spans="1:27">
      <c r="A3695" s="1">
        <f t="shared" si="323"/>
        <v>2689</v>
      </c>
      <c r="B3695" s="1">
        <v>1</v>
      </c>
      <c r="C3695" s="1">
        <v>4</v>
      </c>
      <c r="D3695" s="2">
        <v>-11</v>
      </c>
      <c r="E3695" s="5">
        <v>148.24</v>
      </c>
      <c r="F3695" s="5">
        <v>137.02000000000001</v>
      </c>
      <c r="G3695" s="5">
        <v>9.58</v>
      </c>
      <c r="H3695" s="5">
        <v>145.63</v>
      </c>
      <c r="I3695" s="5">
        <v>132.03</v>
      </c>
      <c r="J3695" s="5">
        <v>10.08</v>
      </c>
      <c r="K3695" s="6">
        <f t="shared" si="324"/>
        <v>146.935</v>
      </c>
      <c r="L3695" s="6">
        <f t="shared" si="325"/>
        <v>2.6100000000000136</v>
      </c>
      <c r="M3695" s="6">
        <f t="shared" si="326"/>
        <v>134.52500000000001</v>
      </c>
      <c r="N3695" s="5">
        <f t="shared" si="327"/>
        <v>6.9531072190783885</v>
      </c>
      <c r="O3695" s="6">
        <f t="shared" si="328"/>
        <v>4.9900000000000091</v>
      </c>
      <c r="P3695" s="6">
        <f t="shared" si="329"/>
        <v>13.906214438156777</v>
      </c>
      <c r="Q3695" s="6">
        <f t="shared" si="330"/>
        <v>-5.0831821651150008E-2</v>
      </c>
      <c r="R3695" s="5">
        <f t="shared" si="331"/>
        <v>0.17114650508118129</v>
      </c>
      <c r="S3695" s="5">
        <f t="shared" si="332"/>
        <v>2.3799999999999955</v>
      </c>
      <c r="T3695" s="5">
        <f t="shared" si="333"/>
        <v>4.9900000000000091</v>
      </c>
      <c r="U3695" s="5">
        <f t="shared" si="334"/>
        <v>0.35883237830046127</v>
      </c>
      <c r="V3695" s="5">
        <f t="shared" si="335"/>
        <v>1.7848135529894649</v>
      </c>
      <c r="W3695" s="5">
        <f t="shared" si="336"/>
        <v>12.409999999999997</v>
      </c>
      <c r="X3695" s="5">
        <f t="shared" si="337"/>
        <v>134.52500000000001</v>
      </c>
      <c r="Y3695" s="5">
        <f t="shared" si="338"/>
        <v>19.34746520676131</v>
      </c>
      <c r="Z3695" s="10">
        <f t="shared" si="339"/>
        <v>0.58095094457277541</v>
      </c>
      <c r="AA3695">
        <f t="shared" si="340"/>
        <v>2.6100000000000136</v>
      </c>
    </row>
    <row r="3696" spans="1:27">
      <c r="A3696" s="1">
        <f t="shared" si="323"/>
        <v>4760</v>
      </c>
      <c r="B3696" s="1">
        <v>2</v>
      </c>
      <c r="C3696" s="1">
        <v>-5</v>
      </c>
      <c r="D3696" s="2">
        <v>10</v>
      </c>
      <c r="E3696" s="5">
        <v>1.1100000000000001</v>
      </c>
      <c r="F3696" s="5">
        <v>5.58</v>
      </c>
      <c r="G3696" s="5">
        <v>3.96</v>
      </c>
      <c r="H3696" s="5">
        <v>0.61</v>
      </c>
      <c r="I3696" s="5">
        <v>2.5099999999999998</v>
      </c>
      <c r="J3696" s="5">
        <v>2.12</v>
      </c>
      <c r="K3696" s="6">
        <f t="shared" si="324"/>
        <v>0.8600000000000001</v>
      </c>
      <c r="L3696" s="6">
        <f t="shared" si="325"/>
        <v>0.50000000000000011</v>
      </c>
      <c r="M3696" s="6">
        <f t="shared" si="326"/>
        <v>4.0449999999999999</v>
      </c>
      <c r="N3696" s="5">
        <f t="shared" si="327"/>
        <v>2.2458851261807671</v>
      </c>
      <c r="O3696" s="6">
        <f t="shared" si="328"/>
        <v>3.0700000000000003</v>
      </c>
      <c r="P3696" s="6">
        <f t="shared" si="329"/>
        <v>4.4917702523615342</v>
      </c>
      <c r="Q3696" s="6">
        <f t="shared" si="330"/>
        <v>0.55448057097541625</v>
      </c>
      <c r="R3696" s="5">
        <f t="shared" si="331"/>
        <v>0.57215749150322881</v>
      </c>
      <c r="S3696" s="5">
        <f t="shared" si="332"/>
        <v>2.5700000000000003</v>
      </c>
      <c r="T3696" s="5">
        <f t="shared" si="333"/>
        <v>3.0700000000000003</v>
      </c>
      <c r="U3696" s="5">
        <f t="shared" si="334"/>
        <v>0.68347217856611375</v>
      </c>
      <c r="V3696" s="5">
        <f t="shared" si="335"/>
        <v>1.4181491131811543</v>
      </c>
      <c r="W3696" s="5">
        <f t="shared" si="336"/>
        <v>3.1849999999999996</v>
      </c>
      <c r="X3696" s="5">
        <f t="shared" si="337"/>
        <v>4.0449999999999999</v>
      </c>
      <c r="Y3696" s="5">
        <f t="shared" si="338"/>
        <v>1.8010716366774786</v>
      </c>
      <c r="Z3696" s="10">
        <f t="shared" si="339"/>
        <v>0.5809827880410916</v>
      </c>
      <c r="AA3696">
        <f t="shared" si="340"/>
        <v>0.50000000000000011</v>
      </c>
    </row>
    <row r="3697" spans="1:27">
      <c r="A3697" s="1">
        <f t="shared" si="323"/>
        <v>13</v>
      </c>
      <c r="B3697" s="1">
        <v>0</v>
      </c>
      <c r="C3697" s="1">
        <v>0</v>
      </c>
      <c r="D3697" s="2">
        <v>13</v>
      </c>
      <c r="E3697" s="5">
        <v>279.67</v>
      </c>
      <c r="F3697" s="5">
        <v>262.56</v>
      </c>
      <c r="G3697" s="5">
        <v>12.93</v>
      </c>
      <c r="H3697" s="5">
        <v>279.02999999999997</v>
      </c>
      <c r="I3697" s="5">
        <v>277.8</v>
      </c>
      <c r="J3697" s="5">
        <v>12.24</v>
      </c>
      <c r="K3697" s="6">
        <f t="shared" si="324"/>
        <v>279.35000000000002</v>
      </c>
      <c r="L3697" s="6">
        <f t="shared" si="325"/>
        <v>0.6400000000000432</v>
      </c>
      <c r="M3697" s="6">
        <f t="shared" si="326"/>
        <v>270.18</v>
      </c>
      <c r="N3697" s="5">
        <f t="shared" si="327"/>
        <v>8.9022820108104863</v>
      </c>
      <c r="O3697" s="6">
        <f t="shared" si="328"/>
        <v>-15.240000000000009</v>
      </c>
      <c r="P3697" s="6">
        <f t="shared" si="329"/>
        <v>17.804564021620973</v>
      </c>
      <c r="Q3697" s="6">
        <f t="shared" si="330"/>
        <v>5.4786003264958479E-2</v>
      </c>
      <c r="R3697" s="5">
        <f t="shared" si="331"/>
        <v>0.89190614163403126</v>
      </c>
      <c r="S3697" s="5">
        <f t="shared" si="332"/>
        <v>15.880000000000052</v>
      </c>
      <c r="T3697" s="5">
        <f t="shared" si="333"/>
        <v>15.240000000000009</v>
      </c>
      <c r="U3697" s="5">
        <f t="shared" si="334"/>
        <v>0.8559603021727078</v>
      </c>
      <c r="V3697" s="5">
        <f t="shared" si="335"/>
        <v>1.0300729620634828</v>
      </c>
      <c r="W3697" s="5">
        <f t="shared" si="336"/>
        <v>9.1700000000000159</v>
      </c>
      <c r="X3697" s="5">
        <f t="shared" si="337"/>
        <v>270.18</v>
      </c>
      <c r="Y3697" s="5">
        <f t="shared" si="338"/>
        <v>30.349521580186622</v>
      </c>
      <c r="Z3697" s="10">
        <f t="shared" si="339"/>
        <v>0.58108691260430234</v>
      </c>
      <c r="AA3697">
        <f t="shared" si="340"/>
        <v>0.6400000000000432</v>
      </c>
    </row>
    <row r="3698" spans="1:27">
      <c r="A3698" s="1">
        <f t="shared" si="323"/>
        <v>4709</v>
      </c>
      <c r="B3698" s="1">
        <v>2</v>
      </c>
      <c r="C3698" s="1">
        <v>-6</v>
      </c>
      <c r="D3698" s="2">
        <v>9</v>
      </c>
      <c r="E3698" s="5">
        <v>36.33</v>
      </c>
      <c r="F3698" s="5">
        <v>34.51</v>
      </c>
      <c r="G3698" s="5">
        <v>6.93</v>
      </c>
      <c r="H3698" s="5">
        <v>37.85</v>
      </c>
      <c r="I3698" s="5">
        <v>40.36</v>
      </c>
      <c r="J3698" s="5">
        <v>6.37</v>
      </c>
      <c r="K3698" s="6">
        <f t="shared" si="324"/>
        <v>37.090000000000003</v>
      </c>
      <c r="L3698" s="6">
        <f t="shared" si="325"/>
        <v>-1.5200000000000031</v>
      </c>
      <c r="M3698" s="6">
        <f t="shared" si="326"/>
        <v>37.435000000000002</v>
      </c>
      <c r="N3698" s="5">
        <f t="shared" si="327"/>
        <v>4.7064264575152981</v>
      </c>
      <c r="O3698" s="6">
        <f t="shared" si="328"/>
        <v>-5.8500000000000014</v>
      </c>
      <c r="P3698" s="6">
        <f t="shared" si="329"/>
        <v>9.4128529150305962</v>
      </c>
      <c r="Q3698" s="6">
        <f t="shared" si="330"/>
        <v>8.4061497621944398E-2</v>
      </c>
      <c r="R3698" s="5">
        <f t="shared" si="331"/>
        <v>0.46000931270112422</v>
      </c>
      <c r="S3698" s="5">
        <f t="shared" si="332"/>
        <v>4.3299999999999983</v>
      </c>
      <c r="T3698" s="5">
        <f t="shared" si="333"/>
        <v>5.8500000000000014</v>
      </c>
      <c r="U3698" s="5">
        <f t="shared" si="334"/>
        <v>0.62149064187103431</v>
      </c>
      <c r="V3698" s="5">
        <f t="shared" si="335"/>
        <v>7.3304024425814046E-2</v>
      </c>
      <c r="W3698" s="5">
        <f t="shared" si="336"/>
        <v>0.34499999999999886</v>
      </c>
      <c r="X3698" s="5">
        <f t="shared" si="337"/>
        <v>37.435000000000002</v>
      </c>
      <c r="Y3698" s="5">
        <f t="shared" si="338"/>
        <v>7.9540178387836455</v>
      </c>
      <c r="Z3698" s="10">
        <f t="shared" si="339"/>
        <v>0.58128478390544502</v>
      </c>
      <c r="AA3698">
        <f t="shared" si="340"/>
        <v>1.5200000000000031</v>
      </c>
    </row>
    <row r="3699" spans="1:27">
      <c r="A3699" s="1">
        <f t="shared" si="323"/>
        <v>12193</v>
      </c>
      <c r="B3699" s="1">
        <v>5</v>
      </c>
      <c r="C3699" s="1">
        <v>-6</v>
      </c>
      <c r="D3699" s="2">
        <v>-7</v>
      </c>
      <c r="E3699" s="5">
        <v>85.5</v>
      </c>
      <c r="F3699" s="5">
        <v>83.6</v>
      </c>
      <c r="G3699" s="5">
        <v>8.3000000000000007</v>
      </c>
      <c r="H3699" s="5">
        <v>86.69</v>
      </c>
      <c r="I3699" s="5">
        <v>88.34</v>
      </c>
      <c r="J3699" s="5">
        <v>8.9499999999999993</v>
      </c>
      <c r="K3699" s="6">
        <f t="shared" si="324"/>
        <v>86.094999999999999</v>
      </c>
      <c r="L3699" s="6">
        <f t="shared" si="325"/>
        <v>-1.1899999999999977</v>
      </c>
      <c r="M3699" s="6">
        <f t="shared" si="326"/>
        <v>85.97</v>
      </c>
      <c r="N3699" s="5">
        <f t="shared" si="327"/>
        <v>6.103124199948744</v>
      </c>
      <c r="O3699" s="6">
        <f t="shared" si="328"/>
        <v>-4.7400000000000091</v>
      </c>
      <c r="P3699" s="6">
        <f t="shared" si="329"/>
        <v>12.206248399897488</v>
      </c>
      <c r="Q3699" s="6">
        <f t="shared" si="330"/>
        <v>-7.525546587915484E-2</v>
      </c>
      <c r="R3699" s="5">
        <f t="shared" si="331"/>
        <v>0.29083465154042132</v>
      </c>
      <c r="S3699" s="5">
        <f t="shared" si="332"/>
        <v>3.5500000000000114</v>
      </c>
      <c r="T3699" s="5">
        <f t="shared" si="333"/>
        <v>4.7400000000000091</v>
      </c>
      <c r="U3699" s="5">
        <f t="shared" si="334"/>
        <v>0.38832570374692826</v>
      </c>
      <c r="V3699" s="5">
        <f t="shared" si="335"/>
        <v>2.0481313488762001E-2</v>
      </c>
      <c r="W3699" s="5">
        <f t="shared" si="336"/>
        <v>0.125</v>
      </c>
      <c r="X3699" s="5">
        <f t="shared" si="337"/>
        <v>85.97</v>
      </c>
      <c r="Y3699" s="5">
        <f t="shared" si="338"/>
        <v>14.086228165030953</v>
      </c>
      <c r="Z3699" s="10">
        <f t="shared" si="339"/>
        <v>0.58208075041183072</v>
      </c>
      <c r="AA3699">
        <f t="shared" si="340"/>
        <v>1.1899999999999977</v>
      </c>
    </row>
    <row r="3700" spans="1:27">
      <c r="A3700" s="1">
        <f t="shared" si="323"/>
        <v>2387</v>
      </c>
      <c r="B3700" s="1">
        <v>1</v>
      </c>
      <c r="C3700" s="1">
        <v>-2</v>
      </c>
      <c r="D3700" s="2">
        <v>-13</v>
      </c>
      <c r="E3700" s="5">
        <v>17.34</v>
      </c>
      <c r="F3700" s="5">
        <v>11.42</v>
      </c>
      <c r="G3700" s="5">
        <v>4.41</v>
      </c>
      <c r="H3700" s="5">
        <v>17.260000000000002</v>
      </c>
      <c r="I3700" s="5">
        <v>12.16</v>
      </c>
      <c r="J3700" s="5">
        <v>3.54</v>
      </c>
      <c r="K3700" s="6">
        <f t="shared" si="324"/>
        <v>17.3</v>
      </c>
      <c r="L3700" s="6">
        <f t="shared" si="325"/>
        <v>7.9999999999998295E-2</v>
      </c>
      <c r="M3700" s="6">
        <f t="shared" si="326"/>
        <v>11.79</v>
      </c>
      <c r="N3700" s="5">
        <f t="shared" si="327"/>
        <v>2.8275298406913412</v>
      </c>
      <c r="O3700" s="6">
        <f t="shared" si="328"/>
        <v>-0.74000000000000021</v>
      </c>
      <c r="P3700" s="6">
        <f t="shared" si="329"/>
        <v>5.6550596813826823</v>
      </c>
      <c r="Q3700" s="6">
        <f t="shared" si="330"/>
        <v>0.21627782624602479</v>
      </c>
      <c r="R3700" s="5">
        <f t="shared" si="331"/>
        <v>0.14500289054411988</v>
      </c>
      <c r="S3700" s="5">
        <f t="shared" si="332"/>
        <v>0.81999999999999851</v>
      </c>
      <c r="T3700" s="5">
        <f t="shared" si="333"/>
        <v>0.74000000000000021</v>
      </c>
      <c r="U3700" s="5">
        <f t="shared" si="334"/>
        <v>0.13085626707640113</v>
      </c>
      <c r="V3700" s="5">
        <f t="shared" si="335"/>
        <v>1.9486973826782981</v>
      </c>
      <c r="W3700" s="5">
        <f t="shared" si="336"/>
        <v>5.5100000000000016</v>
      </c>
      <c r="X3700" s="5">
        <f t="shared" si="337"/>
        <v>11.79</v>
      </c>
      <c r="Y3700" s="5">
        <f t="shared" si="338"/>
        <v>4.1697172671101859</v>
      </c>
      <c r="Z3700" s="10">
        <f t="shared" si="339"/>
        <v>0.58217523135221072</v>
      </c>
      <c r="AA3700">
        <f t="shared" si="340"/>
        <v>7.9999999999998295E-2</v>
      </c>
    </row>
    <row r="3701" spans="1:27">
      <c r="A3701" s="1">
        <f t="shared" si="323"/>
        <v>2107</v>
      </c>
      <c r="B3701" s="1">
        <v>1</v>
      </c>
      <c r="C3701" s="1">
        <v>-8</v>
      </c>
      <c r="D3701" s="2">
        <v>7</v>
      </c>
      <c r="E3701" s="5">
        <v>165.89</v>
      </c>
      <c r="F3701" s="5">
        <v>176.07</v>
      </c>
      <c r="G3701" s="5">
        <v>10.7</v>
      </c>
      <c r="H3701" s="5">
        <v>172</v>
      </c>
      <c r="I3701" s="5">
        <v>180.07</v>
      </c>
      <c r="J3701" s="5">
        <v>11.82</v>
      </c>
      <c r="K3701" s="6">
        <f t="shared" si="324"/>
        <v>168.94499999999999</v>
      </c>
      <c r="L3701" s="6">
        <f t="shared" si="325"/>
        <v>-6.1100000000000136</v>
      </c>
      <c r="M3701" s="6">
        <f t="shared" si="326"/>
        <v>178.07</v>
      </c>
      <c r="N3701" s="5">
        <f t="shared" si="327"/>
        <v>7.9718630193951521</v>
      </c>
      <c r="O3701" s="6">
        <f t="shared" si="328"/>
        <v>-4</v>
      </c>
      <c r="P3701" s="6">
        <f t="shared" si="329"/>
        <v>15.943726038790304</v>
      </c>
      <c r="Q3701" s="6">
        <f t="shared" si="330"/>
        <v>-9.922172253291088E-2</v>
      </c>
      <c r="R3701" s="5">
        <f t="shared" si="331"/>
        <v>0.132340457611131</v>
      </c>
      <c r="S3701" s="5">
        <f t="shared" si="332"/>
        <v>2.1100000000000136</v>
      </c>
      <c r="T3701" s="5">
        <f t="shared" si="333"/>
        <v>4</v>
      </c>
      <c r="U3701" s="5">
        <f t="shared" si="334"/>
        <v>0.25088238409692915</v>
      </c>
      <c r="V3701" s="5">
        <f t="shared" si="335"/>
        <v>1.1446508774422393</v>
      </c>
      <c r="W3701" s="5">
        <f t="shared" si="336"/>
        <v>9.125</v>
      </c>
      <c r="X3701" s="5">
        <f t="shared" si="337"/>
        <v>178.07</v>
      </c>
      <c r="Y3701" s="5">
        <f t="shared" si="338"/>
        <v>22.337313068070088</v>
      </c>
      <c r="Z3701" s="10">
        <f t="shared" si="339"/>
        <v>0.58259591485007867</v>
      </c>
      <c r="AA3701">
        <f t="shared" si="340"/>
        <v>6.1100000000000136</v>
      </c>
    </row>
    <row r="3702" spans="1:27">
      <c r="A3702" s="1">
        <f t="shared" si="323"/>
        <v>2337</v>
      </c>
      <c r="B3702" s="1">
        <v>1</v>
      </c>
      <c r="C3702" s="1">
        <v>-3</v>
      </c>
      <c r="D3702" s="2">
        <v>-13</v>
      </c>
      <c r="E3702" s="5">
        <v>419.24</v>
      </c>
      <c r="F3702" s="5">
        <v>441.29</v>
      </c>
      <c r="G3702" s="5">
        <v>14.38</v>
      </c>
      <c r="H3702" s="5">
        <v>419.66</v>
      </c>
      <c r="I3702" s="5">
        <v>451.33</v>
      </c>
      <c r="J3702" s="5">
        <v>11.3</v>
      </c>
      <c r="K3702" s="6">
        <f t="shared" si="324"/>
        <v>419.45000000000005</v>
      </c>
      <c r="L3702" s="6">
        <f t="shared" si="325"/>
        <v>-0.42000000000001592</v>
      </c>
      <c r="M3702" s="6">
        <f t="shared" si="326"/>
        <v>446.31</v>
      </c>
      <c r="N3702" s="5">
        <f t="shared" si="327"/>
        <v>9.1443206417972913</v>
      </c>
      <c r="O3702" s="6">
        <f t="shared" si="328"/>
        <v>-10.039999999999964</v>
      </c>
      <c r="P3702" s="6">
        <f t="shared" si="329"/>
        <v>18.288641283594583</v>
      </c>
      <c r="Q3702" s="6">
        <f t="shared" si="330"/>
        <v>0.23647370321914027</v>
      </c>
      <c r="R3702" s="5">
        <f t="shared" si="331"/>
        <v>0.52600955154767859</v>
      </c>
      <c r="S3702" s="5">
        <f t="shared" si="332"/>
        <v>9.6199999999999477</v>
      </c>
      <c r="T3702" s="5">
        <f t="shared" si="333"/>
        <v>10.039999999999964</v>
      </c>
      <c r="U3702" s="5">
        <f t="shared" si="334"/>
        <v>0.54897462552377363</v>
      </c>
      <c r="V3702" s="5">
        <f t="shared" si="335"/>
        <v>2.937342319037568</v>
      </c>
      <c r="W3702" s="5">
        <f t="shared" si="336"/>
        <v>26.859999999999957</v>
      </c>
      <c r="X3702" s="5">
        <f t="shared" si="337"/>
        <v>446.31</v>
      </c>
      <c r="Y3702" s="5">
        <f t="shared" si="338"/>
        <v>48.807343648907633</v>
      </c>
      <c r="Z3702" s="10">
        <f t="shared" si="339"/>
        <v>0.58328209298760414</v>
      </c>
      <c r="AA3702">
        <f t="shared" si="340"/>
        <v>0.42000000000001592</v>
      </c>
    </row>
    <row r="3703" spans="1:27">
      <c r="A3703" s="1">
        <f t="shared" si="323"/>
        <v>9691</v>
      </c>
      <c r="B3703" s="1">
        <v>4</v>
      </c>
      <c r="C3703" s="1">
        <v>-6</v>
      </c>
      <c r="D3703" s="2">
        <v>-9</v>
      </c>
      <c r="E3703" s="5">
        <v>10.11</v>
      </c>
      <c r="F3703" s="5">
        <v>10.71</v>
      </c>
      <c r="G3703" s="5">
        <v>3.78</v>
      </c>
      <c r="H3703" s="5">
        <v>9.26</v>
      </c>
      <c r="I3703" s="5">
        <v>9.1</v>
      </c>
      <c r="J3703" s="5">
        <v>3.96</v>
      </c>
      <c r="K3703" s="6">
        <f t="shared" si="324"/>
        <v>9.6849999999999987</v>
      </c>
      <c r="L3703" s="6">
        <f t="shared" si="325"/>
        <v>0.84999999999999964</v>
      </c>
      <c r="M3703" s="6">
        <f t="shared" si="326"/>
        <v>9.9050000000000011</v>
      </c>
      <c r="N3703" s="5">
        <f t="shared" si="327"/>
        <v>2.7372431386341987</v>
      </c>
      <c r="O3703" s="6">
        <f t="shared" si="328"/>
        <v>1.6100000000000012</v>
      </c>
      <c r="P3703" s="6">
        <f t="shared" si="329"/>
        <v>5.4744862772683973</v>
      </c>
      <c r="Q3703" s="6">
        <f t="shared" si="330"/>
        <v>-4.6486486486486497E-2</v>
      </c>
      <c r="R3703" s="5">
        <f t="shared" si="331"/>
        <v>0.138825811502302</v>
      </c>
      <c r="S3703" s="5">
        <f t="shared" si="332"/>
        <v>0.76000000000000156</v>
      </c>
      <c r="T3703" s="5">
        <f t="shared" si="333"/>
        <v>1.6100000000000012</v>
      </c>
      <c r="U3703" s="5">
        <f t="shared" si="334"/>
        <v>0.29409152173513942</v>
      </c>
      <c r="V3703" s="5">
        <f t="shared" si="335"/>
        <v>8.0372838238175565E-2</v>
      </c>
      <c r="W3703" s="5">
        <f t="shared" si="336"/>
        <v>0.22000000000000242</v>
      </c>
      <c r="X3703" s="5">
        <f t="shared" si="337"/>
        <v>9.9050000000000011</v>
      </c>
      <c r="Y3703" s="5">
        <f t="shared" si="338"/>
        <v>3.6186043761323652</v>
      </c>
      <c r="Z3703" s="10">
        <f t="shared" si="339"/>
        <v>0.58343294387615796</v>
      </c>
      <c r="AA3703">
        <f t="shared" si="340"/>
        <v>0.84999999999999964</v>
      </c>
    </row>
    <row r="3704" spans="1:27">
      <c r="A3704" s="1">
        <f t="shared" si="323"/>
        <v>7239</v>
      </c>
      <c r="B3704" s="1">
        <v>3</v>
      </c>
      <c r="C3704" s="1">
        <v>-5</v>
      </c>
      <c r="D3704" s="2">
        <v>-11</v>
      </c>
      <c r="E3704" s="5">
        <v>302.99</v>
      </c>
      <c r="F3704" s="5">
        <v>294.58</v>
      </c>
      <c r="G3704" s="5">
        <v>12.21</v>
      </c>
      <c r="H3704" s="5">
        <v>315.58999999999997</v>
      </c>
      <c r="I3704" s="5">
        <v>316.89</v>
      </c>
      <c r="J3704" s="5">
        <v>14.4</v>
      </c>
      <c r="K3704" s="6">
        <f t="shared" si="324"/>
        <v>309.28999999999996</v>
      </c>
      <c r="L3704" s="6">
        <f t="shared" si="325"/>
        <v>-12.599999999999966</v>
      </c>
      <c r="M3704" s="6">
        <f t="shared" si="326"/>
        <v>305.73500000000001</v>
      </c>
      <c r="N3704" s="5">
        <f t="shared" si="327"/>
        <v>9.4398636113028669</v>
      </c>
      <c r="O3704" s="6">
        <f t="shared" si="328"/>
        <v>-22.310000000000002</v>
      </c>
      <c r="P3704" s="6">
        <f t="shared" si="329"/>
        <v>18.879727222605734</v>
      </c>
      <c r="Q3704" s="6">
        <f t="shared" si="330"/>
        <v>-0.16349239614290142</v>
      </c>
      <c r="R3704" s="5">
        <f t="shared" si="331"/>
        <v>0.51430827816059332</v>
      </c>
      <c r="S3704" s="5">
        <f t="shared" si="332"/>
        <v>9.7100000000000364</v>
      </c>
      <c r="T3704" s="5">
        <f t="shared" si="333"/>
        <v>22.310000000000002</v>
      </c>
      <c r="U3704" s="5">
        <f t="shared" si="334"/>
        <v>1.1816908018293302</v>
      </c>
      <c r="V3704" s="5">
        <f t="shared" si="335"/>
        <v>0.37659442407021149</v>
      </c>
      <c r="W3704" s="5">
        <f t="shared" si="336"/>
        <v>3.55499999999995</v>
      </c>
      <c r="X3704" s="5">
        <f t="shared" si="337"/>
        <v>305.73500000000001</v>
      </c>
      <c r="Y3704" s="5">
        <f t="shared" si="338"/>
        <v>32.387650138708224</v>
      </c>
      <c r="Z3704" s="10">
        <f t="shared" si="339"/>
        <v>0.58426192756331474</v>
      </c>
      <c r="AA3704">
        <f t="shared" si="340"/>
        <v>12.599999999999966</v>
      </c>
    </row>
    <row r="3705" spans="1:27">
      <c r="A3705" s="1">
        <f t="shared" si="323"/>
        <v>9642</v>
      </c>
      <c r="B3705" s="1">
        <v>4</v>
      </c>
      <c r="C3705" s="1">
        <v>-7</v>
      </c>
      <c r="D3705" s="2">
        <v>-8</v>
      </c>
      <c r="E3705" s="5">
        <v>334.94</v>
      </c>
      <c r="F3705" s="5">
        <v>347.33</v>
      </c>
      <c r="G3705" s="5">
        <v>13.65</v>
      </c>
      <c r="H3705" s="5">
        <v>336.45</v>
      </c>
      <c r="I3705" s="5">
        <v>330.39</v>
      </c>
      <c r="J3705" s="5">
        <v>14.55</v>
      </c>
      <c r="K3705" s="6">
        <f t="shared" si="324"/>
        <v>335.69499999999999</v>
      </c>
      <c r="L3705" s="6">
        <f t="shared" si="325"/>
        <v>-1.5099999999999909</v>
      </c>
      <c r="M3705" s="6">
        <f t="shared" si="326"/>
        <v>338.86</v>
      </c>
      <c r="N3705" s="5">
        <f t="shared" si="327"/>
        <v>9.9752819509024402</v>
      </c>
      <c r="O3705" s="6">
        <f t="shared" si="328"/>
        <v>16.939999999999998</v>
      </c>
      <c r="P3705" s="6">
        <f t="shared" si="329"/>
        <v>19.95056390180488</v>
      </c>
      <c r="Q3705" s="6">
        <f t="shared" si="330"/>
        <v>-6.3764838892029385E-2</v>
      </c>
      <c r="R3705" s="5">
        <f t="shared" si="331"/>
        <v>0.92478589030412628</v>
      </c>
      <c r="S3705" s="5">
        <f t="shared" si="332"/>
        <v>18.449999999999989</v>
      </c>
      <c r="T3705" s="5">
        <f t="shared" si="333"/>
        <v>16.939999999999998</v>
      </c>
      <c r="U3705" s="5">
        <f t="shared" si="334"/>
        <v>0.84909880659901926</v>
      </c>
      <c r="V3705" s="5">
        <f t="shared" si="335"/>
        <v>0.31728426480353172</v>
      </c>
      <c r="W3705" s="5">
        <f t="shared" si="336"/>
        <v>3.1650000000000205</v>
      </c>
      <c r="X3705" s="5">
        <f t="shared" si="337"/>
        <v>338.86</v>
      </c>
      <c r="Y3705" s="5">
        <f t="shared" si="338"/>
        <v>33.969967131539988</v>
      </c>
      <c r="Z3705" s="10">
        <f t="shared" si="339"/>
        <v>0.58503589633457542</v>
      </c>
      <c r="AA3705">
        <f t="shared" si="340"/>
        <v>1.5099999999999909</v>
      </c>
    </row>
    <row r="3706" spans="1:27">
      <c r="A3706" s="1">
        <f t="shared" si="323"/>
        <v>14892</v>
      </c>
      <c r="B3706" s="1">
        <v>6</v>
      </c>
      <c r="C3706" s="1">
        <v>-2</v>
      </c>
      <c r="D3706" s="2">
        <v>-8</v>
      </c>
      <c r="E3706" s="5">
        <v>69.84</v>
      </c>
      <c r="F3706" s="5">
        <v>65.36</v>
      </c>
      <c r="G3706" s="5">
        <v>7.81</v>
      </c>
      <c r="H3706" s="5">
        <v>68.77</v>
      </c>
      <c r="I3706" s="5">
        <v>74.08</v>
      </c>
      <c r="J3706" s="5">
        <v>9.6999999999999993</v>
      </c>
      <c r="K3706" s="6">
        <f t="shared" si="324"/>
        <v>69.305000000000007</v>
      </c>
      <c r="L3706" s="6">
        <f t="shared" si="325"/>
        <v>1.0700000000000074</v>
      </c>
      <c r="M3706" s="6">
        <f t="shared" si="326"/>
        <v>69.72</v>
      </c>
      <c r="N3706" s="5">
        <f t="shared" si="327"/>
        <v>6.2266784885683633</v>
      </c>
      <c r="O3706" s="6">
        <f t="shared" si="328"/>
        <v>-8.7199999999999989</v>
      </c>
      <c r="P3706" s="6">
        <f t="shared" si="329"/>
        <v>12.453356977136727</v>
      </c>
      <c r="Q3706" s="6">
        <f t="shared" si="330"/>
        <v>-0.21339049727860845</v>
      </c>
      <c r="R3706" s="5">
        <f t="shared" si="331"/>
        <v>0.78613341109337742</v>
      </c>
      <c r="S3706" s="5">
        <f t="shared" si="332"/>
        <v>9.7900000000000063</v>
      </c>
      <c r="T3706" s="5">
        <f t="shared" si="333"/>
        <v>8.7199999999999989</v>
      </c>
      <c r="U3706" s="5">
        <f t="shared" si="334"/>
        <v>0.700212803343641</v>
      </c>
      <c r="V3706" s="5">
        <f t="shared" si="335"/>
        <v>6.6648695731102173E-2</v>
      </c>
      <c r="W3706" s="5">
        <f t="shared" si="336"/>
        <v>0.41499999999999204</v>
      </c>
      <c r="X3706" s="5">
        <f t="shared" si="337"/>
        <v>69.72</v>
      </c>
      <c r="Y3706" s="5">
        <f t="shared" si="338"/>
        <v>11.196980882825381</v>
      </c>
      <c r="Z3706" s="10">
        <f t="shared" si="339"/>
        <v>0.5851392996543644</v>
      </c>
      <c r="AA3706">
        <f t="shared" si="340"/>
        <v>1.0700000000000074</v>
      </c>
    </row>
    <row r="3707" spans="1:27">
      <c r="A3707" s="1">
        <f t="shared" si="323"/>
        <v>14696</v>
      </c>
      <c r="B3707" s="1">
        <v>6</v>
      </c>
      <c r="C3707" s="1">
        <v>-6</v>
      </c>
      <c r="D3707" s="2">
        <v>-4</v>
      </c>
      <c r="E3707" s="5">
        <v>7.74</v>
      </c>
      <c r="F3707" s="5">
        <v>7.99</v>
      </c>
      <c r="G3707" s="5">
        <v>4.3600000000000003</v>
      </c>
      <c r="H3707" s="5">
        <v>7.46</v>
      </c>
      <c r="I3707" s="5">
        <v>4.6500000000000004</v>
      </c>
      <c r="J3707" s="5">
        <v>4.37</v>
      </c>
      <c r="K3707" s="6">
        <f t="shared" si="324"/>
        <v>7.6</v>
      </c>
      <c r="L3707" s="6">
        <f t="shared" si="325"/>
        <v>0.28000000000000025</v>
      </c>
      <c r="M3707" s="6">
        <f t="shared" si="326"/>
        <v>6.32</v>
      </c>
      <c r="N3707" s="5">
        <f t="shared" si="327"/>
        <v>3.0865231248121243</v>
      </c>
      <c r="O3707" s="6">
        <f t="shared" si="328"/>
        <v>3.34</v>
      </c>
      <c r="P3707" s="6">
        <f t="shared" si="329"/>
        <v>6.1730462496242486</v>
      </c>
      <c r="Q3707" s="6">
        <f t="shared" si="330"/>
        <v>-2.2909477385747584E-3</v>
      </c>
      <c r="R3707" s="5">
        <f t="shared" si="331"/>
        <v>0.4957033976841273</v>
      </c>
      <c r="S3707" s="5">
        <f t="shared" si="332"/>
        <v>3.0599999999999996</v>
      </c>
      <c r="T3707" s="5">
        <f t="shared" si="333"/>
        <v>3.34</v>
      </c>
      <c r="U3707" s="5">
        <f t="shared" si="334"/>
        <v>0.54106187851796905</v>
      </c>
      <c r="V3707" s="5">
        <f t="shared" si="335"/>
        <v>0.41470611048083839</v>
      </c>
      <c r="W3707" s="5">
        <f t="shared" si="336"/>
        <v>1.2799999999999994</v>
      </c>
      <c r="X3707" s="5">
        <f t="shared" si="337"/>
        <v>6.32</v>
      </c>
      <c r="Y3707" s="5">
        <f t="shared" si="338"/>
        <v>2.0476114204991407</v>
      </c>
      <c r="Z3707" s="10">
        <f t="shared" si="339"/>
        <v>0.58553565220232318</v>
      </c>
      <c r="AA3707">
        <f t="shared" si="340"/>
        <v>0.28000000000000025</v>
      </c>
    </row>
    <row r="3708" spans="1:27">
      <c r="A3708" s="1">
        <f t="shared" si="323"/>
        <v>2437</v>
      </c>
      <c r="B3708" s="1">
        <v>1</v>
      </c>
      <c r="C3708" s="1">
        <v>-1</v>
      </c>
      <c r="D3708" s="2">
        <v>-13</v>
      </c>
      <c r="E3708" s="5">
        <v>17.73</v>
      </c>
      <c r="F3708" s="5">
        <v>10.06</v>
      </c>
      <c r="G3708" s="5">
        <v>3.94</v>
      </c>
      <c r="H3708" s="5">
        <v>7.47</v>
      </c>
      <c r="I3708" s="5">
        <v>4.46</v>
      </c>
      <c r="J3708" s="5">
        <v>2.27</v>
      </c>
      <c r="K3708" s="6">
        <f t="shared" si="324"/>
        <v>12.6</v>
      </c>
      <c r="L3708" s="6">
        <f t="shared" si="325"/>
        <v>10.260000000000002</v>
      </c>
      <c r="M3708" s="6">
        <f t="shared" si="326"/>
        <v>7.26</v>
      </c>
      <c r="N3708" s="5">
        <f t="shared" si="327"/>
        <v>2.2735709797584942</v>
      </c>
      <c r="O3708" s="6">
        <f t="shared" si="328"/>
        <v>5.6000000000000005</v>
      </c>
      <c r="P3708" s="6">
        <f t="shared" si="329"/>
        <v>4.5471419595169884</v>
      </c>
      <c r="Q3708" s="6">
        <f t="shared" si="330"/>
        <v>0.50156941455275306</v>
      </c>
      <c r="R3708" s="5">
        <f t="shared" si="331"/>
        <v>1.0248195551156711</v>
      </c>
      <c r="S3708" s="5">
        <f t="shared" si="332"/>
        <v>4.660000000000001</v>
      </c>
      <c r="T3708" s="5">
        <f t="shared" si="333"/>
        <v>5.6000000000000005</v>
      </c>
      <c r="U3708" s="5">
        <f t="shared" si="334"/>
        <v>1.2315428130145403</v>
      </c>
      <c r="V3708" s="5">
        <f t="shared" si="335"/>
        <v>2.3487280791063014</v>
      </c>
      <c r="W3708" s="5">
        <f t="shared" si="336"/>
        <v>5.34</v>
      </c>
      <c r="X3708" s="5">
        <f t="shared" si="337"/>
        <v>7.26</v>
      </c>
      <c r="Y3708" s="5">
        <f t="shared" si="338"/>
        <v>3.1932145794591289</v>
      </c>
      <c r="Z3708" s="10">
        <f t="shared" si="339"/>
        <v>0.58564494363052444</v>
      </c>
      <c r="AA3708">
        <f t="shared" si="340"/>
        <v>10.260000000000002</v>
      </c>
    </row>
    <row r="3709" spans="1:27">
      <c r="A3709" s="1">
        <f t="shared" si="323"/>
        <v>4738</v>
      </c>
      <c r="B3709" s="1">
        <v>2</v>
      </c>
      <c r="C3709" s="1">
        <v>-5</v>
      </c>
      <c r="D3709" s="2">
        <v>-12</v>
      </c>
      <c r="E3709" s="5">
        <v>369.32</v>
      </c>
      <c r="F3709" s="5">
        <v>387.21</v>
      </c>
      <c r="G3709" s="5">
        <v>13.4</v>
      </c>
      <c r="H3709" s="5">
        <v>373.77</v>
      </c>
      <c r="I3709" s="5">
        <v>390.11</v>
      </c>
      <c r="J3709" s="5">
        <v>15.87</v>
      </c>
      <c r="K3709" s="6">
        <f t="shared" si="324"/>
        <v>371.54499999999996</v>
      </c>
      <c r="L3709" s="6">
        <f t="shared" si="325"/>
        <v>-4.4499999999999886</v>
      </c>
      <c r="M3709" s="6">
        <f t="shared" si="326"/>
        <v>388.65999999999997</v>
      </c>
      <c r="N3709" s="5">
        <f t="shared" si="327"/>
        <v>10.385288874171964</v>
      </c>
      <c r="O3709" s="6">
        <f t="shared" si="328"/>
        <v>-2.9000000000000341</v>
      </c>
      <c r="P3709" s="6">
        <f t="shared" si="329"/>
        <v>20.770577748343928</v>
      </c>
      <c r="Q3709" s="6">
        <f t="shared" si="330"/>
        <v>-0.16758012956840582</v>
      </c>
      <c r="R3709" s="5">
        <f t="shared" si="331"/>
        <v>7.4624789872469413E-2</v>
      </c>
      <c r="S3709" s="5">
        <f t="shared" si="332"/>
        <v>1.5499999999999545</v>
      </c>
      <c r="T3709" s="5">
        <f t="shared" si="333"/>
        <v>2.9000000000000341</v>
      </c>
      <c r="U3709" s="5">
        <f t="shared" si="334"/>
        <v>0.13962057460010979</v>
      </c>
      <c r="V3709" s="5">
        <f t="shared" si="335"/>
        <v>1.648004230538519</v>
      </c>
      <c r="W3709" s="5">
        <f t="shared" si="336"/>
        <v>17.115000000000009</v>
      </c>
      <c r="X3709" s="5">
        <f t="shared" si="337"/>
        <v>388.65999999999997</v>
      </c>
      <c r="Y3709" s="5">
        <f t="shared" si="338"/>
        <v>37.424091395915887</v>
      </c>
      <c r="Z3709" s="10">
        <f t="shared" si="339"/>
        <v>0.58678530997290657</v>
      </c>
      <c r="AA3709">
        <f t="shared" si="340"/>
        <v>4.4499999999999886</v>
      </c>
    </row>
    <row r="3710" spans="1:27">
      <c r="A3710" s="1">
        <f t="shared" si="323"/>
        <v>4811</v>
      </c>
      <c r="B3710" s="1">
        <v>2</v>
      </c>
      <c r="C3710" s="1">
        <v>-4</v>
      </c>
      <c r="D3710" s="2">
        <v>11</v>
      </c>
      <c r="E3710" s="5">
        <v>197.47</v>
      </c>
      <c r="F3710" s="5">
        <v>201.88</v>
      </c>
      <c r="G3710" s="5">
        <v>12.19</v>
      </c>
      <c r="H3710" s="5">
        <v>189.23</v>
      </c>
      <c r="I3710" s="5">
        <v>187.12</v>
      </c>
      <c r="J3710" s="5">
        <v>10.97</v>
      </c>
      <c r="K3710" s="6">
        <f t="shared" si="324"/>
        <v>193.35</v>
      </c>
      <c r="L3710" s="6">
        <f t="shared" si="325"/>
        <v>8.2400000000000091</v>
      </c>
      <c r="M3710" s="6">
        <f t="shared" si="326"/>
        <v>194.5</v>
      </c>
      <c r="N3710" s="5">
        <f t="shared" si="327"/>
        <v>8.1996493827480208</v>
      </c>
      <c r="O3710" s="6">
        <f t="shared" si="328"/>
        <v>14.759999999999991</v>
      </c>
      <c r="P3710" s="6">
        <f t="shared" si="329"/>
        <v>16.399298765496042</v>
      </c>
      <c r="Q3710" s="6">
        <f t="shared" si="330"/>
        <v>0.10506252393683263</v>
      </c>
      <c r="R3710" s="5">
        <f t="shared" si="331"/>
        <v>0.39757797532892053</v>
      </c>
      <c r="S3710" s="5">
        <f t="shared" si="332"/>
        <v>6.5199999999999818</v>
      </c>
      <c r="T3710" s="5">
        <f t="shared" si="333"/>
        <v>14.759999999999991</v>
      </c>
      <c r="U3710" s="5">
        <f t="shared" si="334"/>
        <v>0.90003848402682196</v>
      </c>
      <c r="V3710" s="5">
        <f t="shared" si="335"/>
        <v>0.14024989927247306</v>
      </c>
      <c r="W3710" s="5">
        <f t="shared" si="336"/>
        <v>1.1500000000000057</v>
      </c>
      <c r="X3710" s="5">
        <f t="shared" si="337"/>
        <v>194.5</v>
      </c>
      <c r="Y3710" s="5">
        <f t="shared" si="338"/>
        <v>23.720526442170325</v>
      </c>
      <c r="Z3710" s="10">
        <f t="shared" si="339"/>
        <v>0.58687988549617209</v>
      </c>
      <c r="AA3710">
        <f t="shared" si="340"/>
        <v>8.2400000000000091</v>
      </c>
    </row>
    <row r="3711" spans="1:27">
      <c r="A3711" s="1">
        <f t="shared" si="323"/>
        <v>9962</v>
      </c>
      <c r="B3711" s="1">
        <v>4</v>
      </c>
      <c r="C3711" s="1">
        <v>-1</v>
      </c>
      <c r="D3711" s="2">
        <v>12</v>
      </c>
      <c r="E3711" s="5">
        <v>120.31</v>
      </c>
      <c r="F3711" s="5">
        <v>138.63999999999999</v>
      </c>
      <c r="G3711" s="5">
        <v>11.27</v>
      </c>
      <c r="H3711" s="5">
        <v>126.39</v>
      </c>
      <c r="I3711" s="5">
        <v>134.07</v>
      </c>
      <c r="J3711" s="5">
        <v>9.4</v>
      </c>
      <c r="K3711" s="6">
        <f t="shared" si="324"/>
        <v>123.35</v>
      </c>
      <c r="L3711" s="6">
        <f t="shared" si="325"/>
        <v>-6.0799999999999983</v>
      </c>
      <c r="M3711" s="6">
        <f t="shared" si="326"/>
        <v>136.35499999999999</v>
      </c>
      <c r="N3711" s="5">
        <f t="shared" si="327"/>
        <v>7.3377942871138053</v>
      </c>
      <c r="O3711" s="6">
        <f t="shared" si="328"/>
        <v>4.5699999999999932</v>
      </c>
      <c r="P3711" s="6">
        <f t="shared" si="329"/>
        <v>14.675588574227611</v>
      </c>
      <c r="Q3711" s="6">
        <f t="shared" si="330"/>
        <v>0.17946965472443363</v>
      </c>
      <c r="R3711" s="5">
        <f t="shared" si="331"/>
        <v>0.72569491479904824</v>
      </c>
      <c r="S3711" s="5">
        <f t="shared" si="332"/>
        <v>10.649999999999991</v>
      </c>
      <c r="T3711" s="5">
        <f t="shared" si="333"/>
        <v>4.5699999999999932</v>
      </c>
      <c r="U3711" s="5">
        <f t="shared" si="334"/>
        <v>0.31140147987151623</v>
      </c>
      <c r="V3711" s="5">
        <f t="shared" si="335"/>
        <v>1.7723309609317608</v>
      </c>
      <c r="W3711" s="5">
        <f t="shared" si="336"/>
        <v>13.004999999999995</v>
      </c>
      <c r="X3711" s="5">
        <f t="shared" si="337"/>
        <v>136.35499999999999</v>
      </c>
      <c r="Y3711" s="5">
        <f t="shared" si="338"/>
        <v>18.58255964458672</v>
      </c>
      <c r="Z3711" s="10">
        <f t="shared" si="339"/>
        <v>0.58717884839288959</v>
      </c>
      <c r="AA3711">
        <f t="shared" si="340"/>
        <v>6.0799999999999983</v>
      </c>
    </row>
    <row r="3712" spans="1:27">
      <c r="A3712" s="1">
        <f t="shared" si="323"/>
        <v>7412</v>
      </c>
      <c r="B3712" s="1">
        <v>3</v>
      </c>
      <c r="C3712" s="1">
        <v>-2</v>
      </c>
      <c r="D3712" s="2">
        <v>12</v>
      </c>
      <c r="E3712" s="5">
        <v>19.350000000000001</v>
      </c>
      <c r="F3712" s="5">
        <v>20.88</v>
      </c>
      <c r="G3712" s="5">
        <v>6.31</v>
      </c>
      <c r="H3712" s="5">
        <v>12.06</v>
      </c>
      <c r="I3712" s="5">
        <v>6.39</v>
      </c>
      <c r="J3712" s="5">
        <v>3.71</v>
      </c>
      <c r="K3712" s="6">
        <f t="shared" si="324"/>
        <v>15.705000000000002</v>
      </c>
      <c r="L3712" s="6">
        <f t="shared" si="325"/>
        <v>7.2900000000000009</v>
      </c>
      <c r="M3712" s="6">
        <f t="shared" si="326"/>
        <v>13.635</v>
      </c>
      <c r="N3712" s="5">
        <f t="shared" si="327"/>
        <v>3.6599248626167173</v>
      </c>
      <c r="O3712" s="6">
        <f t="shared" si="328"/>
        <v>14.489999999999998</v>
      </c>
      <c r="P3712" s="6">
        <f t="shared" si="329"/>
        <v>7.3198497252334347</v>
      </c>
      <c r="Q3712" s="6">
        <f t="shared" si="330"/>
        <v>0.48622438886006392</v>
      </c>
      <c r="R3712" s="5">
        <f t="shared" si="331"/>
        <v>0.98362675058474436</v>
      </c>
      <c r="S3712" s="5">
        <f t="shared" si="332"/>
        <v>7.1999999999999975</v>
      </c>
      <c r="T3712" s="5">
        <f t="shared" si="333"/>
        <v>14.489999999999998</v>
      </c>
      <c r="U3712" s="5">
        <f t="shared" si="334"/>
        <v>1.9795488355517985</v>
      </c>
      <c r="V3712" s="5">
        <f t="shared" si="335"/>
        <v>0.56558538158622884</v>
      </c>
      <c r="W3712" s="5">
        <f t="shared" si="336"/>
        <v>2.0700000000000021</v>
      </c>
      <c r="X3712" s="5">
        <f t="shared" si="337"/>
        <v>13.635</v>
      </c>
      <c r="Y3712" s="5">
        <f t="shared" si="338"/>
        <v>3.7254863178397208</v>
      </c>
      <c r="Z3712" s="10">
        <f t="shared" si="339"/>
        <v>0.58823549705878864</v>
      </c>
      <c r="AA3712">
        <f t="shared" si="340"/>
        <v>7.2900000000000009</v>
      </c>
    </row>
    <row r="3713" spans="1:27">
      <c r="A3713" s="1">
        <f t="shared" si="323"/>
        <v>14793</v>
      </c>
      <c r="B3713" s="1">
        <v>6</v>
      </c>
      <c r="C3713" s="1">
        <v>-4</v>
      </c>
      <c r="D3713" s="2">
        <v>-7</v>
      </c>
      <c r="E3713" s="5">
        <v>25.18</v>
      </c>
      <c r="F3713" s="5">
        <v>25.19</v>
      </c>
      <c r="G3713" s="5">
        <v>5.17</v>
      </c>
      <c r="H3713" s="5">
        <v>24.87</v>
      </c>
      <c r="I3713" s="5">
        <v>31.96</v>
      </c>
      <c r="J3713" s="5">
        <v>6.65</v>
      </c>
      <c r="K3713" s="6">
        <f t="shared" si="324"/>
        <v>25.024999999999999</v>
      </c>
      <c r="L3713" s="6">
        <f t="shared" si="325"/>
        <v>0.30999999999999872</v>
      </c>
      <c r="M3713" s="6">
        <f t="shared" si="326"/>
        <v>28.575000000000003</v>
      </c>
      <c r="N3713" s="5">
        <f t="shared" si="327"/>
        <v>4.2116327000345128</v>
      </c>
      <c r="O3713" s="6">
        <f t="shared" si="328"/>
        <v>-6.77</v>
      </c>
      <c r="P3713" s="6">
        <f t="shared" si="329"/>
        <v>8.4232654000690257</v>
      </c>
      <c r="Q3713" s="6">
        <f t="shared" si="330"/>
        <v>-0.24655750274131311</v>
      </c>
      <c r="R3713" s="5">
        <f t="shared" si="331"/>
        <v>0.84052913730368517</v>
      </c>
      <c r="S3713" s="5">
        <f t="shared" si="332"/>
        <v>7.0799999999999983</v>
      </c>
      <c r="T3713" s="5">
        <f t="shared" si="333"/>
        <v>6.77</v>
      </c>
      <c r="U3713" s="5">
        <f t="shared" si="334"/>
        <v>0.80372630784547305</v>
      </c>
      <c r="V3713" s="5">
        <f t="shared" si="335"/>
        <v>0.84290351339776459</v>
      </c>
      <c r="W3713" s="5">
        <f t="shared" si="336"/>
        <v>3.5500000000000043</v>
      </c>
      <c r="X3713" s="5">
        <f t="shared" si="337"/>
        <v>28.575000000000003</v>
      </c>
      <c r="Y3713" s="5">
        <f t="shared" si="338"/>
        <v>6.7847796888284773</v>
      </c>
      <c r="Z3713" s="10">
        <f t="shared" si="339"/>
        <v>0.58839102644414965</v>
      </c>
      <c r="AA3713">
        <f t="shared" si="340"/>
        <v>0.30999999999999872</v>
      </c>
    </row>
    <row r="3714" spans="1:27">
      <c r="A3714" s="1">
        <f t="shared" si="323"/>
        <v>9939</v>
      </c>
      <c r="B3714" s="1">
        <v>4</v>
      </c>
      <c r="C3714" s="1">
        <v>-1</v>
      </c>
      <c r="D3714" s="2">
        <v>-11</v>
      </c>
      <c r="E3714" s="5">
        <v>447.01</v>
      </c>
      <c r="F3714" s="5">
        <v>470.46</v>
      </c>
      <c r="G3714" s="5">
        <v>16.600000000000001</v>
      </c>
      <c r="H3714" s="5">
        <v>449.84</v>
      </c>
      <c r="I3714" s="5">
        <v>472.61</v>
      </c>
      <c r="J3714" s="5">
        <v>17.11</v>
      </c>
      <c r="K3714" s="6">
        <f t="shared" si="324"/>
        <v>448.42499999999995</v>
      </c>
      <c r="L3714" s="6">
        <f t="shared" si="325"/>
        <v>-2.8299999999999841</v>
      </c>
      <c r="M3714" s="6">
        <f t="shared" si="326"/>
        <v>471.53499999999997</v>
      </c>
      <c r="N3714" s="5">
        <f t="shared" si="327"/>
        <v>11.919648694487604</v>
      </c>
      <c r="O3714" s="6">
        <f t="shared" si="328"/>
        <v>-2.1500000000000341</v>
      </c>
      <c r="P3714" s="6">
        <f t="shared" si="329"/>
        <v>23.839297388975208</v>
      </c>
      <c r="Q3714" s="6">
        <f t="shared" si="330"/>
        <v>-3.0251159530124243E-2</v>
      </c>
      <c r="R3714" s="5">
        <f t="shared" si="331"/>
        <v>2.8524330600214115E-2</v>
      </c>
      <c r="S3714" s="5">
        <f t="shared" si="332"/>
        <v>0.67999999999994998</v>
      </c>
      <c r="T3714" s="5">
        <f t="shared" si="333"/>
        <v>2.1500000000000341</v>
      </c>
      <c r="U3714" s="5">
        <f t="shared" si="334"/>
        <v>9.0187221750685054E-2</v>
      </c>
      <c r="V3714" s="5">
        <f t="shared" si="335"/>
        <v>1.9388155299146974</v>
      </c>
      <c r="W3714" s="5">
        <f t="shared" si="336"/>
        <v>23.110000000000014</v>
      </c>
      <c r="X3714" s="5">
        <f t="shared" si="337"/>
        <v>471.53499999999997</v>
      </c>
      <c r="Y3714" s="5">
        <f t="shared" si="338"/>
        <v>39.559471263449858</v>
      </c>
      <c r="Z3714" s="10">
        <f t="shared" si="339"/>
        <v>0.588665439787321</v>
      </c>
      <c r="AA3714">
        <f t="shared" si="340"/>
        <v>2.8299999999999841</v>
      </c>
    </row>
    <row r="3715" spans="1:27">
      <c r="A3715" s="1">
        <f t="shared" si="323"/>
        <v>14744</v>
      </c>
      <c r="B3715" s="1">
        <v>6</v>
      </c>
      <c r="C3715" s="1">
        <v>-5</v>
      </c>
      <c r="D3715" s="2">
        <v>-6</v>
      </c>
      <c r="E3715" s="5">
        <v>165.54</v>
      </c>
      <c r="F3715" s="5">
        <v>165.22</v>
      </c>
      <c r="G3715" s="5">
        <v>10.71</v>
      </c>
      <c r="H3715" s="5">
        <v>178.73</v>
      </c>
      <c r="I3715" s="5">
        <v>186.58</v>
      </c>
      <c r="J3715" s="5">
        <v>11.73</v>
      </c>
      <c r="K3715" s="6">
        <f t="shared" si="324"/>
        <v>172.13499999999999</v>
      </c>
      <c r="L3715" s="6">
        <f t="shared" si="325"/>
        <v>-13.189999999999998</v>
      </c>
      <c r="M3715" s="6">
        <f t="shared" si="326"/>
        <v>175.9</v>
      </c>
      <c r="N3715" s="5">
        <f t="shared" si="327"/>
        <v>7.9419298662226936</v>
      </c>
      <c r="O3715" s="6">
        <f t="shared" si="328"/>
        <v>-21.360000000000014</v>
      </c>
      <c r="P3715" s="6">
        <f t="shared" si="329"/>
        <v>15.883859732445387</v>
      </c>
      <c r="Q3715" s="6">
        <f t="shared" si="330"/>
        <v>-9.0721649484536024E-2</v>
      </c>
      <c r="R3715" s="5">
        <f t="shared" si="331"/>
        <v>0.51435860915539644</v>
      </c>
      <c r="S3715" s="5">
        <f t="shared" si="332"/>
        <v>8.1700000000000159</v>
      </c>
      <c r="T3715" s="5">
        <f t="shared" si="333"/>
        <v>21.360000000000014</v>
      </c>
      <c r="U3715" s="5">
        <f t="shared" si="334"/>
        <v>1.3447613086363834</v>
      </c>
      <c r="V3715" s="5">
        <f t="shared" si="335"/>
        <v>0.47406613548838955</v>
      </c>
      <c r="W3715" s="5">
        <f t="shared" si="336"/>
        <v>3.7650000000000148</v>
      </c>
      <c r="X3715" s="5">
        <f t="shared" si="337"/>
        <v>175.9</v>
      </c>
      <c r="Y3715" s="5">
        <f t="shared" si="338"/>
        <v>22.148269118833305</v>
      </c>
      <c r="Z3715" s="10">
        <f t="shared" si="339"/>
        <v>0.58906111737238276</v>
      </c>
      <c r="AA3715">
        <f t="shared" si="340"/>
        <v>13.189999999999998</v>
      </c>
    </row>
    <row r="3716" spans="1:27">
      <c r="A3716" s="1">
        <f t="shared" si="323"/>
        <v>12291</v>
      </c>
      <c r="B3716" s="1">
        <v>5</v>
      </c>
      <c r="C3716" s="1">
        <v>-4</v>
      </c>
      <c r="D3716" s="2">
        <v>-9</v>
      </c>
      <c r="E3716" s="5">
        <v>30.24</v>
      </c>
      <c r="F3716" s="5">
        <v>21.93</v>
      </c>
      <c r="G3716" s="5">
        <v>5.58</v>
      </c>
      <c r="H3716" s="5">
        <v>33.47</v>
      </c>
      <c r="I3716" s="5">
        <v>20.16</v>
      </c>
      <c r="J3716" s="5">
        <v>6.61</v>
      </c>
      <c r="K3716" s="6">
        <f t="shared" si="324"/>
        <v>31.854999999999997</v>
      </c>
      <c r="L3716" s="6">
        <f t="shared" si="325"/>
        <v>-3.2300000000000004</v>
      </c>
      <c r="M3716" s="6">
        <f t="shared" si="326"/>
        <v>21.045000000000002</v>
      </c>
      <c r="N3716" s="5">
        <f t="shared" si="327"/>
        <v>4.3251734069283279</v>
      </c>
      <c r="O3716" s="6">
        <f t="shared" si="328"/>
        <v>1.7699999999999996</v>
      </c>
      <c r="P3716" s="6">
        <f t="shared" si="329"/>
        <v>8.6503468138566557</v>
      </c>
      <c r="Q3716" s="6">
        <f t="shared" si="330"/>
        <v>-0.16779302003915622</v>
      </c>
      <c r="R3716" s="5">
        <f t="shared" si="331"/>
        <v>0.57801150723699235</v>
      </c>
      <c r="S3716" s="5">
        <f t="shared" si="332"/>
        <v>5</v>
      </c>
      <c r="T3716" s="5">
        <f t="shared" si="333"/>
        <v>1.7699999999999996</v>
      </c>
      <c r="U3716" s="5">
        <f t="shared" si="334"/>
        <v>0.20461607356189523</v>
      </c>
      <c r="V3716" s="5">
        <f t="shared" si="335"/>
        <v>2.499321757292754</v>
      </c>
      <c r="W3716" s="5">
        <f t="shared" si="336"/>
        <v>10.809999999999995</v>
      </c>
      <c r="X3716" s="5">
        <f t="shared" si="337"/>
        <v>21.045000000000002</v>
      </c>
      <c r="Y3716" s="5">
        <f t="shared" si="338"/>
        <v>4.8657008679210021</v>
      </c>
      <c r="Z3716" s="10">
        <f t="shared" si="339"/>
        <v>0.58957103049590209</v>
      </c>
      <c r="AA3716">
        <f t="shared" si="340"/>
        <v>3.2300000000000004</v>
      </c>
    </row>
    <row r="3717" spans="1:27">
      <c r="A3717" s="1">
        <f t="shared" si="323"/>
        <v>7513</v>
      </c>
      <c r="B3717" s="1">
        <v>3</v>
      </c>
      <c r="C3717" s="1">
        <v>0</v>
      </c>
      <c r="D3717" s="2">
        <v>13</v>
      </c>
      <c r="E3717" s="5">
        <v>23.88</v>
      </c>
      <c r="F3717" s="5">
        <v>20.68</v>
      </c>
      <c r="G3717" s="5">
        <v>5.35</v>
      </c>
      <c r="H3717" s="5">
        <v>19.809999999999999</v>
      </c>
      <c r="I3717" s="5">
        <v>18.47</v>
      </c>
      <c r="J3717" s="5">
        <v>4.37</v>
      </c>
      <c r="K3717" s="6">
        <f t="shared" si="324"/>
        <v>21.844999999999999</v>
      </c>
      <c r="L3717" s="6">
        <f t="shared" si="325"/>
        <v>4.07</v>
      </c>
      <c r="M3717" s="6">
        <f t="shared" si="326"/>
        <v>19.574999999999999</v>
      </c>
      <c r="N3717" s="5">
        <f t="shared" si="327"/>
        <v>3.4539614937054521</v>
      </c>
      <c r="O3717" s="6">
        <f t="shared" si="328"/>
        <v>2.2100000000000009</v>
      </c>
      <c r="P3717" s="6">
        <f t="shared" si="329"/>
        <v>6.9079229874109043</v>
      </c>
      <c r="Q3717" s="6">
        <f t="shared" si="330"/>
        <v>0.19961692728743435</v>
      </c>
      <c r="R3717" s="5">
        <f t="shared" si="331"/>
        <v>0.26925604170597872</v>
      </c>
      <c r="S3717" s="5">
        <f t="shared" si="332"/>
        <v>1.8599999999999994</v>
      </c>
      <c r="T3717" s="5">
        <f t="shared" si="333"/>
        <v>2.2100000000000009</v>
      </c>
      <c r="U3717" s="5">
        <f t="shared" si="334"/>
        <v>0.31992250116678139</v>
      </c>
      <c r="V3717" s="5">
        <f t="shared" si="335"/>
        <v>0.65721635986298033</v>
      </c>
      <c r="W3717" s="5">
        <f t="shared" si="336"/>
        <v>2.2699999999999996</v>
      </c>
      <c r="X3717" s="5">
        <f t="shared" si="337"/>
        <v>19.574999999999999</v>
      </c>
      <c r="Y3717" s="5">
        <f t="shared" si="338"/>
        <v>5.6674053939726177</v>
      </c>
      <c r="Z3717" s="10">
        <f t="shared" si="339"/>
        <v>0.59011354839556096</v>
      </c>
      <c r="AA3717">
        <f t="shared" si="340"/>
        <v>4.07</v>
      </c>
    </row>
    <row r="3718" spans="1:27">
      <c r="A3718" s="1">
        <f t="shared" si="323"/>
        <v>7043</v>
      </c>
      <c r="B3718" s="1">
        <v>3</v>
      </c>
      <c r="C3718" s="1">
        <v>-9</v>
      </c>
      <c r="D3718" s="2">
        <v>-7</v>
      </c>
      <c r="E3718" s="5">
        <v>272.07</v>
      </c>
      <c r="F3718" s="5">
        <v>297.38</v>
      </c>
      <c r="G3718" s="5">
        <v>12.68</v>
      </c>
      <c r="H3718" s="5">
        <v>281.08999999999997</v>
      </c>
      <c r="I3718" s="5">
        <v>294.79000000000002</v>
      </c>
      <c r="J3718" s="5">
        <v>13.4</v>
      </c>
      <c r="K3718" s="6">
        <f t="shared" si="324"/>
        <v>276.58</v>
      </c>
      <c r="L3718" s="6">
        <f t="shared" si="325"/>
        <v>-9.0199999999999818</v>
      </c>
      <c r="M3718" s="6">
        <f t="shared" si="326"/>
        <v>296.08500000000004</v>
      </c>
      <c r="N3718" s="5">
        <f t="shared" si="327"/>
        <v>9.2241856009080827</v>
      </c>
      <c r="O3718" s="6">
        <f t="shared" si="328"/>
        <v>2.589999999999975</v>
      </c>
      <c r="P3718" s="6">
        <f t="shared" si="329"/>
        <v>18.448371201816165</v>
      </c>
      <c r="Q3718" s="6">
        <f t="shared" si="330"/>
        <v>-5.5172673166787346E-2</v>
      </c>
      <c r="R3718" s="5">
        <f t="shared" si="331"/>
        <v>0.62932385049022654</v>
      </c>
      <c r="S3718" s="5">
        <f t="shared" si="332"/>
        <v>11.609999999999957</v>
      </c>
      <c r="T3718" s="5">
        <f t="shared" si="333"/>
        <v>2.589999999999975</v>
      </c>
      <c r="U3718" s="5">
        <f t="shared" si="334"/>
        <v>0.14039179782684555</v>
      </c>
      <c r="V3718" s="5">
        <f t="shared" si="335"/>
        <v>2.1145498197781132</v>
      </c>
      <c r="W3718" s="5">
        <f t="shared" si="336"/>
        <v>19.505000000000052</v>
      </c>
      <c r="X3718" s="5">
        <f t="shared" si="337"/>
        <v>296.08500000000004</v>
      </c>
      <c r="Y3718" s="5">
        <f t="shared" si="338"/>
        <v>32.098768694642452</v>
      </c>
      <c r="Z3718" s="10">
        <f t="shared" si="339"/>
        <v>0.59019488306829637</v>
      </c>
      <c r="AA3718">
        <f t="shared" si="340"/>
        <v>9.0199999999999818</v>
      </c>
    </row>
    <row r="3719" spans="1:27">
      <c r="A3719" s="1">
        <f t="shared" si="323"/>
        <v>9989</v>
      </c>
      <c r="B3719" s="1">
        <v>4</v>
      </c>
      <c r="C3719" s="1">
        <v>0</v>
      </c>
      <c r="D3719" s="2">
        <v>-11</v>
      </c>
      <c r="E3719" s="5">
        <v>92.35</v>
      </c>
      <c r="F3719" s="5">
        <v>92.37</v>
      </c>
      <c r="G3719" s="5">
        <v>7.81</v>
      </c>
      <c r="H3719" s="5">
        <v>85.64</v>
      </c>
      <c r="I3719" s="5">
        <v>91.74</v>
      </c>
      <c r="J3719" s="5">
        <v>9.1199999999999992</v>
      </c>
      <c r="K3719" s="6">
        <f t="shared" si="324"/>
        <v>88.995000000000005</v>
      </c>
      <c r="L3719" s="6">
        <f t="shared" si="325"/>
        <v>6.7099999999999937</v>
      </c>
      <c r="M3719" s="6">
        <f t="shared" si="326"/>
        <v>92.055000000000007</v>
      </c>
      <c r="N3719" s="5">
        <f t="shared" si="327"/>
        <v>6.0035510325140065</v>
      </c>
      <c r="O3719" s="6">
        <f t="shared" si="328"/>
        <v>0.63000000000000966</v>
      </c>
      <c r="P3719" s="6">
        <f t="shared" si="329"/>
        <v>12.007102065028013</v>
      </c>
      <c r="Q3719" s="6">
        <f t="shared" si="330"/>
        <v>-0.15383382869588441</v>
      </c>
      <c r="R3719" s="5">
        <f t="shared" si="331"/>
        <v>0.50636697906555184</v>
      </c>
      <c r="S3719" s="5">
        <f t="shared" si="332"/>
        <v>6.0799999999999841</v>
      </c>
      <c r="T3719" s="5">
        <f t="shared" si="333"/>
        <v>0.63000000000000966</v>
      </c>
      <c r="U3719" s="5">
        <f t="shared" si="334"/>
        <v>5.2468946843964373E-2</v>
      </c>
      <c r="V3719" s="5">
        <f t="shared" si="335"/>
        <v>0.50969834076993215</v>
      </c>
      <c r="W3719" s="5">
        <f t="shared" si="336"/>
        <v>3.0600000000000023</v>
      </c>
      <c r="X3719" s="5">
        <f t="shared" si="337"/>
        <v>92.055000000000007</v>
      </c>
      <c r="Y3719" s="5">
        <f t="shared" si="338"/>
        <v>15.333425084828782</v>
      </c>
      <c r="Z3719" s="10">
        <f t="shared" si="339"/>
        <v>0.59081807690692745</v>
      </c>
      <c r="AA3719">
        <f t="shared" si="340"/>
        <v>6.7099999999999937</v>
      </c>
    </row>
    <row r="3720" spans="1:27">
      <c r="A3720" s="1">
        <f t="shared" si="323"/>
        <v>9889</v>
      </c>
      <c r="B3720" s="1">
        <v>4</v>
      </c>
      <c r="C3720" s="1">
        <v>-2</v>
      </c>
      <c r="D3720" s="2">
        <v>-11</v>
      </c>
      <c r="E3720" s="5">
        <v>8.1199999999999992</v>
      </c>
      <c r="F3720" s="5">
        <v>8.5399999999999991</v>
      </c>
      <c r="G3720" s="5">
        <v>4.51</v>
      </c>
      <c r="H3720" s="5">
        <v>7.51</v>
      </c>
      <c r="I3720" s="5">
        <v>8.25</v>
      </c>
      <c r="J3720" s="5">
        <v>3.71</v>
      </c>
      <c r="K3720" s="6">
        <f t="shared" si="324"/>
        <v>7.8149999999999995</v>
      </c>
      <c r="L3720" s="6">
        <f t="shared" si="325"/>
        <v>0.60999999999999943</v>
      </c>
      <c r="M3720" s="6">
        <f t="shared" si="326"/>
        <v>8.3949999999999996</v>
      </c>
      <c r="N3720" s="5">
        <f t="shared" si="327"/>
        <v>2.9199400678781062</v>
      </c>
      <c r="O3720" s="6">
        <f t="shared" si="328"/>
        <v>0.28999999999999915</v>
      </c>
      <c r="P3720" s="6">
        <f t="shared" si="329"/>
        <v>5.8398801357562125</v>
      </c>
      <c r="Q3720" s="6">
        <f t="shared" si="330"/>
        <v>0.19282082558746433</v>
      </c>
      <c r="R3720" s="5">
        <f t="shared" si="331"/>
        <v>5.4795645212085013E-2</v>
      </c>
      <c r="S3720" s="5">
        <f t="shared" si="332"/>
        <v>0.32000000000000028</v>
      </c>
      <c r="T3720" s="5">
        <f t="shared" si="333"/>
        <v>0.28999999999999915</v>
      </c>
      <c r="U3720" s="5">
        <f t="shared" si="334"/>
        <v>4.9658553473451855E-2</v>
      </c>
      <c r="V3720" s="5">
        <f t="shared" si="335"/>
        <v>0.19863421389380803</v>
      </c>
      <c r="W3720" s="5">
        <f t="shared" si="336"/>
        <v>0.58000000000000007</v>
      </c>
      <c r="X3720" s="5">
        <f t="shared" si="337"/>
        <v>8.3949999999999996</v>
      </c>
      <c r="Y3720" s="5">
        <f t="shared" si="338"/>
        <v>2.8750590097215829</v>
      </c>
      <c r="Z3720" s="10">
        <f t="shared" si="339"/>
        <v>0.59104145370692907</v>
      </c>
      <c r="AA3720">
        <f t="shared" si="340"/>
        <v>0.60999999999999943</v>
      </c>
    </row>
    <row r="3721" spans="1:27">
      <c r="A3721" s="1">
        <f t="shared" si="323"/>
        <v>2362</v>
      </c>
      <c r="B3721" s="1">
        <v>1</v>
      </c>
      <c r="C3721" s="1">
        <v>-3</v>
      </c>
      <c r="D3721" s="2">
        <v>12</v>
      </c>
      <c r="E3721" s="5">
        <v>451.63</v>
      </c>
      <c r="F3721" s="5">
        <v>474.2</v>
      </c>
      <c r="G3721" s="5">
        <v>18.14</v>
      </c>
      <c r="H3721" s="5">
        <v>462.56</v>
      </c>
      <c r="I3721" s="5">
        <v>478.2</v>
      </c>
      <c r="J3721" s="5">
        <v>17.38</v>
      </c>
      <c r="K3721" s="6">
        <f t="shared" si="324"/>
        <v>457.09500000000003</v>
      </c>
      <c r="L3721" s="6">
        <f t="shared" si="325"/>
        <v>-10.930000000000007</v>
      </c>
      <c r="M3721" s="6">
        <f t="shared" si="326"/>
        <v>476.2</v>
      </c>
      <c r="N3721" s="5">
        <f t="shared" si="327"/>
        <v>12.561090716971995</v>
      </c>
      <c r="O3721" s="6">
        <f t="shared" si="328"/>
        <v>-4</v>
      </c>
      <c r="P3721" s="6">
        <f t="shared" si="329"/>
        <v>25.12218143394399</v>
      </c>
      <c r="Q3721" s="6">
        <f t="shared" si="330"/>
        <v>4.2773210969635232E-2</v>
      </c>
      <c r="R3721" s="5">
        <f t="shared" si="331"/>
        <v>0.27585184106012761</v>
      </c>
      <c r="S3721" s="5">
        <f t="shared" si="332"/>
        <v>6.9300000000000068</v>
      </c>
      <c r="T3721" s="5">
        <f t="shared" si="333"/>
        <v>4</v>
      </c>
      <c r="U3721" s="5">
        <f t="shared" si="334"/>
        <v>0.1592218418817474</v>
      </c>
      <c r="V3721" s="5">
        <f t="shared" si="335"/>
        <v>1.5209666445753889</v>
      </c>
      <c r="W3721" s="5">
        <f t="shared" si="336"/>
        <v>19.104999999999961</v>
      </c>
      <c r="X3721" s="5">
        <f t="shared" si="337"/>
        <v>476.2</v>
      </c>
      <c r="Y3721" s="5">
        <f t="shared" si="338"/>
        <v>37.910720552044054</v>
      </c>
      <c r="Z3721" s="10">
        <f t="shared" si="339"/>
        <v>0.59117932981456656</v>
      </c>
      <c r="AA3721">
        <f t="shared" si="340"/>
        <v>10.930000000000007</v>
      </c>
    </row>
    <row r="3722" spans="1:27">
      <c r="A3722" s="1">
        <f t="shared" si="323"/>
        <v>138</v>
      </c>
      <c r="B3722" s="1">
        <v>0</v>
      </c>
      <c r="C3722" s="1">
        <v>3</v>
      </c>
      <c r="D3722" s="2">
        <v>-12</v>
      </c>
      <c r="E3722" s="5">
        <v>42.8</v>
      </c>
      <c r="F3722" s="5">
        <v>45.64</v>
      </c>
      <c r="G3722" s="5">
        <v>6.6</v>
      </c>
      <c r="H3722" s="5">
        <v>39.659999999999997</v>
      </c>
      <c r="I3722" s="5">
        <v>41.37</v>
      </c>
      <c r="J3722" s="5">
        <v>7.12</v>
      </c>
      <c r="K3722" s="6">
        <f t="shared" si="324"/>
        <v>41.23</v>
      </c>
      <c r="L3722" s="6">
        <f t="shared" si="325"/>
        <v>3.1400000000000006</v>
      </c>
      <c r="M3722" s="6">
        <f t="shared" si="326"/>
        <v>43.504999999999995</v>
      </c>
      <c r="N3722" s="5">
        <f t="shared" si="327"/>
        <v>4.8542352641791062</v>
      </c>
      <c r="O3722" s="6">
        <f t="shared" si="328"/>
        <v>4.2700000000000031</v>
      </c>
      <c r="P3722" s="6">
        <f t="shared" si="329"/>
        <v>9.7084705283582124</v>
      </c>
      <c r="Q3722" s="6">
        <f t="shared" si="330"/>
        <v>-7.5693018044780999E-2</v>
      </c>
      <c r="R3722" s="5">
        <f t="shared" si="331"/>
        <v>0.11639320495430247</v>
      </c>
      <c r="S3722" s="5">
        <f t="shared" si="332"/>
        <v>1.1300000000000026</v>
      </c>
      <c r="T3722" s="5">
        <f t="shared" si="333"/>
        <v>4.2700000000000031</v>
      </c>
      <c r="U3722" s="5">
        <f t="shared" si="334"/>
        <v>0.43982211075652278</v>
      </c>
      <c r="V3722" s="5">
        <f t="shared" si="335"/>
        <v>0.46866290490449086</v>
      </c>
      <c r="W3722" s="5">
        <f t="shared" si="336"/>
        <v>2.2749999999999986</v>
      </c>
      <c r="X3722" s="5">
        <f t="shared" si="337"/>
        <v>43.504999999999995</v>
      </c>
      <c r="Y3722" s="5">
        <f t="shared" si="338"/>
        <v>8.9622767814812683</v>
      </c>
      <c r="Z3722" s="10">
        <f t="shared" si="339"/>
        <v>0.59122838226864594</v>
      </c>
      <c r="AA3722">
        <f t="shared" si="340"/>
        <v>3.1400000000000006</v>
      </c>
    </row>
    <row r="3723" spans="1:27">
      <c r="A3723" s="1">
        <f t="shared" si="323"/>
        <v>9740</v>
      </c>
      <c r="B3723" s="1">
        <v>4</v>
      </c>
      <c r="C3723" s="1">
        <v>-5</v>
      </c>
      <c r="D3723" s="2">
        <v>-10</v>
      </c>
      <c r="E3723" s="5">
        <v>3.65</v>
      </c>
      <c r="F3723" s="5">
        <v>5.4</v>
      </c>
      <c r="G3723" s="5">
        <v>3.43</v>
      </c>
      <c r="H3723" s="5">
        <v>2.1800000000000002</v>
      </c>
      <c r="I3723" s="5">
        <v>4.7300000000000004</v>
      </c>
      <c r="J3723" s="5">
        <v>4.72</v>
      </c>
      <c r="K3723" s="6">
        <f t="shared" si="324"/>
        <v>2.915</v>
      </c>
      <c r="L3723" s="6">
        <f t="shared" si="325"/>
        <v>1.4699999999999998</v>
      </c>
      <c r="M3723" s="6">
        <f t="shared" si="326"/>
        <v>5.0650000000000004</v>
      </c>
      <c r="N3723" s="5">
        <f t="shared" si="327"/>
        <v>2.9173318289149077</v>
      </c>
      <c r="O3723" s="6">
        <f t="shared" si="328"/>
        <v>0.66999999999999993</v>
      </c>
      <c r="P3723" s="6">
        <f t="shared" si="329"/>
        <v>5.8346636578298154</v>
      </c>
      <c r="Q3723" s="6">
        <f t="shared" si="330"/>
        <v>-0.30882728760137812</v>
      </c>
      <c r="R3723" s="5">
        <f t="shared" si="331"/>
        <v>0.13711158807353727</v>
      </c>
      <c r="S3723" s="5">
        <f t="shared" si="332"/>
        <v>0.79999999999999982</v>
      </c>
      <c r="T3723" s="5">
        <f t="shared" si="333"/>
        <v>0.66999999999999993</v>
      </c>
      <c r="U3723" s="5">
        <f t="shared" si="334"/>
        <v>0.11483095501158747</v>
      </c>
      <c r="V3723" s="5">
        <f t="shared" si="335"/>
        <v>0.73697478589526311</v>
      </c>
      <c r="W3723" s="5">
        <f t="shared" si="336"/>
        <v>2.1500000000000004</v>
      </c>
      <c r="X3723" s="5">
        <f t="shared" si="337"/>
        <v>5.0650000000000004</v>
      </c>
      <c r="Y3723" s="5">
        <f t="shared" si="338"/>
        <v>1.7361754839811661</v>
      </c>
      <c r="Z3723" s="10">
        <f t="shared" si="339"/>
        <v>0.59157332597066947</v>
      </c>
      <c r="AA3723">
        <f t="shared" si="340"/>
        <v>1.4699999999999998</v>
      </c>
    </row>
    <row r="3724" spans="1:27">
      <c r="A3724" s="1">
        <f t="shared" si="323"/>
        <v>2463</v>
      </c>
      <c r="B3724" s="1">
        <v>1</v>
      </c>
      <c r="C3724" s="1">
        <v>-1</v>
      </c>
      <c r="D3724" s="2">
        <v>13</v>
      </c>
      <c r="E3724" s="5">
        <v>281.38</v>
      </c>
      <c r="F3724" s="5">
        <v>273.02</v>
      </c>
      <c r="G3724" s="5">
        <v>14.23</v>
      </c>
      <c r="H3724" s="5">
        <v>275.97000000000003</v>
      </c>
      <c r="I3724" s="5">
        <v>280.92</v>
      </c>
      <c r="J3724" s="5">
        <v>12.73</v>
      </c>
      <c r="K3724" s="6">
        <f t="shared" si="324"/>
        <v>278.67500000000001</v>
      </c>
      <c r="L3724" s="6">
        <f t="shared" si="325"/>
        <v>5.4099999999999682</v>
      </c>
      <c r="M3724" s="6">
        <f t="shared" si="326"/>
        <v>276.97000000000003</v>
      </c>
      <c r="N3724" s="5">
        <f t="shared" si="327"/>
        <v>9.5465412584872862</v>
      </c>
      <c r="O3724" s="6">
        <f t="shared" si="328"/>
        <v>-7.9000000000000341</v>
      </c>
      <c r="P3724" s="6">
        <f t="shared" si="329"/>
        <v>19.093082516974572</v>
      </c>
      <c r="Q3724" s="6">
        <f t="shared" si="330"/>
        <v>0.11093256320604981</v>
      </c>
      <c r="R3724" s="5">
        <f t="shared" si="331"/>
        <v>0.69711111279002957</v>
      </c>
      <c r="S3724" s="5">
        <f t="shared" si="332"/>
        <v>13.310000000000002</v>
      </c>
      <c r="T3724" s="5">
        <f t="shared" si="333"/>
        <v>7.9000000000000341</v>
      </c>
      <c r="U3724" s="5">
        <f t="shared" si="334"/>
        <v>0.41376241856057522</v>
      </c>
      <c r="V3724" s="5">
        <f t="shared" si="335"/>
        <v>0.17859871484703066</v>
      </c>
      <c r="W3724" s="5">
        <f t="shared" si="336"/>
        <v>1.7049999999999841</v>
      </c>
      <c r="X3724" s="5">
        <f t="shared" si="337"/>
        <v>276.97000000000003</v>
      </c>
      <c r="Y3724" s="5">
        <f t="shared" si="338"/>
        <v>29.012601789549883</v>
      </c>
      <c r="Z3724" s="10">
        <f t="shared" si="339"/>
        <v>0.59158600389123484</v>
      </c>
      <c r="AA3724">
        <f t="shared" si="340"/>
        <v>5.4099999999999682</v>
      </c>
    </row>
    <row r="3725" spans="1:27">
      <c r="A3725" s="1">
        <f t="shared" si="323"/>
        <v>12144</v>
      </c>
      <c r="B3725" s="1">
        <v>5</v>
      </c>
      <c r="C3725" s="1">
        <v>-7</v>
      </c>
      <c r="D3725" s="2">
        <v>-6</v>
      </c>
      <c r="E3725" s="5">
        <v>8.64</v>
      </c>
      <c r="F3725" s="5">
        <v>4.46</v>
      </c>
      <c r="G3725" s="5">
        <v>3.23</v>
      </c>
      <c r="H3725" s="5">
        <v>9.33</v>
      </c>
      <c r="I3725" s="5">
        <v>5.08</v>
      </c>
      <c r="J3725" s="5">
        <v>4.87</v>
      </c>
      <c r="K3725" s="6">
        <f t="shared" si="324"/>
        <v>8.9849999999999994</v>
      </c>
      <c r="L3725" s="6">
        <f t="shared" si="325"/>
        <v>-0.6899999999999995</v>
      </c>
      <c r="M3725" s="6">
        <f t="shared" si="326"/>
        <v>4.7699999999999996</v>
      </c>
      <c r="N3725" s="5">
        <f t="shared" si="327"/>
        <v>2.9218915106485386</v>
      </c>
      <c r="O3725" s="6">
        <f t="shared" si="328"/>
        <v>-0.62000000000000011</v>
      </c>
      <c r="P3725" s="6">
        <f t="shared" si="329"/>
        <v>5.8437830212970772</v>
      </c>
      <c r="Q3725" s="6">
        <f t="shared" si="330"/>
        <v>-0.38899202923589604</v>
      </c>
      <c r="R3725" s="5">
        <f t="shared" si="331"/>
        <v>1.1978541938482567E-2</v>
      </c>
      <c r="S3725" s="5">
        <f t="shared" si="332"/>
        <v>6.9999999999999396E-2</v>
      </c>
      <c r="T3725" s="5">
        <f t="shared" si="333"/>
        <v>0.62000000000000011</v>
      </c>
      <c r="U3725" s="5">
        <f t="shared" si="334"/>
        <v>0.10609565716941795</v>
      </c>
      <c r="V3725" s="5">
        <f t="shared" si="335"/>
        <v>1.4425586934486985</v>
      </c>
      <c r="W3725" s="5">
        <f t="shared" si="336"/>
        <v>4.2149999999999999</v>
      </c>
      <c r="X3725" s="5">
        <f t="shared" si="337"/>
        <v>4.7699999999999996</v>
      </c>
      <c r="Y3725" s="5">
        <f t="shared" si="338"/>
        <v>1.632504144187495</v>
      </c>
      <c r="Z3725" s="10">
        <f t="shared" si="339"/>
        <v>0.59294772113568328</v>
      </c>
      <c r="AA3725">
        <f t="shared" si="340"/>
        <v>0.6899999999999995</v>
      </c>
    </row>
    <row r="3726" spans="1:27">
      <c r="A3726" s="1">
        <f t="shared" si="323"/>
        <v>7438</v>
      </c>
      <c r="B3726" s="1">
        <v>3</v>
      </c>
      <c r="C3726" s="1">
        <v>-1</v>
      </c>
      <c r="D3726" s="2">
        <v>-12</v>
      </c>
      <c r="E3726" s="5">
        <v>55.59</v>
      </c>
      <c r="F3726" s="5">
        <v>45.18</v>
      </c>
      <c r="G3726" s="5">
        <v>6.5</v>
      </c>
      <c r="H3726" s="5">
        <v>56.12</v>
      </c>
      <c r="I3726" s="5">
        <v>48.73</v>
      </c>
      <c r="J3726" s="5">
        <v>4.49</v>
      </c>
      <c r="K3726" s="6">
        <f t="shared" si="324"/>
        <v>55.855000000000004</v>
      </c>
      <c r="L3726" s="6">
        <f t="shared" si="325"/>
        <v>-0.52999999999999403</v>
      </c>
      <c r="M3726" s="6">
        <f t="shared" si="326"/>
        <v>46.954999999999998</v>
      </c>
      <c r="N3726" s="5">
        <f t="shared" si="327"/>
        <v>3.9500031645556946</v>
      </c>
      <c r="O3726" s="6">
        <f t="shared" si="328"/>
        <v>-3.5499999999999972</v>
      </c>
      <c r="P3726" s="6">
        <f t="shared" si="329"/>
        <v>7.9000063291113891</v>
      </c>
      <c r="Q3726" s="6">
        <f t="shared" si="330"/>
        <v>0.35394751811004943</v>
      </c>
      <c r="R3726" s="5">
        <f t="shared" si="331"/>
        <v>0.38227817474922199</v>
      </c>
      <c r="S3726" s="5">
        <f t="shared" si="332"/>
        <v>3.0200000000000031</v>
      </c>
      <c r="T3726" s="5">
        <f t="shared" si="333"/>
        <v>3.5499999999999972</v>
      </c>
      <c r="U3726" s="5">
        <f t="shared" si="334"/>
        <v>0.4493667285959389</v>
      </c>
      <c r="V3726" s="5">
        <f t="shared" si="335"/>
        <v>2.2531627518331616</v>
      </c>
      <c r="W3726" s="5">
        <f t="shared" si="336"/>
        <v>8.9000000000000057</v>
      </c>
      <c r="X3726" s="5">
        <f t="shared" si="337"/>
        <v>46.954999999999998</v>
      </c>
      <c r="Y3726" s="5">
        <f t="shared" si="338"/>
        <v>11.887332248575959</v>
      </c>
      <c r="Z3726" s="10">
        <f t="shared" si="339"/>
        <v>0.59303035335469978</v>
      </c>
      <c r="AA3726">
        <f t="shared" si="340"/>
        <v>0.52999999999999403</v>
      </c>
    </row>
    <row r="3727" spans="1:27">
      <c r="A3727" s="1">
        <f t="shared" si="323"/>
        <v>7388</v>
      </c>
      <c r="B3727" s="1">
        <v>3</v>
      </c>
      <c r="C3727" s="1">
        <v>-2</v>
      </c>
      <c r="D3727" s="2">
        <v>-12</v>
      </c>
      <c r="E3727" s="5">
        <v>45.39</v>
      </c>
      <c r="F3727" s="5">
        <v>48.56</v>
      </c>
      <c r="G3727" s="5">
        <v>6.05</v>
      </c>
      <c r="H3727" s="5">
        <v>47.36</v>
      </c>
      <c r="I3727" s="5">
        <v>55.67</v>
      </c>
      <c r="J3727" s="5">
        <v>7.98</v>
      </c>
      <c r="K3727" s="6">
        <f t="shared" si="324"/>
        <v>46.375</v>
      </c>
      <c r="L3727" s="6">
        <f t="shared" si="325"/>
        <v>-1.9699999999999989</v>
      </c>
      <c r="M3727" s="6">
        <f t="shared" si="326"/>
        <v>52.115000000000002</v>
      </c>
      <c r="N3727" s="5">
        <f t="shared" si="327"/>
        <v>5.0070675050372548</v>
      </c>
      <c r="O3727" s="6">
        <f t="shared" si="328"/>
        <v>-7.1099999999999994</v>
      </c>
      <c r="P3727" s="6">
        <f t="shared" si="329"/>
        <v>10.01413501007451</v>
      </c>
      <c r="Q3727" s="6">
        <f t="shared" si="330"/>
        <v>-0.27001512720513671</v>
      </c>
      <c r="R3727" s="5">
        <f t="shared" si="331"/>
        <v>0.51327448599694447</v>
      </c>
      <c r="S3727" s="5">
        <f t="shared" si="332"/>
        <v>5.1400000000000006</v>
      </c>
      <c r="T3727" s="5">
        <f t="shared" si="333"/>
        <v>7.1099999999999994</v>
      </c>
      <c r="U3727" s="5">
        <f t="shared" si="334"/>
        <v>0.7099964193459678</v>
      </c>
      <c r="V3727" s="5">
        <f t="shared" si="335"/>
        <v>1.1463795912927868</v>
      </c>
      <c r="W3727" s="5">
        <f t="shared" si="336"/>
        <v>5.740000000000002</v>
      </c>
      <c r="X3727" s="5">
        <f t="shared" si="337"/>
        <v>52.115000000000002</v>
      </c>
      <c r="Y3727" s="5">
        <f t="shared" si="338"/>
        <v>10.408287874603408</v>
      </c>
      <c r="Z3727" s="10">
        <f t="shared" si="339"/>
        <v>0.59317198180628872</v>
      </c>
      <c r="AA3727">
        <f t="shared" si="340"/>
        <v>1.9699999999999989</v>
      </c>
    </row>
    <row r="3728" spans="1:27">
      <c r="A3728" s="1">
        <f t="shared" si="323"/>
        <v>2487</v>
      </c>
      <c r="B3728" s="1">
        <v>1</v>
      </c>
      <c r="C3728" s="1">
        <v>0</v>
      </c>
      <c r="D3728" s="2">
        <v>-13</v>
      </c>
      <c r="E3728" s="5">
        <v>418.65</v>
      </c>
      <c r="F3728" s="5">
        <v>424.77</v>
      </c>
      <c r="G3728" s="5">
        <v>14.88</v>
      </c>
      <c r="H3728" s="5">
        <v>429.35</v>
      </c>
      <c r="I3728" s="5">
        <v>445.45</v>
      </c>
      <c r="J3728" s="5">
        <v>10.77</v>
      </c>
      <c r="K3728" s="6">
        <f t="shared" si="324"/>
        <v>424</v>
      </c>
      <c r="L3728" s="6">
        <f t="shared" si="325"/>
        <v>-10.700000000000045</v>
      </c>
      <c r="M3728" s="6">
        <f t="shared" si="326"/>
        <v>435.11</v>
      </c>
      <c r="N3728" s="5">
        <f t="shared" si="327"/>
        <v>9.1843249615853644</v>
      </c>
      <c r="O3728" s="6">
        <f t="shared" si="328"/>
        <v>-20.680000000000007</v>
      </c>
      <c r="P3728" s="6">
        <f t="shared" si="329"/>
        <v>18.368649923170729</v>
      </c>
      <c r="Q3728" s="6">
        <f t="shared" si="330"/>
        <v>0.31244581845146807</v>
      </c>
      <c r="R3728" s="5">
        <f t="shared" si="331"/>
        <v>0.54331701250459952</v>
      </c>
      <c r="S3728" s="5">
        <f t="shared" si="332"/>
        <v>9.9799999999999613</v>
      </c>
      <c r="T3728" s="5">
        <f t="shared" si="333"/>
        <v>20.680000000000007</v>
      </c>
      <c r="U3728" s="5">
        <f t="shared" si="334"/>
        <v>1.1258312443482128</v>
      </c>
      <c r="V3728" s="5">
        <f t="shared" si="335"/>
        <v>1.2096697412677617</v>
      </c>
      <c r="W3728" s="5">
        <f t="shared" si="336"/>
        <v>11.110000000000014</v>
      </c>
      <c r="X3728" s="5">
        <f t="shared" si="337"/>
        <v>435.11</v>
      </c>
      <c r="Y3728" s="5">
        <f t="shared" si="338"/>
        <v>47.375283629434307</v>
      </c>
      <c r="Z3728" s="10">
        <f t="shared" si="339"/>
        <v>0.59361098372587418</v>
      </c>
      <c r="AA3728">
        <f t="shared" si="340"/>
        <v>10.700000000000045</v>
      </c>
    </row>
    <row r="3729" spans="1:27">
      <c r="A3729" s="1">
        <f t="shared" si="323"/>
        <v>12097</v>
      </c>
      <c r="B3729" s="1">
        <v>5</v>
      </c>
      <c r="C3729" s="1">
        <v>-8</v>
      </c>
      <c r="D3729" s="2">
        <v>-3</v>
      </c>
      <c r="E3729" s="5">
        <v>45.82</v>
      </c>
      <c r="F3729" s="5">
        <v>41.33</v>
      </c>
      <c r="G3729" s="5">
        <v>6.63</v>
      </c>
      <c r="H3729" s="5">
        <v>48.43</v>
      </c>
      <c r="I3729" s="5">
        <v>40.450000000000003</v>
      </c>
      <c r="J3729" s="5">
        <v>5.64</v>
      </c>
      <c r="K3729" s="6">
        <f t="shared" si="324"/>
        <v>47.125</v>
      </c>
      <c r="L3729" s="6">
        <f t="shared" si="325"/>
        <v>-2.6099999999999994</v>
      </c>
      <c r="M3729" s="6">
        <f t="shared" si="326"/>
        <v>40.89</v>
      </c>
      <c r="N3729" s="5">
        <f t="shared" si="327"/>
        <v>4.3521977206923861</v>
      </c>
      <c r="O3729" s="6">
        <f t="shared" si="328"/>
        <v>0.87999999999999545</v>
      </c>
      <c r="P3729" s="6">
        <f t="shared" si="329"/>
        <v>8.7043954413847722</v>
      </c>
      <c r="Q3729" s="6">
        <f t="shared" si="330"/>
        <v>0.16032547365920297</v>
      </c>
      <c r="R3729" s="5">
        <f t="shared" si="331"/>
        <v>0.40094685765388144</v>
      </c>
      <c r="S3729" s="5">
        <f t="shared" si="332"/>
        <v>3.4899999999999949</v>
      </c>
      <c r="T3729" s="5">
        <f t="shared" si="333"/>
        <v>0.87999999999999545</v>
      </c>
      <c r="U3729" s="5">
        <f t="shared" si="334"/>
        <v>0.10109834806172331</v>
      </c>
      <c r="V3729" s="5">
        <f t="shared" si="335"/>
        <v>1.4326095458292001</v>
      </c>
      <c r="W3729" s="5">
        <f t="shared" si="336"/>
        <v>6.2349999999999994</v>
      </c>
      <c r="X3729" s="5">
        <f t="shared" si="337"/>
        <v>40.89</v>
      </c>
      <c r="Y3729" s="5">
        <f t="shared" si="338"/>
        <v>9.3952533005542911</v>
      </c>
      <c r="Z3729" s="10">
        <f t="shared" si="339"/>
        <v>0.59398316474459112</v>
      </c>
      <c r="AA3729">
        <f t="shared" si="340"/>
        <v>2.6099999999999994</v>
      </c>
    </row>
    <row r="3730" spans="1:27">
      <c r="A3730" s="1">
        <f t="shared" si="323"/>
        <v>12490</v>
      </c>
      <c r="B3730" s="1">
        <v>5</v>
      </c>
      <c r="C3730" s="1">
        <v>0</v>
      </c>
      <c r="D3730" s="2">
        <v>-10</v>
      </c>
      <c r="E3730" s="5">
        <v>149.41999999999999</v>
      </c>
      <c r="F3730" s="5">
        <v>153.85</v>
      </c>
      <c r="G3730" s="5">
        <v>10.3</v>
      </c>
      <c r="H3730" s="5">
        <v>156.76</v>
      </c>
      <c r="I3730" s="5">
        <v>159.93</v>
      </c>
      <c r="J3730" s="5">
        <v>11.39</v>
      </c>
      <c r="K3730" s="6">
        <f t="shared" si="324"/>
        <v>153.08999999999997</v>
      </c>
      <c r="L3730" s="6">
        <f t="shared" si="325"/>
        <v>-7.3400000000000034</v>
      </c>
      <c r="M3730" s="6">
        <f t="shared" si="326"/>
        <v>156.88999999999999</v>
      </c>
      <c r="N3730" s="5">
        <f t="shared" si="327"/>
        <v>7.6782501261680718</v>
      </c>
      <c r="O3730" s="6">
        <f t="shared" si="328"/>
        <v>-6.0800000000000125</v>
      </c>
      <c r="P3730" s="6">
        <f t="shared" si="329"/>
        <v>15.356500252336144</v>
      </c>
      <c r="Q3730" s="6">
        <f t="shared" si="330"/>
        <v>-0.10025396262691233</v>
      </c>
      <c r="R3730" s="5">
        <f t="shared" si="331"/>
        <v>8.2049944928585569E-2</v>
      </c>
      <c r="S3730" s="5">
        <f t="shared" si="332"/>
        <v>1.2599999999999909</v>
      </c>
      <c r="T3730" s="5">
        <f t="shared" si="333"/>
        <v>6.0800000000000125</v>
      </c>
      <c r="U3730" s="5">
        <f t="shared" si="334"/>
        <v>0.39592354378238481</v>
      </c>
      <c r="V3730" s="5">
        <f t="shared" si="335"/>
        <v>0.49490442972798149</v>
      </c>
      <c r="W3730" s="5">
        <f t="shared" si="336"/>
        <v>3.8000000000000114</v>
      </c>
      <c r="X3730" s="5">
        <f t="shared" si="337"/>
        <v>156.88999999999999</v>
      </c>
      <c r="Y3730" s="5">
        <f t="shared" si="338"/>
        <v>20.433041047374413</v>
      </c>
      <c r="Z3730" s="10">
        <f t="shared" si="339"/>
        <v>0.59399074066857305</v>
      </c>
      <c r="AA3730">
        <f t="shared" si="340"/>
        <v>7.3400000000000034</v>
      </c>
    </row>
    <row r="3731" spans="1:27">
      <c r="A3731" s="1">
        <f t="shared" si="323"/>
        <v>12440</v>
      </c>
      <c r="B3731" s="1">
        <v>5</v>
      </c>
      <c r="C3731" s="1">
        <v>-1</v>
      </c>
      <c r="D3731" s="2">
        <v>-10</v>
      </c>
      <c r="E3731" s="5">
        <v>365.77</v>
      </c>
      <c r="F3731" s="5">
        <v>419.79</v>
      </c>
      <c r="G3731" s="5">
        <v>16.170000000000002</v>
      </c>
      <c r="H3731" s="5">
        <v>370.65</v>
      </c>
      <c r="I3731" s="5">
        <v>418.8</v>
      </c>
      <c r="J3731" s="5">
        <v>16.43</v>
      </c>
      <c r="K3731" s="6">
        <f t="shared" si="324"/>
        <v>368.21</v>
      </c>
      <c r="L3731" s="6">
        <f t="shared" si="325"/>
        <v>-4.8799999999999955</v>
      </c>
      <c r="M3731" s="6">
        <f t="shared" si="326"/>
        <v>419.29500000000002</v>
      </c>
      <c r="N3731" s="5">
        <f t="shared" si="327"/>
        <v>11.526207095137584</v>
      </c>
      <c r="O3731" s="6">
        <f t="shared" si="328"/>
        <v>0.99000000000000909</v>
      </c>
      <c r="P3731" s="6">
        <f t="shared" si="329"/>
        <v>23.052414190275169</v>
      </c>
      <c r="Q3731" s="6">
        <f t="shared" si="330"/>
        <v>-1.5949905704368123E-2</v>
      </c>
      <c r="R3731" s="5">
        <f t="shared" si="331"/>
        <v>0.25463710445027088</v>
      </c>
      <c r="S3731" s="5">
        <f t="shared" si="332"/>
        <v>5.8700000000000045</v>
      </c>
      <c r="T3731" s="5">
        <f t="shared" si="333"/>
        <v>0.99000000000000909</v>
      </c>
      <c r="U3731" s="5">
        <f t="shared" si="334"/>
        <v>4.2945610460948941E-2</v>
      </c>
      <c r="V3731" s="5">
        <f t="shared" si="335"/>
        <v>4.4320737583789054</v>
      </c>
      <c r="W3731" s="5">
        <f t="shared" si="336"/>
        <v>51.085000000000036</v>
      </c>
      <c r="X3731" s="5">
        <f t="shared" si="337"/>
        <v>419.29500000000002</v>
      </c>
      <c r="Y3731" s="5">
        <f t="shared" si="338"/>
        <v>36.377534824693782</v>
      </c>
      <c r="Z3731" s="10">
        <f t="shared" si="339"/>
        <v>0.59407154451294841</v>
      </c>
      <c r="AA3731">
        <f t="shared" si="340"/>
        <v>4.8799999999999955</v>
      </c>
    </row>
    <row r="3732" spans="1:27">
      <c r="A3732" s="1">
        <f t="shared" si="323"/>
        <v>7639</v>
      </c>
      <c r="B3732" s="1">
        <v>3</v>
      </c>
      <c r="C3732" s="1">
        <v>3</v>
      </c>
      <c r="D3732" s="2">
        <v>-11</v>
      </c>
      <c r="E3732" s="5">
        <v>343.61</v>
      </c>
      <c r="F3732" s="5">
        <v>365.07</v>
      </c>
      <c r="G3732" s="5">
        <v>15.01</v>
      </c>
      <c r="H3732" s="5">
        <v>337.87</v>
      </c>
      <c r="I3732" s="5">
        <v>362.32</v>
      </c>
      <c r="J3732" s="5">
        <v>15.48</v>
      </c>
      <c r="K3732" s="6">
        <f t="shared" si="324"/>
        <v>340.74</v>
      </c>
      <c r="L3732" s="6">
        <f t="shared" si="325"/>
        <v>5.7400000000000091</v>
      </c>
      <c r="M3732" s="6">
        <f t="shared" si="326"/>
        <v>363.69499999999999</v>
      </c>
      <c r="N3732" s="5">
        <f t="shared" si="327"/>
        <v>10.781123549983091</v>
      </c>
      <c r="O3732" s="6">
        <f t="shared" si="328"/>
        <v>2.75</v>
      </c>
      <c r="P3732" s="6">
        <f t="shared" si="329"/>
        <v>21.562247099966182</v>
      </c>
      <c r="Q3732" s="6">
        <f t="shared" si="330"/>
        <v>-3.0822456259591537E-2</v>
      </c>
      <c r="R3732" s="5">
        <f t="shared" si="331"/>
        <v>0.13866829306509054</v>
      </c>
      <c r="S3732" s="5">
        <f t="shared" si="332"/>
        <v>2.9900000000000091</v>
      </c>
      <c r="T3732" s="5">
        <f t="shared" si="333"/>
        <v>2.75</v>
      </c>
      <c r="U3732" s="5">
        <f t="shared" si="334"/>
        <v>0.12753772773545077</v>
      </c>
      <c r="V3732" s="5">
        <f t="shared" si="335"/>
        <v>2.129184392848924</v>
      </c>
      <c r="W3732" s="5">
        <f t="shared" si="336"/>
        <v>22.954999999999984</v>
      </c>
      <c r="X3732" s="5">
        <f t="shared" si="337"/>
        <v>363.69499999999999</v>
      </c>
      <c r="Y3732" s="5">
        <f t="shared" si="338"/>
        <v>33.734424646359834</v>
      </c>
      <c r="Z3732" s="10">
        <f t="shared" si="339"/>
        <v>0.59412624920971124</v>
      </c>
      <c r="AA3732">
        <f t="shared" si="340"/>
        <v>5.7400000000000091</v>
      </c>
    </row>
    <row r="3733" spans="1:27">
      <c r="A3733" s="1">
        <f t="shared" si="323"/>
        <v>9546</v>
      </c>
      <c r="B3733" s="1">
        <v>4</v>
      </c>
      <c r="C3733" s="1">
        <v>-9</v>
      </c>
      <c r="D3733" s="2">
        <v>-4</v>
      </c>
      <c r="E3733" s="5">
        <v>86.93</v>
      </c>
      <c r="F3733" s="5">
        <v>92.51</v>
      </c>
      <c r="G3733" s="5">
        <v>8.0500000000000007</v>
      </c>
      <c r="H3733" s="5">
        <v>89.48</v>
      </c>
      <c r="I3733" s="5">
        <v>91.84</v>
      </c>
      <c r="J3733" s="5">
        <v>7.96</v>
      </c>
      <c r="K3733" s="6">
        <f t="shared" si="324"/>
        <v>88.205000000000013</v>
      </c>
      <c r="L3733" s="6">
        <f t="shared" si="325"/>
        <v>-2.5499999999999972</v>
      </c>
      <c r="M3733" s="6">
        <f t="shared" si="326"/>
        <v>92.175000000000011</v>
      </c>
      <c r="N3733" s="5">
        <f t="shared" si="327"/>
        <v>5.6604792199954241</v>
      </c>
      <c r="O3733" s="6">
        <f t="shared" si="328"/>
        <v>0.67000000000000171</v>
      </c>
      <c r="P3733" s="6">
        <f t="shared" si="329"/>
        <v>11.320958439990848</v>
      </c>
      <c r="Q3733" s="6">
        <f t="shared" si="330"/>
        <v>1.1242617862568426E-2</v>
      </c>
      <c r="R3733" s="5">
        <f t="shared" si="331"/>
        <v>0.28442821489614106</v>
      </c>
      <c r="S3733" s="5">
        <f t="shared" si="332"/>
        <v>3.2199999999999989</v>
      </c>
      <c r="T3733" s="5">
        <f t="shared" si="333"/>
        <v>0.67000000000000171</v>
      </c>
      <c r="U3733" s="5">
        <f t="shared" si="334"/>
        <v>5.9182268316899087E-2</v>
      </c>
      <c r="V3733" s="5">
        <f t="shared" si="335"/>
        <v>0.70135404542713053</v>
      </c>
      <c r="W3733" s="5">
        <f t="shared" si="336"/>
        <v>3.9699999999999989</v>
      </c>
      <c r="X3733" s="5">
        <f t="shared" si="337"/>
        <v>92.175000000000011</v>
      </c>
      <c r="Y3733" s="5">
        <f t="shared" si="338"/>
        <v>16.283956961522865</v>
      </c>
      <c r="Z3733" s="10">
        <f t="shared" si="339"/>
        <v>0.59415402043577892</v>
      </c>
      <c r="AA3733">
        <f t="shared" si="340"/>
        <v>2.5499999999999972</v>
      </c>
    </row>
    <row r="3734" spans="1:27">
      <c r="A3734" s="1">
        <f t="shared" si="323"/>
        <v>5189</v>
      </c>
      <c r="B3734" s="1">
        <v>2</v>
      </c>
      <c r="C3734" s="1">
        <v>4</v>
      </c>
      <c r="D3734" s="2">
        <v>-11</v>
      </c>
      <c r="E3734" s="5">
        <v>117.02</v>
      </c>
      <c r="F3734" s="5">
        <v>104.78</v>
      </c>
      <c r="G3734" s="5">
        <v>9.06</v>
      </c>
      <c r="H3734" s="5">
        <v>121</v>
      </c>
      <c r="I3734" s="5">
        <v>112.07</v>
      </c>
      <c r="J3734" s="5">
        <v>11.17</v>
      </c>
      <c r="K3734" s="6">
        <f t="shared" si="324"/>
        <v>119.00999999999999</v>
      </c>
      <c r="L3734" s="6">
        <f t="shared" si="325"/>
        <v>-3.980000000000004</v>
      </c>
      <c r="M3734" s="6">
        <f t="shared" si="326"/>
        <v>108.425</v>
      </c>
      <c r="N3734" s="5">
        <f t="shared" si="327"/>
        <v>7.1911838385623268</v>
      </c>
      <c r="O3734" s="6">
        <f t="shared" si="328"/>
        <v>-7.289999999999992</v>
      </c>
      <c r="P3734" s="6">
        <f t="shared" si="329"/>
        <v>14.382367677124654</v>
      </c>
      <c r="Q3734" s="6">
        <f t="shared" si="330"/>
        <v>-0.20635622001184417</v>
      </c>
      <c r="R3734" s="5">
        <f t="shared" si="331"/>
        <v>0.23014291348319421</v>
      </c>
      <c r="S3734" s="5">
        <f t="shared" si="332"/>
        <v>3.3099999999999881</v>
      </c>
      <c r="T3734" s="5">
        <f t="shared" si="333"/>
        <v>7.289999999999992</v>
      </c>
      <c r="U3734" s="5">
        <f t="shared" si="334"/>
        <v>0.50687064631193057</v>
      </c>
      <c r="V3734" s="5">
        <f t="shared" si="335"/>
        <v>1.471941232156869</v>
      </c>
      <c r="W3734" s="5">
        <f t="shared" si="336"/>
        <v>10.584999999999994</v>
      </c>
      <c r="X3734" s="5">
        <f t="shared" si="337"/>
        <v>108.425</v>
      </c>
      <c r="Y3734" s="5">
        <f t="shared" si="338"/>
        <v>15.077489664299348</v>
      </c>
      <c r="Z3734" s="10">
        <f t="shared" si="339"/>
        <v>0.59450147182324109</v>
      </c>
      <c r="AA3734">
        <f t="shared" si="340"/>
        <v>3.980000000000004</v>
      </c>
    </row>
    <row r="3735" spans="1:27">
      <c r="A3735" s="1">
        <f t="shared" si="323"/>
        <v>37</v>
      </c>
      <c r="B3735" s="1">
        <v>0</v>
      </c>
      <c r="C3735" s="1">
        <v>1</v>
      </c>
      <c r="D3735" s="2">
        <v>-13</v>
      </c>
      <c r="E3735" s="5">
        <v>30.13</v>
      </c>
      <c r="F3735" s="5">
        <v>23.75</v>
      </c>
      <c r="G3735" s="5">
        <v>5.08</v>
      </c>
      <c r="H3735" s="5">
        <v>29.82</v>
      </c>
      <c r="I3735" s="5">
        <v>22.83</v>
      </c>
      <c r="J3735" s="5">
        <v>5.3</v>
      </c>
      <c r="K3735" s="6">
        <f t="shared" si="324"/>
        <v>29.975000000000001</v>
      </c>
      <c r="L3735" s="6">
        <f t="shared" si="325"/>
        <v>0.30999999999999872</v>
      </c>
      <c r="M3735" s="6">
        <f t="shared" si="326"/>
        <v>23.29</v>
      </c>
      <c r="N3735" s="5">
        <f t="shared" si="327"/>
        <v>3.6707083785013488</v>
      </c>
      <c r="O3735" s="6">
        <f t="shared" si="328"/>
        <v>0.92000000000000171</v>
      </c>
      <c r="P3735" s="6">
        <f t="shared" si="329"/>
        <v>7.3414167570026976</v>
      </c>
      <c r="Q3735" s="6">
        <f t="shared" si="330"/>
        <v>-4.2370176857823523E-2</v>
      </c>
      <c r="R3735" s="5">
        <f t="shared" si="331"/>
        <v>8.3090229064866433E-2</v>
      </c>
      <c r="S3735" s="5">
        <f t="shared" si="332"/>
        <v>0.61000000000000298</v>
      </c>
      <c r="T3735" s="5">
        <f t="shared" si="333"/>
        <v>0.92000000000000171</v>
      </c>
      <c r="U3735" s="5">
        <f t="shared" si="334"/>
        <v>0.12531641104865063</v>
      </c>
      <c r="V3735" s="5">
        <f t="shared" si="335"/>
        <v>1.8211743649135395</v>
      </c>
      <c r="W3735" s="5">
        <f t="shared" si="336"/>
        <v>6.6850000000000023</v>
      </c>
      <c r="X3735" s="5">
        <f t="shared" si="337"/>
        <v>23.29</v>
      </c>
      <c r="Y3735" s="5">
        <f t="shared" si="338"/>
        <v>6.3448243767892771</v>
      </c>
      <c r="Z3735" s="10">
        <f t="shared" si="339"/>
        <v>0.59496470483550534</v>
      </c>
      <c r="AA3735">
        <f t="shared" si="340"/>
        <v>0.30999999999999872</v>
      </c>
    </row>
    <row r="3736" spans="1:27">
      <c r="A3736" s="1">
        <f t="shared" si="323"/>
        <v>5088</v>
      </c>
      <c r="B3736" s="1">
        <v>2</v>
      </c>
      <c r="C3736" s="1">
        <v>2</v>
      </c>
      <c r="D3736" s="2">
        <v>-12</v>
      </c>
      <c r="E3736" s="5">
        <v>304.66000000000003</v>
      </c>
      <c r="F3736" s="5">
        <v>283.45999999999998</v>
      </c>
      <c r="G3736" s="5">
        <v>13.27</v>
      </c>
      <c r="H3736" s="5">
        <v>309.58999999999997</v>
      </c>
      <c r="I3736" s="5">
        <v>279.39999999999998</v>
      </c>
      <c r="J3736" s="5">
        <v>13.65</v>
      </c>
      <c r="K3736" s="6">
        <f t="shared" si="324"/>
        <v>307.125</v>
      </c>
      <c r="L3736" s="6">
        <f t="shared" si="325"/>
        <v>-4.92999999999995</v>
      </c>
      <c r="M3736" s="6">
        <f t="shared" si="326"/>
        <v>281.42999999999995</v>
      </c>
      <c r="N3736" s="5">
        <f t="shared" si="327"/>
        <v>9.518605465087834</v>
      </c>
      <c r="O3736" s="6">
        <f t="shared" si="328"/>
        <v>4.0600000000000023</v>
      </c>
      <c r="P3736" s="6">
        <f t="shared" si="329"/>
        <v>19.037210930175668</v>
      </c>
      <c r="Q3736" s="6">
        <f t="shared" si="330"/>
        <v>-2.8226173611827846E-2</v>
      </c>
      <c r="R3736" s="5">
        <f t="shared" si="331"/>
        <v>0.47223304048966569</v>
      </c>
      <c r="S3736" s="5">
        <f t="shared" si="332"/>
        <v>8.9899999999999523</v>
      </c>
      <c r="T3736" s="5">
        <f t="shared" si="333"/>
        <v>4.0600000000000023</v>
      </c>
      <c r="U3736" s="5">
        <f t="shared" si="334"/>
        <v>0.21326653441468899</v>
      </c>
      <c r="V3736" s="5">
        <f t="shared" si="335"/>
        <v>2.6994500501406113</v>
      </c>
      <c r="W3736" s="5">
        <f t="shared" si="336"/>
        <v>25.69500000000005</v>
      </c>
      <c r="X3736" s="5">
        <f t="shared" si="337"/>
        <v>281.42999999999995</v>
      </c>
      <c r="Y3736" s="5">
        <f t="shared" si="338"/>
        <v>29.566305803116194</v>
      </c>
      <c r="Z3736" s="10">
        <f t="shared" si="339"/>
        <v>0.59517728451277441</v>
      </c>
      <c r="AA3736">
        <f t="shared" si="340"/>
        <v>4.92999999999995</v>
      </c>
    </row>
    <row r="3737" spans="1:27">
      <c r="A3737" s="1">
        <f t="shared" si="323"/>
        <v>12512</v>
      </c>
      <c r="B3737" s="1">
        <v>5</v>
      </c>
      <c r="C3737" s="1">
        <v>0</v>
      </c>
      <c r="D3737" s="2">
        <v>12</v>
      </c>
      <c r="E3737" s="5">
        <v>28.41</v>
      </c>
      <c r="F3737" s="5">
        <v>24.04</v>
      </c>
      <c r="G3737" s="5">
        <v>5.91</v>
      </c>
      <c r="H3737" s="5">
        <v>29.75</v>
      </c>
      <c r="I3737" s="5">
        <v>25.73</v>
      </c>
      <c r="J3737" s="5">
        <v>5.4</v>
      </c>
      <c r="K3737" s="6">
        <f t="shared" si="324"/>
        <v>29.08</v>
      </c>
      <c r="L3737" s="6">
        <f t="shared" si="325"/>
        <v>-1.3399999999999999</v>
      </c>
      <c r="M3737" s="6">
        <f t="shared" si="326"/>
        <v>24.884999999999998</v>
      </c>
      <c r="N3737" s="5">
        <f t="shared" si="327"/>
        <v>4.002752178189402</v>
      </c>
      <c r="O3737" s="6">
        <f t="shared" si="328"/>
        <v>-1.6900000000000013</v>
      </c>
      <c r="P3737" s="6">
        <f t="shared" si="329"/>
        <v>8.005504356378804</v>
      </c>
      <c r="Q3737" s="6">
        <f t="shared" si="330"/>
        <v>9.0002668202053063E-2</v>
      </c>
      <c r="R3737" s="5">
        <f t="shared" si="331"/>
        <v>4.3719918748294805E-2</v>
      </c>
      <c r="S3737" s="5">
        <f t="shared" si="332"/>
        <v>0.35000000000000142</v>
      </c>
      <c r="T3737" s="5">
        <f t="shared" si="333"/>
        <v>1.6900000000000013</v>
      </c>
      <c r="U3737" s="5">
        <f t="shared" si="334"/>
        <v>0.21110475052747993</v>
      </c>
      <c r="V3737" s="5">
        <f t="shared" si="335"/>
        <v>1.0480289094234057</v>
      </c>
      <c r="W3737" s="5">
        <f t="shared" si="336"/>
        <v>4.1950000000000003</v>
      </c>
      <c r="X3737" s="5">
        <f t="shared" si="337"/>
        <v>24.884999999999998</v>
      </c>
      <c r="Y3737" s="5">
        <f t="shared" si="338"/>
        <v>6.216972446007496</v>
      </c>
      <c r="Z3737" s="10">
        <f t="shared" si="339"/>
        <v>0.59567356832412843</v>
      </c>
      <c r="AA3737">
        <f t="shared" si="340"/>
        <v>1.3399999999999999</v>
      </c>
    </row>
    <row r="3738" spans="1:27">
      <c r="A3738" s="1">
        <f t="shared" si="323"/>
        <v>7140</v>
      </c>
      <c r="B3738" s="1">
        <v>3</v>
      </c>
      <c r="C3738" s="1">
        <v>-7</v>
      </c>
      <c r="D3738" s="2">
        <v>-10</v>
      </c>
      <c r="E3738" s="5">
        <v>105.41</v>
      </c>
      <c r="F3738" s="5">
        <v>106.99</v>
      </c>
      <c r="G3738" s="5">
        <v>7.9</v>
      </c>
      <c r="H3738" s="5">
        <v>112.76</v>
      </c>
      <c r="I3738" s="5">
        <v>112.33</v>
      </c>
      <c r="J3738" s="5">
        <v>9.19</v>
      </c>
      <c r="K3738" s="6">
        <f t="shared" si="324"/>
        <v>109.08500000000001</v>
      </c>
      <c r="L3738" s="6">
        <f t="shared" si="325"/>
        <v>-7.3500000000000085</v>
      </c>
      <c r="M3738" s="6">
        <f t="shared" si="326"/>
        <v>109.66</v>
      </c>
      <c r="N3738" s="5">
        <f t="shared" si="327"/>
        <v>6.0594162260072544</v>
      </c>
      <c r="O3738" s="6">
        <f t="shared" si="328"/>
        <v>-5.3400000000000034</v>
      </c>
      <c r="P3738" s="6">
        <f t="shared" si="329"/>
        <v>12.118832452014509</v>
      </c>
      <c r="Q3738" s="6">
        <f t="shared" si="330"/>
        <v>-0.15011020242247863</v>
      </c>
      <c r="R3738" s="5">
        <f t="shared" si="331"/>
        <v>0.16585756160577034</v>
      </c>
      <c r="S3738" s="5">
        <f t="shared" si="332"/>
        <v>2.0100000000000051</v>
      </c>
      <c r="T3738" s="5">
        <f t="shared" si="333"/>
        <v>5.3400000000000034</v>
      </c>
      <c r="U3738" s="5">
        <f t="shared" si="334"/>
        <v>0.44063650695264273</v>
      </c>
      <c r="V3738" s="5">
        <f t="shared" si="335"/>
        <v>9.48936297744436E-2</v>
      </c>
      <c r="W3738" s="5">
        <f t="shared" si="336"/>
        <v>0.57499999999998863</v>
      </c>
      <c r="X3738" s="5">
        <f t="shared" si="337"/>
        <v>109.66</v>
      </c>
      <c r="Y3738" s="5">
        <f t="shared" si="338"/>
        <v>18.097452940983807</v>
      </c>
      <c r="Z3738" s="10">
        <f t="shared" si="339"/>
        <v>0.59575582246420389</v>
      </c>
      <c r="AA3738">
        <f t="shared" si="340"/>
        <v>7.3500000000000085</v>
      </c>
    </row>
    <row r="3739" spans="1:27">
      <c r="A3739" s="1">
        <f t="shared" si="323"/>
        <v>6996</v>
      </c>
      <c r="B3739" s="1">
        <v>3</v>
      </c>
      <c r="C3739" s="1">
        <v>-10</v>
      </c>
      <c r="D3739" s="2">
        <v>-4</v>
      </c>
      <c r="E3739" s="5">
        <v>9.5399999999999991</v>
      </c>
      <c r="F3739" s="5">
        <v>6.03</v>
      </c>
      <c r="G3739" s="5">
        <v>3.74</v>
      </c>
      <c r="H3739" s="5">
        <v>8.9</v>
      </c>
      <c r="I3739" s="5">
        <v>7.25</v>
      </c>
      <c r="J3739" s="5">
        <v>4.29</v>
      </c>
      <c r="K3739" s="6">
        <f t="shared" si="324"/>
        <v>9.2199999999999989</v>
      </c>
      <c r="L3739" s="6">
        <f t="shared" si="325"/>
        <v>0.63999999999999879</v>
      </c>
      <c r="M3739" s="6">
        <f t="shared" si="326"/>
        <v>6.6400000000000006</v>
      </c>
      <c r="N3739" s="5">
        <f t="shared" si="327"/>
        <v>2.8456853304608365</v>
      </c>
      <c r="O3739" s="6">
        <f t="shared" si="328"/>
        <v>-1.2199999999999998</v>
      </c>
      <c r="P3739" s="6">
        <f t="shared" si="329"/>
        <v>5.691370660921673</v>
      </c>
      <c r="Q3739" s="6">
        <f t="shared" si="330"/>
        <v>-0.13634665670526702</v>
      </c>
      <c r="R3739" s="5">
        <f t="shared" si="331"/>
        <v>0.32681055422575239</v>
      </c>
      <c r="S3739" s="5">
        <f t="shared" si="332"/>
        <v>1.8599999999999985</v>
      </c>
      <c r="T3739" s="5">
        <f t="shared" si="333"/>
        <v>1.2199999999999998</v>
      </c>
      <c r="U3739" s="5">
        <f t="shared" si="334"/>
        <v>0.2143596108362463</v>
      </c>
      <c r="V3739" s="5">
        <f t="shared" si="335"/>
        <v>0.90663573107789375</v>
      </c>
      <c r="W3739" s="5">
        <f t="shared" si="336"/>
        <v>2.5799999999999983</v>
      </c>
      <c r="X3739" s="5">
        <f t="shared" si="337"/>
        <v>6.6400000000000006</v>
      </c>
      <c r="Y3739" s="5">
        <f t="shared" si="338"/>
        <v>2.3333570753322554</v>
      </c>
      <c r="Z3739" s="10">
        <f t="shared" si="339"/>
        <v>0.59583638693856222</v>
      </c>
      <c r="AA3739">
        <f t="shared" si="340"/>
        <v>0.63999999999999879</v>
      </c>
    </row>
    <row r="3740" spans="1:27">
      <c r="A3740" s="1">
        <f t="shared" ref="A3740:A3803" si="341">2500*B3740+50*C3740+D3740</f>
        <v>4963</v>
      </c>
      <c r="B3740" s="1">
        <v>2</v>
      </c>
      <c r="C3740" s="1">
        <v>-1</v>
      </c>
      <c r="D3740" s="2">
        <v>13</v>
      </c>
      <c r="E3740" s="5">
        <v>297.91000000000003</v>
      </c>
      <c r="F3740" s="5">
        <v>281.67</v>
      </c>
      <c r="G3740" s="5">
        <v>14.04</v>
      </c>
      <c r="H3740" s="5">
        <v>302.05</v>
      </c>
      <c r="I3740" s="5">
        <v>285.29000000000002</v>
      </c>
      <c r="J3740" s="5">
        <v>12.81</v>
      </c>
      <c r="K3740" s="6">
        <f t="shared" si="324"/>
        <v>299.98</v>
      </c>
      <c r="L3740" s="6">
        <f t="shared" si="325"/>
        <v>-4.1399999999999864</v>
      </c>
      <c r="M3740" s="6">
        <f t="shared" si="326"/>
        <v>283.48</v>
      </c>
      <c r="N3740" s="5">
        <f t="shared" si="327"/>
        <v>9.502864041961244</v>
      </c>
      <c r="O3740" s="6">
        <f t="shared" si="328"/>
        <v>-3.6200000000000045</v>
      </c>
      <c r="P3740" s="6">
        <f t="shared" si="329"/>
        <v>19.005728083922488</v>
      </c>
      <c r="Q3740" s="6">
        <f t="shared" si="330"/>
        <v>9.1428243964789005E-2</v>
      </c>
      <c r="R3740" s="5">
        <f t="shared" si="331"/>
        <v>2.7360172559759251E-2</v>
      </c>
      <c r="S3740" s="5">
        <f t="shared" si="332"/>
        <v>0.51999999999998181</v>
      </c>
      <c r="T3740" s="5">
        <f t="shared" si="333"/>
        <v>3.6200000000000045</v>
      </c>
      <c r="U3740" s="5">
        <f t="shared" si="334"/>
        <v>0.19046889358910016</v>
      </c>
      <c r="V3740" s="5">
        <f t="shared" si="335"/>
        <v>1.7363186432155515</v>
      </c>
      <c r="W3740" s="5">
        <f t="shared" si="336"/>
        <v>16.5</v>
      </c>
      <c r="X3740" s="5">
        <f t="shared" si="337"/>
        <v>283.48</v>
      </c>
      <c r="Y3740" s="5">
        <f t="shared" si="338"/>
        <v>29.831006604772401</v>
      </c>
      <c r="Z3740" s="10">
        <f t="shared" si="339"/>
        <v>0.59588841237265233</v>
      </c>
      <c r="AA3740">
        <f t="shared" si="340"/>
        <v>4.1399999999999864</v>
      </c>
    </row>
    <row r="3741" spans="1:27">
      <c r="A3741" s="1">
        <f t="shared" si="341"/>
        <v>9593</v>
      </c>
      <c r="B3741" s="1">
        <v>4</v>
      </c>
      <c r="C3741" s="1">
        <v>-8</v>
      </c>
      <c r="D3741" s="2">
        <v>-7</v>
      </c>
      <c r="E3741" s="5">
        <v>73.16</v>
      </c>
      <c r="F3741" s="5">
        <v>68.37</v>
      </c>
      <c r="G3741" s="5">
        <v>6.88</v>
      </c>
      <c r="H3741" s="5">
        <v>66.02</v>
      </c>
      <c r="I3741" s="5">
        <v>62.82</v>
      </c>
      <c r="J3741" s="5">
        <v>7.96</v>
      </c>
      <c r="K3741" s="6">
        <f t="shared" si="324"/>
        <v>69.59</v>
      </c>
      <c r="L3741" s="6">
        <f t="shared" si="325"/>
        <v>7.1400000000000006</v>
      </c>
      <c r="M3741" s="6">
        <f t="shared" si="326"/>
        <v>65.594999999999999</v>
      </c>
      <c r="N3741" s="5">
        <f t="shared" si="327"/>
        <v>5.2606083298417117</v>
      </c>
      <c r="O3741" s="6">
        <f t="shared" si="328"/>
        <v>5.5500000000000043</v>
      </c>
      <c r="P3741" s="6">
        <f t="shared" si="329"/>
        <v>10.521216659683423</v>
      </c>
      <c r="Q3741" s="6">
        <f t="shared" si="330"/>
        <v>-0.14478571944785726</v>
      </c>
      <c r="R3741" s="5">
        <f t="shared" si="331"/>
        <v>0.15112320670030174</v>
      </c>
      <c r="S3741" s="5">
        <f t="shared" si="332"/>
        <v>1.5899999999999963</v>
      </c>
      <c r="T3741" s="5">
        <f t="shared" si="333"/>
        <v>5.5500000000000043</v>
      </c>
      <c r="U3741" s="5">
        <f t="shared" si="334"/>
        <v>0.52750553282180968</v>
      </c>
      <c r="V3741" s="5">
        <f t="shared" si="335"/>
        <v>0.75941787517950643</v>
      </c>
      <c r="W3741" s="5">
        <f t="shared" si="336"/>
        <v>3.9950000000000045</v>
      </c>
      <c r="X3741" s="5">
        <f t="shared" si="337"/>
        <v>65.594999999999999</v>
      </c>
      <c r="Y3741" s="5">
        <f t="shared" si="338"/>
        <v>12.469090243404171</v>
      </c>
      <c r="Z3741" s="10">
        <f t="shared" si="339"/>
        <v>0.59630361394175702</v>
      </c>
      <c r="AA3741">
        <f t="shared" si="340"/>
        <v>7.1400000000000006</v>
      </c>
    </row>
    <row r="3742" spans="1:27">
      <c r="A3742" s="1">
        <f t="shared" si="341"/>
        <v>14842</v>
      </c>
      <c r="B3742" s="1">
        <v>6</v>
      </c>
      <c r="C3742" s="1">
        <v>-3</v>
      </c>
      <c r="D3742" s="2">
        <v>-8</v>
      </c>
      <c r="E3742" s="5">
        <v>31.44</v>
      </c>
      <c r="F3742" s="5">
        <v>33.340000000000003</v>
      </c>
      <c r="G3742" s="5">
        <v>5.59</v>
      </c>
      <c r="H3742" s="5">
        <v>36.479999999999997</v>
      </c>
      <c r="I3742" s="5">
        <v>40.44</v>
      </c>
      <c r="J3742" s="5">
        <v>7.53</v>
      </c>
      <c r="K3742" s="6">
        <f t="shared" si="324"/>
        <v>33.96</v>
      </c>
      <c r="L3742" s="6">
        <f t="shared" si="325"/>
        <v>-5.0399999999999956</v>
      </c>
      <c r="M3742" s="6">
        <f t="shared" si="326"/>
        <v>36.89</v>
      </c>
      <c r="N3742" s="5">
        <f t="shared" si="327"/>
        <v>4.689056408276616</v>
      </c>
      <c r="O3742" s="6">
        <f t="shared" si="328"/>
        <v>-7.0999999999999943</v>
      </c>
      <c r="P3742" s="6">
        <f t="shared" si="329"/>
        <v>9.3781128165532319</v>
      </c>
      <c r="Q3742" s="6">
        <f t="shared" si="330"/>
        <v>-0.28940408645919802</v>
      </c>
      <c r="R3742" s="5">
        <f t="shared" si="331"/>
        <v>0.21966039866399445</v>
      </c>
      <c r="S3742" s="5">
        <f t="shared" si="332"/>
        <v>2.0599999999999987</v>
      </c>
      <c r="T3742" s="5">
        <f t="shared" si="333"/>
        <v>7.0999999999999943</v>
      </c>
      <c r="U3742" s="5">
        <f t="shared" si="334"/>
        <v>0.75708195656036903</v>
      </c>
      <c r="V3742" s="5">
        <f t="shared" si="335"/>
        <v>0.62485919231602338</v>
      </c>
      <c r="W3742" s="5">
        <f t="shared" si="336"/>
        <v>2.9299999999999997</v>
      </c>
      <c r="X3742" s="5">
        <f t="shared" si="337"/>
        <v>36.89</v>
      </c>
      <c r="Y3742" s="5">
        <f t="shared" si="338"/>
        <v>7.867254472538602</v>
      </c>
      <c r="Z3742" s="10">
        <f t="shared" si="339"/>
        <v>0.59737174355672362</v>
      </c>
      <c r="AA3742">
        <f t="shared" si="340"/>
        <v>5.0399999999999956</v>
      </c>
    </row>
    <row r="3743" spans="1:27">
      <c r="A3743" s="1">
        <f t="shared" si="341"/>
        <v>7488</v>
      </c>
      <c r="B3743" s="1">
        <v>3</v>
      </c>
      <c r="C3743" s="1">
        <v>0</v>
      </c>
      <c r="D3743" s="2">
        <v>-12</v>
      </c>
      <c r="E3743" s="5">
        <v>120.6</v>
      </c>
      <c r="F3743" s="5">
        <v>143.83000000000001</v>
      </c>
      <c r="G3743" s="5">
        <v>10.18</v>
      </c>
      <c r="H3743" s="5">
        <v>111.52</v>
      </c>
      <c r="I3743" s="5">
        <v>130.07</v>
      </c>
      <c r="J3743" s="5">
        <v>6.74</v>
      </c>
      <c r="K3743" s="6">
        <f t="shared" si="324"/>
        <v>116.06</v>
      </c>
      <c r="L3743" s="6">
        <f t="shared" si="325"/>
        <v>9.0799999999999983</v>
      </c>
      <c r="M3743" s="6">
        <f t="shared" si="326"/>
        <v>136.94999999999999</v>
      </c>
      <c r="N3743" s="5">
        <f t="shared" si="327"/>
        <v>6.1045065320630139</v>
      </c>
      <c r="O3743" s="6">
        <f t="shared" si="328"/>
        <v>13.760000000000019</v>
      </c>
      <c r="P3743" s="6">
        <f t="shared" si="329"/>
        <v>12.209013064126028</v>
      </c>
      <c r="Q3743" s="6">
        <f t="shared" si="330"/>
        <v>0.39047900174426392</v>
      </c>
      <c r="R3743" s="5">
        <f t="shared" si="331"/>
        <v>0.38332336736958311</v>
      </c>
      <c r="S3743" s="5">
        <f t="shared" si="332"/>
        <v>4.680000000000021</v>
      </c>
      <c r="T3743" s="5">
        <f t="shared" si="333"/>
        <v>13.760000000000019</v>
      </c>
      <c r="U3743" s="5">
        <f t="shared" si="334"/>
        <v>1.1270362254285144</v>
      </c>
      <c r="V3743" s="5">
        <f t="shared" si="335"/>
        <v>3.4220620275002354</v>
      </c>
      <c r="W3743" s="5">
        <f t="shared" si="336"/>
        <v>20.889999999999986</v>
      </c>
      <c r="X3743" s="5">
        <f t="shared" si="337"/>
        <v>136.94999999999999</v>
      </c>
      <c r="Y3743" s="5">
        <f t="shared" si="338"/>
        <v>22.434245795412039</v>
      </c>
      <c r="Z3743" s="10">
        <f t="shared" si="339"/>
        <v>0.59737676553411423</v>
      </c>
      <c r="AA3743">
        <f t="shared" si="340"/>
        <v>9.0799999999999983</v>
      </c>
    </row>
    <row r="3744" spans="1:27">
      <c r="A3744" s="1">
        <f t="shared" si="341"/>
        <v>10039</v>
      </c>
      <c r="B3744" s="1">
        <v>4</v>
      </c>
      <c r="C3744" s="1">
        <v>1</v>
      </c>
      <c r="D3744" s="2">
        <v>-11</v>
      </c>
      <c r="E3744" s="5">
        <v>84.86</v>
      </c>
      <c r="F3744" s="5">
        <v>78.52</v>
      </c>
      <c r="G3744" s="5">
        <v>8.0299999999999994</v>
      </c>
      <c r="H3744" s="5">
        <v>83.87</v>
      </c>
      <c r="I3744" s="5">
        <v>75.58</v>
      </c>
      <c r="J3744" s="5">
        <v>8.11</v>
      </c>
      <c r="K3744" s="6">
        <f t="shared" si="324"/>
        <v>84.365000000000009</v>
      </c>
      <c r="L3744" s="6">
        <f t="shared" si="325"/>
        <v>0.98999999999999488</v>
      </c>
      <c r="M3744" s="6">
        <f t="shared" si="326"/>
        <v>77.05</v>
      </c>
      <c r="N3744" s="5">
        <f t="shared" si="327"/>
        <v>5.7064218210714142</v>
      </c>
      <c r="O3744" s="6">
        <f t="shared" si="328"/>
        <v>2.9399999999999977</v>
      </c>
      <c r="P3744" s="6">
        <f t="shared" si="329"/>
        <v>11.412843642142828</v>
      </c>
      <c r="Q3744" s="6">
        <f t="shared" si="330"/>
        <v>-9.9130154391837699E-3</v>
      </c>
      <c r="R3744" s="5">
        <f t="shared" si="331"/>
        <v>0.17086013452418411</v>
      </c>
      <c r="S3744" s="5">
        <f t="shared" si="332"/>
        <v>1.9500000000000028</v>
      </c>
      <c r="T3744" s="5">
        <f t="shared" si="333"/>
        <v>2.9399999999999977</v>
      </c>
      <c r="U3744" s="5">
        <f t="shared" si="334"/>
        <v>0.25760451051338468</v>
      </c>
      <c r="V3744" s="5">
        <f t="shared" si="335"/>
        <v>1.2818891118404174</v>
      </c>
      <c r="W3744" s="5">
        <f t="shared" si="336"/>
        <v>7.3150000000000119</v>
      </c>
      <c r="X3744" s="5">
        <f t="shared" si="337"/>
        <v>77.05</v>
      </c>
      <c r="Y3744" s="5">
        <f t="shared" si="338"/>
        <v>13.502331656500887</v>
      </c>
      <c r="Z3744" s="10">
        <f t="shared" si="339"/>
        <v>0.59745041635268781</v>
      </c>
      <c r="AA3744">
        <f t="shared" si="340"/>
        <v>0.98999999999999488</v>
      </c>
    </row>
    <row r="3745" spans="1:27">
      <c r="A3745" s="1">
        <f t="shared" si="341"/>
        <v>7091</v>
      </c>
      <c r="B3745" s="1">
        <v>3</v>
      </c>
      <c r="C3745" s="1">
        <v>-8</v>
      </c>
      <c r="D3745" s="2">
        <v>-9</v>
      </c>
      <c r="E3745" s="5">
        <v>20.059999999999999</v>
      </c>
      <c r="F3745" s="5">
        <v>17.3</v>
      </c>
      <c r="G3745" s="5">
        <v>4.0599999999999996</v>
      </c>
      <c r="H3745" s="5">
        <v>18.96</v>
      </c>
      <c r="I3745" s="5">
        <v>16.12</v>
      </c>
      <c r="J3745" s="5">
        <v>5.41</v>
      </c>
      <c r="K3745" s="6">
        <f t="shared" si="324"/>
        <v>19.509999999999998</v>
      </c>
      <c r="L3745" s="6">
        <f t="shared" si="325"/>
        <v>1.0999999999999979</v>
      </c>
      <c r="M3745" s="6">
        <f t="shared" si="326"/>
        <v>16.71</v>
      </c>
      <c r="N3745" s="5">
        <f t="shared" si="327"/>
        <v>3.3820001478415107</v>
      </c>
      <c r="O3745" s="6">
        <f t="shared" si="328"/>
        <v>1.1799999999999997</v>
      </c>
      <c r="P3745" s="6">
        <f t="shared" si="329"/>
        <v>6.7640002956830214</v>
      </c>
      <c r="Q3745" s="6">
        <f t="shared" si="330"/>
        <v>-0.27943223967634001</v>
      </c>
      <c r="R3745" s="5">
        <f t="shared" si="331"/>
        <v>1.1827320594746298E-2</v>
      </c>
      <c r="S3745" s="5">
        <f t="shared" si="332"/>
        <v>8.0000000000001847E-2</v>
      </c>
      <c r="T3745" s="5">
        <f t="shared" si="333"/>
        <v>1.1799999999999997</v>
      </c>
      <c r="U3745" s="5">
        <f t="shared" si="334"/>
        <v>0.17445297877250382</v>
      </c>
      <c r="V3745" s="5">
        <f t="shared" si="335"/>
        <v>0.82791244163222089</v>
      </c>
      <c r="W3745" s="5">
        <f t="shared" si="336"/>
        <v>2.7999999999999972</v>
      </c>
      <c r="X3745" s="5">
        <f t="shared" si="337"/>
        <v>16.71</v>
      </c>
      <c r="Y3745" s="5">
        <f t="shared" si="338"/>
        <v>4.9408631784551522</v>
      </c>
      <c r="Z3745" s="10">
        <f t="shared" si="339"/>
        <v>0.59777922345963153</v>
      </c>
      <c r="AA3745">
        <f t="shared" si="340"/>
        <v>1.0999999999999979</v>
      </c>
    </row>
    <row r="3746" spans="1:27">
      <c r="A3746" s="1">
        <f t="shared" si="341"/>
        <v>7338</v>
      </c>
      <c r="B3746" s="1">
        <v>3</v>
      </c>
      <c r="C3746" s="1">
        <v>-3</v>
      </c>
      <c r="D3746" s="2">
        <v>-12</v>
      </c>
      <c r="E3746" s="5">
        <v>311.39999999999998</v>
      </c>
      <c r="F3746" s="5">
        <v>331.09</v>
      </c>
      <c r="G3746" s="5">
        <v>13.77</v>
      </c>
      <c r="H3746" s="5">
        <v>320.35000000000002</v>
      </c>
      <c r="I3746" s="5">
        <v>326.06</v>
      </c>
      <c r="J3746" s="5">
        <v>14.33</v>
      </c>
      <c r="K3746" s="6">
        <f t="shared" si="324"/>
        <v>315.875</v>
      </c>
      <c r="L3746" s="6">
        <f t="shared" si="325"/>
        <v>-8.9500000000000455</v>
      </c>
      <c r="M3746" s="6">
        <f t="shared" si="326"/>
        <v>328.57499999999999</v>
      </c>
      <c r="N3746" s="5">
        <f t="shared" si="327"/>
        <v>9.9368229329096938</v>
      </c>
      <c r="O3746" s="6">
        <f t="shared" si="328"/>
        <v>5.0299999999999727</v>
      </c>
      <c r="P3746" s="6">
        <f t="shared" si="329"/>
        <v>19.873645865819388</v>
      </c>
      <c r="Q3746" s="6">
        <f t="shared" si="330"/>
        <v>-3.9841827741315783E-2</v>
      </c>
      <c r="R3746" s="5">
        <f t="shared" si="331"/>
        <v>0.70344415385020875</v>
      </c>
      <c r="S3746" s="5">
        <f t="shared" si="332"/>
        <v>13.980000000000018</v>
      </c>
      <c r="T3746" s="5">
        <f t="shared" si="333"/>
        <v>5.0299999999999727</v>
      </c>
      <c r="U3746" s="5">
        <f t="shared" si="334"/>
        <v>0.25309900528372864</v>
      </c>
      <c r="V3746" s="5">
        <f t="shared" si="335"/>
        <v>1.2780744998422935</v>
      </c>
      <c r="W3746" s="5">
        <f t="shared" si="336"/>
        <v>12.699999999999989</v>
      </c>
      <c r="X3746" s="5">
        <f t="shared" si="337"/>
        <v>328.57499999999999</v>
      </c>
      <c r="Y3746" s="5">
        <f t="shared" si="338"/>
        <v>33.06640384139228</v>
      </c>
      <c r="Z3746" s="10">
        <f t="shared" si="339"/>
        <v>0.59779846102177292</v>
      </c>
      <c r="AA3746">
        <f t="shared" si="340"/>
        <v>8.9500000000000455</v>
      </c>
    </row>
    <row r="3747" spans="1:27">
      <c r="A3747" s="1">
        <f t="shared" si="341"/>
        <v>9839</v>
      </c>
      <c r="B3747" s="1">
        <v>4</v>
      </c>
      <c r="C3747" s="1">
        <v>-3</v>
      </c>
      <c r="D3747" s="2">
        <v>-11</v>
      </c>
      <c r="E3747" s="5">
        <v>32.19</v>
      </c>
      <c r="F3747" s="5">
        <v>35.82</v>
      </c>
      <c r="G3747" s="5">
        <v>5.34</v>
      </c>
      <c r="H3747" s="5">
        <v>29.33</v>
      </c>
      <c r="I3747" s="5">
        <v>43.43</v>
      </c>
      <c r="J3747" s="5">
        <v>7.13</v>
      </c>
      <c r="K3747" s="6">
        <f t="shared" si="324"/>
        <v>30.759999999999998</v>
      </c>
      <c r="L3747" s="6">
        <f t="shared" si="325"/>
        <v>2.8599999999999994</v>
      </c>
      <c r="M3747" s="6">
        <f t="shared" si="326"/>
        <v>39.625</v>
      </c>
      <c r="N3747" s="5">
        <f t="shared" si="327"/>
        <v>4.4540010103276808</v>
      </c>
      <c r="O3747" s="6">
        <f t="shared" si="328"/>
        <v>-7.6099999999999994</v>
      </c>
      <c r="P3747" s="6">
        <f t="shared" si="329"/>
        <v>8.9080020206553616</v>
      </c>
      <c r="Q3747" s="6">
        <f t="shared" si="330"/>
        <v>-0.28129296493494221</v>
      </c>
      <c r="R3747" s="5">
        <f t="shared" si="331"/>
        <v>1.1753477351849233</v>
      </c>
      <c r="S3747" s="5">
        <f t="shared" si="332"/>
        <v>10.469999999999999</v>
      </c>
      <c r="T3747" s="5">
        <f t="shared" si="333"/>
        <v>7.6099999999999994</v>
      </c>
      <c r="U3747" s="5">
        <f t="shared" si="334"/>
        <v>0.85428808641425658</v>
      </c>
      <c r="V3747" s="5">
        <f t="shared" si="335"/>
        <v>1.9903453051412316</v>
      </c>
      <c r="W3747" s="5">
        <f t="shared" si="336"/>
        <v>8.865000000000002</v>
      </c>
      <c r="X3747" s="5">
        <f t="shared" si="337"/>
        <v>39.625</v>
      </c>
      <c r="Y3747" s="5">
        <f t="shared" si="338"/>
        <v>8.8964955122641047</v>
      </c>
      <c r="Z3747" s="10">
        <f t="shared" si="339"/>
        <v>0.59789213073931657</v>
      </c>
      <c r="AA3747">
        <f t="shared" si="340"/>
        <v>2.8599999999999994</v>
      </c>
    </row>
    <row r="3748" spans="1:27">
      <c r="A3748" s="1">
        <f t="shared" si="341"/>
        <v>12540</v>
      </c>
      <c r="B3748" s="1">
        <v>5</v>
      </c>
      <c r="C3748" s="1">
        <v>1</v>
      </c>
      <c r="D3748" s="2">
        <v>-10</v>
      </c>
      <c r="E3748" s="5">
        <v>13.65</v>
      </c>
      <c r="F3748" s="5">
        <v>10.16</v>
      </c>
      <c r="G3748" s="5">
        <v>4.8</v>
      </c>
      <c r="H3748" s="5">
        <v>15.74</v>
      </c>
      <c r="I3748" s="5">
        <v>13.68</v>
      </c>
      <c r="J3748" s="5">
        <v>4.78</v>
      </c>
      <c r="K3748" s="6">
        <f t="shared" si="324"/>
        <v>14.695</v>
      </c>
      <c r="L3748" s="6">
        <f t="shared" si="325"/>
        <v>-2.09</v>
      </c>
      <c r="M3748" s="6">
        <f t="shared" si="326"/>
        <v>11.92</v>
      </c>
      <c r="N3748" s="5">
        <f t="shared" si="327"/>
        <v>3.3870488629483928</v>
      </c>
      <c r="O3748" s="6">
        <f t="shared" si="328"/>
        <v>-3.5199999999999996</v>
      </c>
      <c r="P3748" s="6">
        <f t="shared" si="329"/>
        <v>6.7740977258967856</v>
      </c>
      <c r="Q3748" s="6">
        <f t="shared" si="330"/>
        <v>4.1753471465555024E-3</v>
      </c>
      <c r="R3748" s="5">
        <f t="shared" si="331"/>
        <v>0.2110982241270648</v>
      </c>
      <c r="S3748" s="5">
        <f t="shared" si="332"/>
        <v>1.4299999999999997</v>
      </c>
      <c r="T3748" s="5">
        <f t="shared" si="333"/>
        <v>3.5199999999999996</v>
      </c>
      <c r="U3748" s="5">
        <f t="shared" si="334"/>
        <v>0.51962639785123654</v>
      </c>
      <c r="V3748" s="5">
        <f t="shared" si="335"/>
        <v>0.81929730343021689</v>
      </c>
      <c r="W3748" s="5">
        <f t="shared" si="336"/>
        <v>2.7750000000000004</v>
      </c>
      <c r="X3748" s="5">
        <f t="shared" si="337"/>
        <v>11.92</v>
      </c>
      <c r="Y3748" s="5">
        <f t="shared" si="338"/>
        <v>3.5192878763561022</v>
      </c>
      <c r="Z3748" s="10">
        <f t="shared" si="339"/>
        <v>0.5983903408311334</v>
      </c>
      <c r="AA3748">
        <f t="shared" si="340"/>
        <v>2.09</v>
      </c>
    </row>
    <row r="3749" spans="1:27">
      <c r="A3749" s="1">
        <f t="shared" si="341"/>
        <v>12390</v>
      </c>
      <c r="B3749" s="1">
        <v>5</v>
      </c>
      <c r="C3749" s="1">
        <v>-2</v>
      </c>
      <c r="D3749" s="2">
        <v>-10</v>
      </c>
      <c r="E3749" s="5">
        <v>27</v>
      </c>
      <c r="F3749" s="5">
        <v>31.06</v>
      </c>
      <c r="G3749" s="5">
        <v>5.68</v>
      </c>
      <c r="H3749" s="5">
        <v>22.03</v>
      </c>
      <c r="I3749" s="5">
        <v>19.54</v>
      </c>
      <c r="J3749" s="5">
        <v>5.78</v>
      </c>
      <c r="K3749" s="6">
        <f t="shared" si="324"/>
        <v>24.515000000000001</v>
      </c>
      <c r="L3749" s="6">
        <f t="shared" si="325"/>
        <v>4.9699999999999989</v>
      </c>
      <c r="M3749" s="6">
        <f t="shared" si="326"/>
        <v>25.299999999999997</v>
      </c>
      <c r="N3749" s="5">
        <f t="shared" si="327"/>
        <v>4.0518761086686741</v>
      </c>
      <c r="O3749" s="6">
        <f t="shared" si="328"/>
        <v>11.52</v>
      </c>
      <c r="P3749" s="6">
        <f t="shared" si="329"/>
        <v>8.1037522173373482</v>
      </c>
      <c r="Q3749" s="6">
        <f t="shared" si="330"/>
        <v>-1.7450678231420977E-2</v>
      </c>
      <c r="R3749" s="5">
        <f t="shared" si="331"/>
        <v>0.8082675561065138</v>
      </c>
      <c r="S3749" s="5">
        <f t="shared" si="332"/>
        <v>6.5500000000000007</v>
      </c>
      <c r="T3749" s="5">
        <f t="shared" si="333"/>
        <v>11.52</v>
      </c>
      <c r="U3749" s="5">
        <f t="shared" si="334"/>
        <v>1.4215637017323721</v>
      </c>
      <c r="V3749" s="5">
        <f t="shared" si="335"/>
        <v>0.19373741421178947</v>
      </c>
      <c r="W3749" s="5">
        <f t="shared" si="336"/>
        <v>0.78499999999999659</v>
      </c>
      <c r="X3749" s="5">
        <f t="shared" si="337"/>
        <v>25.299999999999997</v>
      </c>
      <c r="Y3749" s="5">
        <f t="shared" si="338"/>
        <v>6.2440211204564262</v>
      </c>
      <c r="Z3749" s="10">
        <f t="shared" si="339"/>
        <v>0.59863093805783207</v>
      </c>
      <c r="AA3749">
        <f t="shared" si="340"/>
        <v>4.9699999999999989</v>
      </c>
    </row>
    <row r="3750" spans="1:27">
      <c r="A3750" s="1">
        <f t="shared" si="341"/>
        <v>4862</v>
      </c>
      <c r="B3750" s="1">
        <v>2</v>
      </c>
      <c r="C3750" s="1">
        <v>-3</v>
      </c>
      <c r="D3750" s="2">
        <v>12</v>
      </c>
      <c r="E3750" s="5">
        <v>233.1</v>
      </c>
      <c r="F3750" s="5">
        <v>235.06</v>
      </c>
      <c r="G3750" s="5">
        <v>14.26</v>
      </c>
      <c r="H3750" s="5">
        <v>226.36</v>
      </c>
      <c r="I3750" s="5">
        <v>210.69</v>
      </c>
      <c r="J3750" s="5">
        <v>12.28</v>
      </c>
      <c r="K3750" s="6">
        <f t="shared" si="324"/>
        <v>229.73000000000002</v>
      </c>
      <c r="L3750" s="6">
        <f t="shared" si="325"/>
        <v>6.7399999999999807</v>
      </c>
      <c r="M3750" s="6">
        <f t="shared" si="326"/>
        <v>222.875</v>
      </c>
      <c r="N3750" s="5">
        <f t="shared" si="327"/>
        <v>9.409383614243815</v>
      </c>
      <c r="O3750" s="6">
        <f t="shared" si="328"/>
        <v>24.370000000000005</v>
      </c>
      <c r="P3750" s="6">
        <f t="shared" si="329"/>
        <v>18.81876722848763</v>
      </c>
      <c r="Q3750" s="6">
        <f t="shared" si="330"/>
        <v>0.14838287034161057</v>
      </c>
      <c r="R3750" s="5">
        <f t="shared" si="331"/>
        <v>0.93683075973817964</v>
      </c>
      <c r="S3750" s="5">
        <f t="shared" si="332"/>
        <v>17.630000000000024</v>
      </c>
      <c r="T3750" s="5">
        <f t="shared" si="333"/>
        <v>24.370000000000005</v>
      </c>
      <c r="U3750" s="5">
        <f t="shared" si="334"/>
        <v>1.2949838692467051</v>
      </c>
      <c r="V3750" s="5">
        <f t="shared" si="335"/>
        <v>0.72852806103292456</v>
      </c>
      <c r="W3750" s="5">
        <f t="shared" si="336"/>
        <v>6.8550000000000182</v>
      </c>
      <c r="X3750" s="5">
        <f t="shared" si="337"/>
        <v>222.875</v>
      </c>
      <c r="Y3750" s="5">
        <f t="shared" si="338"/>
        <v>23.686461211190757</v>
      </c>
      <c r="Z3750" s="10">
        <f t="shared" si="339"/>
        <v>0.59879295253033837</v>
      </c>
      <c r="AA3750">
        <f t="shared" si="340"/>
        <v>6.7399999999999807</v>
      </c>
    </row>
    <row r="3751" spans="1:27">
      <c r="A3751" s="1">
        <f t="shared" si="341"/>
        <v>2638</v>
      </c>
      <c r="B3751" s="1">
        <v>1</v>
      </c>
      <c r="C3751" s="1">
        <v>3</v>
      </c>
      <c r="D3751" s="2">
        <v>-12</v>
      </c>
      <c r="E3751" s="5">
        <v>16.37</v>
      </c>
      <c r="F3751" s="5">
        <v>20.55</v>
      </c>
      <c r="G3751" s="5">
        <v>5.49</v>
      </c>
      <c r="H3751" s="5">
        <v>19.010000000000002</v>
      </c>
      <c r="I3751" s="5">
        <v>19.32</v>
      </c>
      <c r="J3751" s="5">
        <v>5.22</v>
      </c>
      <c r="K3751" s="6">
        <f t="shared" si="324"/>
        <v>17.690000000000001</v>
      </c>
      <c r="L3751" s="6">
        <f t="shared" si="325"/>
        <v>-2.6400000000000006</v>
      </c>
      <c r="M3751" s="6">
        <f t="shared" si="326"/>
        <v>19.935000000000002</v>
      </c>
      <c r="N3751" s="5">
        <f t="shared" si="327"/>
        <v>3.7877598920734137</v>
      </c>
      <c r="O3751" s="6">
        <f t="shared" si="328"/>
        <v>1.2300000000000004</v>
      </c>
      <c r="P3751" s="6">
        <f t="shared" si="329"/>
        <v>7.5755197841468274</v>
      </c>
      <c r="Q3751" s="6">
        <f t="shared" si="330"/>
        <v>5.0388143966125745E-2</v>
      </c>
      <c r="R3751" s="5">
        <f t="shared" si="331"/>
        <v>0.51085603500088406</v>
      </c>
      <c r="S3751" s="5">
        <f t="shared" si="332"/>
        <v>3.870000000000001</v>
      </c>
      <c r="T3751" s="5">
        <f t="shared" si="333"/>
        <v>1.2300000000000004</v>
      </c>
      <c r="U3751" s="5">
        <f t="shared" si="334"/>
        <v>0.16236509639562982</v>
      </c>
      <c r="V3751" s="5">
        <f t="shared" si="335"/>
        <v>0.59269860391575446</v>
      </c>
      <c r="W3751" s="5">
        <f t="shared" si="336"/>
        <v>2.245000000000001</v>
      </c>
      <c r="X3751" s="5">
        <f t="shared" si="337"/>
        <v>19.935000000000002</v>
      </c>
      <c r="Y3751" s="5">
        <f t="shared" si="338"/>
        <v>5.2630051977998047</v>
      </c>
      <c r="Z3751" s="10">
        <f t="shared" si="339"/>
        <v>0.59893822719876555</v>
      </c>
      <c r="AA3751">
        <f t="shared" si="340"/>
        <v>2.6400000000000006</v>
      </c>
    </row>
    <row r="3752" spans="1:27">
      <c r="A3752" s="1">
        <f t="shared" si="341"/>
        <v>341</v>
      </c>
      <c r="B3752" s="1">
        <v>0</v>
      </c>
      <c r="C3752" s="1">
        <v>7</v>
      </c>
      <c r="D3752" s="2">
        <v>-9</v>
      </c>
      <c r="E3752" s="5">
        <v>334.87</v>
      </c>
      <c r="F3752" s="5">
        <v>343.73</v>
      </c>
      <c r="G3752" s="5">
        <v>16.12</v>
      </c>
      <c r="H3752" s="5">
        <v>328.93</v>
      </c>
      <c r="I3752" s="5">
        <v>320.04000000000002</v>
      </c>
      <c r="J3752" s="5">
        <v>14.16</v>
      </c>
      <c r="K3752" s="6">
        <f t="shared" si="324"/>
        <v>331.9</v>
      </c>
      <c r="L3752" s="6">
        <f t="shared" si="325"/>
        <v>5.9399999999999977</v>
      </c>
      <c r="M3752" s="6">
        <f t="shared" si="326"/>
        <v>331.88499999999999</v>
      </c>
      <c r="N3752" s="5">
        <f t="shared" si="327"/>
        <v>10.72800074571213</v>
      </c>
      <c r="O3752" s="6">
        <f t="shared" si="328"/>
        <v>23.689999999999998</v>
      </c>
      <c r="P3752" s="6">
        <f t="shared" si="329"/>
        <v>21.45600149142426</v>
      </c>
      <c r="Q3752" s="6">
        <f t="shared" si="330"/>
        <v>0.12891823790077336</v>
      </c>
      <c r="R3752" s="5">
        <f t="shared" si="331"/>
        <v>0.8272743645685563</v>
      </c>
      <c r="S3752" s="5">
        <f t="shared" si="332"/>
        <v>17.75</v>
      </c>
      <c r="T3752" s="5">
        <f t="shared" si="333"/>
        <v>23.689999999999998</v>
      </c>
      <c r="U3752" s="5">
        <f t="shared" si="334"/>
        <v>1.1041199829086814</v>
      </c>
      <c r="V3752" s="5">
        <f t="shared" si="335"/>
        <v>1.3982101936357248E-3</v>
      </c>
      <c r="W3752" s="5">
        <f t="shared" si="336"/>
        <v>1.4999999999986358E-2</v>
      </c>
      <c r="X3752" s="5">
        <f t="shared" si="337"/>
        <v>331.88499999999999</v>
      </c>
      <c r="Y3752" s="5">
        <f t="shared" si="338"/>
        <v>30.936332674347639</v>
      </c>
      <c r="Z3752" s="10">
        <f t="shared" si="339"/>
        <v>0.59905508928645279</v>
      </c>
      <c r="AA3752">
        <f t="shared" si="340"/>
        <v>5.9399999999999977</v>
      </c>
    </row>
    <row r="3753" spans="1:27">
      <c r="A3753" s="1">
        <f t="shared" si="341"/>
        <v>290</v>
      </c>
      <c r="B3753" s="1">
        <v>0</v>
      </c>
      <c r="C3753" s="1">
        <v>6</v>
      </c>
      <c r="D3753" s="2">
        <v>-10</v>
      </c>
      <c r="E3753" s="5">
        <v>23.18</v>
      </c>
      <c r="F3753" s="5">
        <v>26.03</v>
      </c>
      <c r="G3753" s="5">
        <v>6.22</v>
      </c>
      <c r="H3753" s="5">
        <v>23.92</v>
      </c>
      <c r="I3753" s="5">
        <v>26.63</v>
      </c>
      <c r="J3753" s="5">
        <v>6.98</v>
      </c>
      <c r="K3753" s="6">
        <f t="shared" si="324"/>
        <v>23.55</v>
      </c>
      <c r="L3753" s="6">
        <f t="shared" si="325"/>
        <v>-0.74000000000000199</v>
      </c>
      <c r="M3753" s="6">
        <f t="shared" si="326"/>
        <v>26.33</v>
      </c>
      <c r="N3753" s="5">
        <f t="shared" si="327"/>
        <v>4.6746336754873106</v>
      </c>
      <c r="O3753" s="6">
        <f t="shared" si="328"/>
        <v>-0.59999999999999787</v>
      </c>
      <c r="P3753" s="6">
        <f t="shared" si="329"/>
        <v>9.3492673509746211</v>
      </c>
      <c r="Q3753" s="6">
        <f t="shared" si="330"/>
        <v>-0.11477105280017585</v>
      </c>
      <c r="R3753" s="5">
        <f t="shared" si="331"/>
        <v>1.4974435401658475E-2</v>
      </c>
      <c r="S3753" s="5">
        <f t="shared" si="332"/>
        <v>0.14000000000000412</v>
      </c>
      <c r="T3753" s="5">
        <f t="shared" si="333"/>
        <v>0.59999999999999787</v>
      </c>
      <c r="U3753" s="5">
        <f t="shared" si="334"/>
        <v>6.417615172139135E-2</v>
      </c>
      <c r="V3753" s="5">
        <f t="shared" si="335"/>
        <v>0.59469900595156144</v>
      </c>
      <c r="W3753" s="5">
        <f t="shared" si="336"/>
        <v>2.7799999999999976</v>
      </c>
      <c r="X3753" s="5">
        <f t="shared" si="337"/>
        <v>26.33</v>
      </c>
      <c r="Y3753" s="5">
        <f t="shared" si="338"/>
        <v>5.6325269160808</v>
      </c>
      <c r="Z3753" s="10">
        <f t="shared" si="339"/>
        <v>0.59912936833375141</v>
      </c>
      <c r="AA3753">
        <f t="shared" si="340"/>
        <v>0.74000000000000199</v>
      </c>
    </row>
    <row r="3754" spans="1:27">
      <c r="A3754" s="1">
        <f t="shared" si="341"/>
        <v>14695</v>
      </c>
      <c r="B3754" s="1">
        <v>6</v>
      </c>
      <c r="C3754" s="1">
        <v>-6</v>
      </c>
      <c r="D3754" s="2">
        <v>-5</v>
      </c>
      <c r="E3754" s="5">
        <v>57</v>
      </c>
      <c r="F3754" s="5">
        <v>58.67</v>
      </c>
      <c r="G3754" s="5">
        <v>7.39</v>
      </c>
      <c r="H3754" s="5">
        <v>48.01</v>
      </c>
      <c r="I3754" s="5">
        <v>50.08</v>
      </c>
      <c r="J3754" s="5">
        <v>6.51</v>
      </c>
      <c r="K3754" s="6">
        <f t="shared" si="324"/>
        <v>52.504999999999995</v>
      </c>
      <c r="L3754" s="6">
        <f t="shared" si="325"/>
        <v>8.990000000000002</v>
      </c>
      <c r="M3754" s="6">
        <f t="shared" si="326"/>
        <v>54.375</v>
      </c>
      <c r="N3754" s="5">
        <f t="shared" si="327"/>
        <v>4.9242309044154293</v>
      </c>
      <c r="O3754" s="6">
        <f t="shared" si="328"/>
        <v>8.5900000000000034</v>
      </c>
      <c r="P3754" s="6">
        <f t="shared" si="329"/>
        <v>9.8484618088308586</v>
      </c>
      <c r="Q3754" s="6">
        <f t="shared" si="330"/>
        <v>0.12611323384767023</v>
      </c>
      <c r="R3754" s="5">
        <f t="shared" si="331"/>
        <v>4.0615479631685124E-2</v>
      </c>
      <c r="S3754" s="5">
        <f t="shared" si="332"/>
        <v>0.39999999999999858</v>
      </c>
      <c r="T3754" s="5">
        <f t="shared" si="333"/>
        <v>8.5900000000000034</v>
      </c>
      <c r="U3754" s="5">
        <f t="shared" si="334"/>
        <v>0.87221742509044153</v>
      </c>
      <c r="V3754" s="5">
        <f t="shared" si="335"/>
        <v>0.37975473455625819</v>
      </c>
      <c r="W3754" s="5">
        <f t="shared" si="336"/>
        <v>1.8700000000000045</v>
      </c>
      <c r="X3754" s="5">
        <f t="shared" si="337"/>
        <v>54.375</v>
      </c>
      <c r="Y3754" s="5">
        <f t="shared" si="338"/>
        <v>11.042333524864432</v>
      </c>
      <c r="Z3754" s="10">
        <f t="shared" si="339"/>
        <v>0.59934964753472575</v>
      </c>
      <c r="AA3754">
        <f t="shared" si="340"/>
        <v>8.990000000000002</v>
      </c>
    </row>
    <row r="3755" spans="1:27">
      <c r="A3755" s="1">
        <f t="shared" si="341"/>
        <v>2841</v>
      </c>
      <c r="B3755" s="1">
        <v>1</v>
      </c>
      <c r="C3755" s="1">
        <v>7</v>
      </c>
      <c r="D3755" s="2">
        <v>-9</v>
      </c>
      <c r="E3755" s="5">
        <v>296.81</v>
      </c>
      <c r="F3755" s="5">
        <v>291.69</v>
      </c>
      <c r="G3755" s="5">
        <v>14.48</v>
      </c>
      <c r="H3755" s="5">
        <v>304.36</v>
      </c>
      <c r="I3755" s="5">
        <v>309.08999999999997</v>
      </c>
      <c r="J3755" s="5">
        <v>15.08</v>
      </c>
      <c r="K3755" s="6">
        <f t="shared" si="324"/>
        <v>300.58500000000004</v>
      </c>
      <c r="L3755" s="6">
        <f t="shared" si="325"/>
        <v>-7.5500000000000114</v>
      </c>
      <c r="M3755" s="6">
        <f t="shared" si="326"/>
        <v>300.39</v>
      </c>
      <c r="N3755" s="5">
        <f t="shared" si="327"/>
        <v>10.453190900390178</v>
      </c>
      <c r="O3755" s="6">
        <f t="shared" si="328"/>
        <v>-17.399999999999977</v>
      </c>
      <c r="P3755" s="6">
        <f t="shared" si="329"/>
        <v>20.906381800780355</v>
      </c>
      <c r="Q3755" s="6">
        <f t="shared" si="330"/>
        <v>-4.0578680909167428E-2</v>
      </c>
      <c r="R3755" s="5">
        <f t="shared" si="331"/>
        <v>0.47114800130706036</v>
      </c>
      <c r="S3755" s="5">
        <f t="shared" si="332"/>
        <v>9.8499999999999659</v>
      </c>
      <c r="T3755" s="5">
        <f t="shared" si="333"/>
        <v>17.399999999999977</v>
      </c>
      <c r="U3755" s="5">
        <f t="shared" si="334"/>
        <v>0.83228174850181402</v>
      </c>
      <c r="V3755" s="5">
        <f t="shared" si="335"/>
        <v>1.865459091470064E-2</v>
      </c>
      <c r="W3755" s="5">
        <f t="shared" si="336"/>
        <v>0.19500000000005002</v>
      </c>
      <c r="X3755" s="5">
        <f t="shared" si="337"/>
        <v>300.39</v>
      </c>
      <c r="Y3755" s="5">
        <f t="shared" si="338"/>
        <v>28.736679819823014</v>
      </c>
      <c r="Z3755" s="10">
        <f t="shared" si="339"/>
        <v>0.59946642941869566</v>
      </c>
      <c r="AA3755">
        <f t="shared" si="340"/>
        <v>7.5500000000000114</v>
      </c>
    </row>
    <row r="3756" spans="1:27">
      <c r="A3756" s="1">
        <f t="shared" si="341"/>
        <v>2790</v>
      </c>
      <c r="B3756" s="1">
        <v>1</v>
      </c>
      <c r="C3756" s="1">
        <v>6</v>
      </c>
      <c r="D3756" s="2">
        <v>-10</v>
      </c>
      <c r="E3756" s="5">
        <v>40.51</v>
      </c>
      <c r="F3756" s="5">
        <v>41.14</v>
      </c>
      <c r="G3756" s="5">
        <v>5.94</v>
      </c>
      <c r="H3756" s="5">
        <v>48.53</v>
      </c>
      <c r="I3756" s="5">
        <v>45.41</v>
      </c>
      <c r="J3756" s="5">
        <v>6.87</v>
      </c>
      <c r="K3756" s="6">
        <f t="shared" si="324"/>
        <v>44.519999999999996</v>
      </c>
      <c r="L3756" s="6">
        <f t="shared" si="325"/>
        <v>-8.0200000000000031</v>
      </c>
      <c r="M3756" s="6">
        <f t="shared" si="326"/>
        <v>43.274999999999999</v>
      </c>
      <c r="N3756" s="5">
        <f t="shared" si="327"/>
        <v>4.5409387795917269</v>
      </c>
      <c r="O3756" s="6">
        <f t="shared" si="328"/>
        <v>-4.269999999999996</v>
      </c>
      <c r="P3756" s="6">
        <f t="shared" si="329"/>
        <v>9.0818775591834537</v>
      </c>
      <c r="Q3756" s="6">
        <f t="shared" si="330"/>
        <v>-0.14443777620164755</v>
      </c>
      <c r="R3756" s="5">
        <f t="shared" si="331"/>
        <v>0.41291021328602534</v>
      </c>
      <c r="S3756" s="5">
        <f t="shared" si="332"/>
        <v>3.7500000000000071</v>
      </c>
      <c r="T3756" s="5">
        <f t="shared" si="333"/>
        <v>4.269999999999996</v>
      </c>
      <c r="U3756" s="5">
        <f t="shared" si="334"/>
        <v>0.47016709619501951</v>
      </c>
      <c r="V3756" s="5">
        <f t="shared" si="335"/>
        <v>0.27417238162191976</v>
      </c>
      <c r="W3756" s="5">
        <f t="shared" si="336"/>
        <v>1.2449999999999974</v>
      </c>
      <c r="X3756" s="5">
        <f t="shared" si="337"/>
        <v>43.274999999999999</v>
      </c>
      <c r="Y3756" s="5">
        <f t="shared" si="338"/>
        <v>9.5299677226414463</v>
      </c>
      <c r="Z3756" s="10">
        <f t="shared" si="339"/>
        <v>0.6015105984103688</v>
      </c>
      <c r="AA3756">
        <f t="shared" si="340"/>
        <v>8.0200000000000031</v>
      </c>
    </row>
    <row r="3757" spans="1:27">
      <c r="A3757" s="1">
        <f t="shared" si="341"/>
        <v>12096</v>
      </c>
      <c r="B3757" s="1">
        <v>5</v>
      </c>
      <c r="C3757" s="1">
        <v>-8</v>
      </c>
      <c r="D3757" s="2">
        <v>-4</v>
      </c>
      <c r="E3757" s="5">
        <v>15.84</v>
      </c>
      <c r="F3757" s="5">
        <v>12.88</v>
      </c>
      <c r="G3757" s="5">
        <v>4.9400000000000004</v>
      </c>
      <c r="H3757" s="5">
        <v>12.07</v>
      </c>
      <c r="I3757" s="5">
        <v>9.81</v>
      </c>
      <c r="J3757" s="5">
        <v>5.09</v>
      </c>
      <c r="K3757" s="6">
        <f t="shared" ref="K3757:K3820" si="342" xml:space="preserve"> 0.5*(E3757+H3757)</f>
        <v>13.955</v>
      </c>
      <c r="L3757" s="6">
        <f t="shared" ref="L3757:L3820" si="343">E3757-H3757</f>
        <v>3.7699999999999996</v>
      </c>
      <c r="M3757" s="6">
        <f t="shared" ref="M3757:M3820" si="344">0.5*(F3757+I3757)</f>
        <v>11.345000000000001</v>
      </c>
      <c r="N3757" s="5">
        <f t="shared" ref="N3757:N3820" si="345">0.5*P3757</f>
        <v>3.5465370433706176</v>
      </c>
      <c r="O3757" s="6">
        <f t="shared" ref="O3757:O3820" si="346">F3757-I3757</f>
        <v>3.0700000000000003</v>
      </c>
      <c r="P3757" s="6">
        <f t="shared" ref="P3757:P3820" si="347">SQRT(G3757*G3757+J3757*J3757)</f>
        <v>7.0930740867412352</v>
      </c>
      <c r="Q3757" s="6">
        <f t="shared" ref="Q3757:Q3820" si="348">(G3757*G3757-J3757*J3757)/(G3757*G3757+J3757*J3757)</f>
        <v>-2.9903581075574729E-2</v>
      </c>
      <c r="R3757" s="5">
        <f t="shared" ref="R3757:R3820" si="349">ABS(O3757-L3757)/P3757</f>
        <v>9.8687817360949018E-2</v>
      </c>
      <c r="S3757" s="5">
        <f t="shared" ref="S3757:S3820" si="350">ABS(O3757-L3757)</f>
        <v>0.69999999999999929</v>
      </c>
      <c r="T3757" s="5">
        <f t="shared" ref="T3757:T3820" si="351">ABS(O3757)</f>
        <v>3.0700000000000003</v>
      </c>
      <c r="U3757" s="5">
        <f t="shared" ref="U3757:U3820" si="352">ABS(O3757)/P3757</f>
        <v>0.4328165704258769</v>
      </c>
      <c r="V3757" s="5">
        <f t="shared" ref="V3757:V3820" si="353">ABS(M3757-K3757)/N3757</f>
        <v>0.73592915232022038</v>
      </c>
      <c r="W3757" s="5">
        <f t="shared" ref="W3757:W3820" si="354">ABS(M3757-K3757)</f>
        <v>2.6099999999999994</v>
      </c>
      <c r="X3757" s="5">
        <f t="shared" ref="X3757:X3820" si="355">ABS(M3757)</f>
        <v>11.345000000000001</v>
      </c>
      <c r="Y3757" s="5">
        <f t="shared" ref="Y3757:Y3820" si="356">ABS(M3757)/N3757</f>
        <v>3.1988951084570512</v>
      </c>
      <c r="Z3757" s="10">
        <f t="shared" ref="Z3757:Z3820" si="357">SQRT(0.004559*B3757*B3757+0.002671*C3757*C3757+0.001998*D3757*D3757-0.001585*B3757*C3757-0.00105*C3757*D3757-0.000781*D3757*B3757)</f>
        <v>0.60191942982429136</v>
      </c>
      <c r="AA3757">
        <f t="shared" si="340"/>
        <v>3.7699999999999996</v>
      </c>
    </row>
    <row r="3758" spans="1:27">
      <c r="A3758" s="1">
        <f t="shared" si="341"/>
        <v>7189</v>
      </c>
      <c r="B3758" s="1">
        <v>3</v>
      </c>
      <c r="C3758" s="1">
        <v>-6</v>
      </c>
      <c r="D3758" s="2">
        <v>-11</v>
      </c>
      <c r="E3758" s="5">
        <v>32.130000000000003</v>
      </c>
      <c r="F3758" s="5">
        <v>33.49</v>
      </c>
      <c r="G3758" s="5">
        <v>4.8499999999999996</v>
      </c>
      <c r="H3758" s="5">
        <v>30.11</v>
      </c>
      <c r="I3758" s="5">
        <v>27.08</v>
      </c>
      <c r="J3758" s="5">
        <v>6.87</v>
      </c>
      <c r="K3758" s="6">
        <f t="shared" si="342"/>
        <v>31.12</v>
      </c>
      <c r="L3758" s="6">
        <f t="shared" si="343"/>
        <v>2.0200000000000031</v>
      </c>
      <c r="M3758" s="6">
        <f t="shared" si="344"/>
        <v>30.285</v>
      </c>
      <c r="N3758" s="5">
        <f t="shared" si="345"/>
        <v>4.2047413713568638</v>
      </c>
      <c r="O3758" s="6">
        <f t="shared" si="346"/>
        <v>6.4100000000000037</v>
      </c>
      <c r="P3758" s="6">
        <f t="shared" si="347"/>
        <v>8.4094827427137275</v>
      </c>
      <c r="Q3758" s="6">
        <f t="shared" si="348"/>
        <v>-0.33476528364211239</v>
      </c>
      <c r="R3758" s="5">
        <f t="shared" si="349"/>
        <v>0.52202972933188452</v>
      </c>
      <c r="S3758" s="5">
        <f t="shared" si="350"/>
        <v>4.3900000000000006</v>
      </c>
      <c r="T3758" s="5">
        <f t="shared" si="351"/>
        <v>6.4100000000000037</v>
      </c>
      <c r="U3758" s="5">
        <f t="shared" si="352"/>
        <v>0.76223475285133957</v>
      </c>
      <c r="V3758" s="5">
        <f t="shared" si="353"/>
        <v>0.19858534122648014</v>
      </c>
      <c r="W3758" s="5">
        <f t="shared" si="354"/>
        <v>0.83500000000000085</v>
      </c>
      <c r="X3758" s="5">
        <f t="shared" si="355"/>
        <v>30.285</v>
      </c>
      <c r="Y3758" s="5">
        <f t="shared" si="356"/>
        <v>7.2025833042442455</v>
      </c>
      <c r="Z3758" s="10">
        <f t="shared" si="357"/>
        <v>0.60328102904036363</v>
      </c>
      <c r="AA3758">
        <f t="shared" ref="AA3758:AA3821" si="358">ABS(L3758)</f>
        <v>2.0200000000000031</v>
      </c>
    </row>
    <row r="3759" spans="1:27">
      <c r="A3759" s="1">
        <f t="shared" si="341"/>
        <v>2892</v>
      </c>
      <c r="B3759" s="1">
        <v>1</v>
      </c>
      <c r="C3759" s="1">
        <v>8</v>
      </c>
      <c r="D3759" s="2">
        <v>-8</v>
      </c>
      <c r="E3759" s="5">
        <v>97.94</v>
      </c>
      <c r="F3759" s="5">
        <v>108.25</v>
      </c>
      <c r="G3759" s="5">
        <v>9.75</v>
      </c>
      <c r="H3759" s="5">
        <v>92.67</v>
      </c>
      <c r="I3759" s="5">
        <v>87.83</v>
      </c>
      <c r="J3759" s="5">
        <v>8.6300000000000008</v>
      </c>
      <c r="K3759" s="6">
        <f t="shared" si="342"/>
        <v>95.305000000000007</v>
      </c>
      <c r="L3759" s="6">
        <f t="shared" si="343"/>
        <v>5.269999999999996</v>
      </c>
      <c r="M3759" s="6">
        <f t="shared" si="344"/>
        <v>98.039999999999992</v>
      </c>
      <c r="N3759" s="5">
        <f t="shared" si="345"/>
        <v>6.5103648131268343</v>
      </c>
      <c r="O3759" s="6">
        <f t="shared" si="346"/>
        <v>20.420000000000002</v>
      </c>
      <c r="P3759" s="6">
        <f t="shared" si="347"/>
        <v>13.020729626253669</v>
      </c>
      <c r="Q3759" s="6">
        <f t="shared" si="348"/>
        <v>0.12142074349679181</v>
      </c>
      <c r="R3759" s="5">
        <f t="shared" si="349"/>
        <v>1.163529267165881</v>
      </c>
      <c r="S3759" s="5">
        <f t="shared" si="350"/>
        <v>15.150000000000006</v>
      </c>
      <c r="T3759" s="5">
        <f t="shared" si="351"/>
        <v>20.420000000000002</v>
      </c>
      <c r="U3759" s="5">
        <f t="shared" si="352"/>
        <v>1.56826849079388</v>
      </c>
      <c r="V3759" s="5">
        <f t="shared" si="353"/>
        <v>0.42009934596682058</v>
      </c>
      <c r="W3759" s="5">
        <f t="shared" si="354"/>
        <v>2.7349999999999852</v>
      </c>
      <c r="X3759" s="5">
        <f t="shared" si="355"/>
        <v>98.039999999999992</v>
      </c>
      <c r="Y3759" s="5">
        <f t="shared" si="356"/>
        <v>15.059063940982563</v>
      </c>
      <c r="Z3759" s="10">
        <f t="shared" si="357"/>
        <v>0.60344262361884915</v>
      </c>
      <c r="AA3759">
        <f t="shared" si="358"/>
        <v>5.269999999999996</v>
      </c>
    </row>
    <row r="3760" spans="1:27">
      <c r="A3760" s="1">
        <f t="shared" si="341"/>
        <v>9545</v>
      </c>
      <c r="B3760" s="1">
        <v>4</v>
      </c>
      <c r="C3760" s="1">
        <v>-9</v>
      </c>
      <c r="D3760" s="2">
        <v>-5</v>
      </c>
      <c r="E3760" s="5">
        <v>197.9</v>
      </c>
      <c r="F3760" s="5">
        <v>196.93</v>
      </c>
      <c r="G3760" s="5">
        <v>10.98</v>
      </c>
      <c r="H3760" s="5">
        <v>200.72</v>
      </c>
      <c r="I3760" s="5">
        <v>198.19</v>
      </c>
      <c r="J3760" s="5">
        <v>11.08</v>
      </c>
      <c r="K3760" s="6">
        <f t="shared" si="342"/>
        <v>199.31</v>
      </c>
      <c r="L3760" s="6">
        <f t="shared" si="343"/>
        <v>-2.8199999999999932</v>
      </c>
      <c r="M3760" s="6">
        <f t="shared" si="344"/>
        <v>197.56</v>
      </c>
      <c r="N3760" s="5">
        <f t="shared" si="345"/>
        <v>7.7994679305706489</v>
      </c>
      <c r="O3760" s="6">
        <f t="shared" si="346"/>
        <v>-1.2599999999999909</v>
      </c>
      <c r="P3760" s="6">
        <f t="shared" si="347"/>
        <v>15.598935861141298</v>
      </c>
      <c r="Q3760" s="6">
        <f t="shared" si="348"/>
        <v>-9.065996840463067E-3</v>
      </c>
      <c r="R3760" s="5">
        <f t="shared" si="349"/>
        <v>0.10000682186828767</v>
      </c>
      <c r="S3760" s="5">
        <f t="shared" si="350"/>
        <v>1.5600000000000023</v>
      </c>
      <c r="T3760" s="5">
        <f t="shared" si="351"/>
        <v>1.2599999999999909</v>
      </c>
      <c r="U3760" s="5">
        <f t="shared" si="352"/>
        <v>8.0774740739770104E-2</v>
      </c>
      <c r="V3760" s="5">
        <f t="shared" si="353"/>
        <v>0.22437427983269637</v>
      </c>
      <c r="W3760" s="5">
        <f t="shared" si="354"/>
        <v>1.75</v>
      </c>
      <c r="X3760" s="5">
        <f t="shared" si="355"/>
        <v>197.56</v>
      </c>
      <c r="Y3760" s="5">
        <f t="shared" si="356"/>
        <v>25.329932984998567</v>
      </c>
      <c r="Z3760" s="10">
        <f t="shared" si="357"/>
        <v>0.60388326686537686</v>
      </c>
      <c r="AA3760">
        <f t="shared" si="358"/>
        <v>2.8199999999999932</v>
      </c>
    </row>
    <row r="3761" spans="1:27">
      <c r="A3761" s="1">
        <f t="shared" si="341"/>
        <v>6995</v>
      </c>
      <c r="B3761" s="1">
        <v>3</v>
      </c>
      <c r="C3761" s="1">
        <v>-10</v>
      </c>
      <c r="D3761" s="2">
        <v>-5</v>
      </c>
      <c r="E3761" s="5">
        <v>90.54</v>
      </c>
      <c r="F3761" s="5">
        <v>86.74</v>
      </c>
      <c r="G3761" s="5">
        <v>8.11</v>
      </c>
      <c r="H3761" s="5">
        <v>91.98</v>
      </c>
      <c r="I3761" s="5">
        <v>80.59</v>
      </c>
      <c r="J3761" s="5">
        <v>7.25</v>
      </c>
      <c r="K3761" s="6">
        <f t="shared" si="342"/>
        <v>91.26</v>
      </c>
      <c r="L3761" s="6">
        <f t="shared" si="343"/>
        <v>-1.4399999999999977</v>
      </c>
      <c r="M3761" s="6">
        <f t="shared" si="344"/>
        <v>83.664999999999992</v>
      </c>
      <c r="N3761" s="5">
        <f t="shared" si="345"/>
        <v>5.4390854010577918</v>
      </c>
      <c r="O3761" s="6">
        <f t="shared" si="346"/>
        <v>6.1499999999999915</v>
      </c>
      <c r="P3761" s="6">
        <f t="shared" si="347"/>
        <v>10.878170802115584</v>
      </c>
      <c r="Q3761" s="6">
        <f t="shared" si="348"/>
        <v>0.11162922763080278</v>
      </c>
      <c r="R3761" s="5">
        <f t="shared" si="349"/>
        <v>0.69772759943462992</v>
      </c>
      <c r="S3761" s="5">
        <f t="shared" si="350"/>
        <v>7.5899999999999892</v>
      </c>
      <c r="T3761" s="5">
        <f t="shared" si="351"/>
        <v>6.1499999999999915</v>
      </c>
      <c r="U3761" s="5">
        <f t="shared" si="352"/>
        <v>0.56535240270394915</v>
      </c>
      <c r="V3761" s="5">
        <f t="shared" si="353"/>
        <v>1.3963744710687829</v>
      </c>
      <c r="W3761" s="5">
        <f t="shared" si="354"/>
        <v>7.5950000000000131</v>
      </c>
      <c r="X3761" s="5">
        <f t="shared" si="355"/>
        <v>83.664999999999992</v>
      </c>
      <c r="Y3761" s="5">
        <f t="shared" si="356"/>
        <v>15.38218171454503</v>
      </c>
      <c r="Z3761" s="10">
        <f t="shared" si="357"/>
        <v>0.60402483392655304</v>
      </c>
      <c r="AA3761">
        <f t="shared" si="358"/>
        <v>1.4399999999999977</v>
      </c>
    </row>
    <row r="3762" spans="1:27">
      <c r="A3762" s="1">
        <f t="shared" si="341"/>
        <v>7311</v>
      </c>
      <c r="B3762" s="1">
        <v>3</v>
      </c>
      <c r="C3762" s="1">
        <v>-4</v>
      </c>
      <c r="D3762" s="2">
        <v>11</v>
      </c>
      <c r="E3762" s="5">
        <v>194.84</v>
      </c>
      <c r="F3762" s="5">
        <v>203.68</v>
      </c>
      <c r="G3762" s="5">
        <v>12.53</v>
      </c>
      <c r="H3762" s="5">
        <v>184.08</v>
      </c>
      <c r="I3762" s="5">
        <v>193.95</v>
      </c>
      <c r="J3762" s="5">
        <v>12.1</v>
      </c>
      <c r="K3762" s="6">
        <f t="shared" si="342"/>
        <v>189.46</v>
      </c>
      <c r="L3762" s="6">
        <f t="shared" si="343"/>
        <v>10.759999999999991</v>
      </c>
      <c r="M3762" s="6">
        <f t="shared" si="344"/>
        <v>198.815</v>
      </c>
      <c r="N3762" s="5">
        <f t="shared" si="345"/>
        <v>8.7093469904465284</v>
      </c>
      <c r="O3762" s="6">
        <f t="shared" si="346"/>
        <v>9.7300000000000182</v>
      </c>
      <c r="P3762" s="6">
        <f t="shared" si="347"/>
        <v>17.418693980893057</v>
      </c>
      <c r="Q3762" s="6">
        <f t="shared" si="348"/>
        <v>3.4906128949223569E-2</v>
      </c>
      <c r="R3762" s="5">
        <f t="shared" si="349"/>
        <v>5.9131872982544048E-2</v>
      </c>
      <c r="S3762" s="5">
        <f t="shared" si="350"/>
        <v>1.0299999999999727</v>
      </c>
      <c r="T3762" s="5">
        <f t="shared" si="351"/>
        <v>9.7300000000000182</v>
      </c>
      <c r="U3762" s="5">
        <f t="shared" si="352"/>
        <v>0.55859526613608723</v>
      </c>
      <c r="V3762" s="5">
        <f t="shared" si="353"/>
        <v>1.0741333432072109</v>
      </c>
      <c r="W3762" s="5">
        <f t="shared" si="354"/>
        <v>9.3549999999999898</v>
      </c>
      <c r="X3762" s="5">
        <f t="shared" si="355"/>
        <v>198.815</v>
      </c>
      <c r="Y3762" s="5">
        <f t="shared" si="356"/>
        <v>22.827773450533602</v>
      </c>
      <c r="Z3762" s="10">
        <f t="shared" si="357"/>
        <v>0.60412912527041773</v>
      </c>
      <c r="AA3762">
        <f t="shared" si="358"/>
        <v>10.759999999999991</v>
      </c>
    </row>
    <row r="3763" spans="1:27">
      <c r="A3763" s="1">
        <f t="shared" si="341"/>
        <v>2210</v>
      </c>
      <c r="B3763" s="1">
        <v>1</v>
      </c>
      <c r="C3763" s="1">
        <v>-6</v>
      </c>
      <c r="D3763" s="2">
        <v>10</v>
      </c>
      <c r="E3763" s="5">
        <v>354.06</v>
      </c>
      <c r="F3763" s="5">
        <v>381.09</v>
      </c>
      <c r="G3763" s="5">
        <v>15.82</v>
      </c>
      <c r="H3763" s="5">
        <v>358.16</v>
      </c>
      <c r="I3763" s="5">
        <v>377.82</v>
      </c>
      <c r="J3763" s="5">
        <v>15.95</v>
      </c>
      <c r="K3763" s="6">
        <f t="shared" si="342"/>
        <v>356.11</v>
      </c>
      <c r="L3763" s="6">
        <f t="shared" si="343"/>
        <v>-4.1000000000000227</v>
      </c>
      <c r="M3763" s="6">
        <f t="shared" si="344"/>
        <v>379.45499999999998</v>
      </c>
      <c r="N3763" s="5">
        <f t="shared" si="345"/>
        <v>11.232485254831186</v>
      </c>
      <c r="O3763" s="6">
        <f t="shared" si="346"/>
        <v>3.2699999999999818</v>
      </c>
      <c r="P3763" s="6">
        <f t="shared" si="347"/>
        <v>22.464970509662372</v>
      </c>
      <c r="Q3763" s="6">
        <f t="shared" si="348"/>
        <v>-8.1836841895643522E-3</v>
      </c>
      <c r="R3763" s="5">
        <f t="shared" si="349"/>
        <v>0.32806631091859684</v>
      </c>
      <c r="S3763" s="5">
        <f t="shared" si="350"/>
        <v>7.3700000000000045</v>
      </c>
      <c r="T3763" s="5">
        <f t="shared" si="351"/>
        <v>3.2699999999999818</v>
      </c>
      <c r="U3763" s="5">
        <f t="shared" si="352"/>
        <v>0.14555995070607938</v>
      </c>
      <c r="V3763" s="5">
        <f t="shared" si="353"/>
        <v>2.0783468191030199</v>
      </c>
      <c r="W3763" s="5">
        <f t="shared" si="354"/>
        <v>23.34499999999997</v>
      </c>
      <c r="X3763" s="5">
        <f t="shared" si="355"/>
        <v>379.45499999999998</v>
      </c>
      <c r="Y3763" s="5">
        <f t="shared" si="356"/>
        <v>33.781927275336791</v>
      </c>
      <c r="Z3763" s="10">
        <f t="shared" si="357"/>
        <v>0.60433020775069657</v>
      </c>
      <c r="AA3763">
        <f t="shared" si="358"/>
        <v>4.1000000000000227</v>
      </c>
    </row>
    <row r="3764" spans="1:27">
      <c r="A3764" s="1">
        <f t="shared" si="341"/>
        <v>4887</v>
      </c>
      <c r="B3764" s="1">
        <v>2</v>
      </c>
      <c r="C3764" s="1">
        <v>-2</v>
      </c>
      <c r="D3764" s="2">
        <v>-13</v>
      </c>
      <c r="E3764" s="5">
        <v>50.96</v>
      </c>
      <c r="F3764" s="5">
        <v>45.59</v>
      </c>
      <c r="G3764" s="5">
        <v>5.97</v>
      </c>
      <c r="H3764" s="5">
        <v>35.74</v>
      </c>
      <c r="I3764" s="5">
        <v>36.04</v>
      </c>
      <c r="J3764" s="5">
        <v>4.5199999999999996</v>
      </c>
      <c r="K3764" s="6">
        <f t="shared" si="342"/>
        <v>43.35</v>
      </c>
      <c r="L3764" s="6">
        <f t="shared" si="343"/>
        <v>15.219999999999999</v>
      </c>
      <c r="M3764" s="6">
        <f t="shared" si="344"/>
        <v>40.814999999999998</v>
      </c>
      <c r="N3764" s="5">
        <f t="shared" si="345"/>
        <v>3.7440385948865429</v>
      </c>
      <c r="O3764" s="6">
        <f t="shared" si="346"/>
        <v>9.5500000000000043</v>
      </c>
      <c r="P3764" s="6">
        <f t="shared" si="347"/>
        <v>7.4880771897730858</v>
      </c>
      <c r="Q3764" s="6">
        <f t="shared" si="348"/>
        <v>0.27127068571622204</v>
      </c>
      <c r="R3764" s="5">
        <f t="shared" si="349"/>
        <v>0.75720373285465759</v>
      </c>
      <c r="S3764" s="5">
        <f t="shared" si="350"/>
        <v>5.6699999999999946</v>
      </c>
      <c r="T3764" s="5">
        <f t="shared" si="351"/>
        <v>9.5500000000000043</v>
      </c>
      <c r="U3764" s="5">
        <f t="shared" si="352"/>
        <v>1.2753607846141075</v>
      </c>
      <c r="V3764" s="5">
        <f t="shared" si="353"/>
        <v>0.67707635371660024</v>
      </c>
      <c r="W3764" s="5">
        <f t="shared" si="354"/>
        <v>2.5350000000000037</v>
      </c>
      <c r="X3764" s="5">
        <f t="shared" si="355"/>
        <v>40.814999999999998</v>
      </c>
      <c r="Y3764" s="5">
        <f t="shared" si="356"/>
        <v>10.901329931732937</v>
      </c>
      <c r="Z3764" s="10">
        <f t="shared" si="357"/>
        <v>0.60491982939890476</v>
      </c>
      <c r="AA3764">
        <f t="shared" si="358"/>
        <v>15.219999999999999</v>
      </c>
    </row>
    <row r="3765" spans="1:27">
      <c r="A3765" s="1">
        <f t="shared" si="341"/>
        <v>392</v>
      </c>
      <c r="B3765" s="1">
        <v>0</v>
      </c>
      <c r="C3765" s="1">
        <v>8</v>
      </c>
      <c r="D3765" s="2">
        <v>-8</v>
      </c>
      <c r="E3765" s="5">
        <v>364.65</v>
      </c>
      <c r="F3765" s="5">
        <v>376.68</v>
      </c>
      <c r="G3765" s="5">
        <v>17.3</v>
      </c>
      <c r="H3765" s="5">
        <v>374</v>
      </c>
      <c r="I3765" s="5">
        <v>372.48</v>
      </c>
      <c r="J3765" s="5">
        <v>15.69</v>
      </c>
      <c r="K3765" s="6">
        <f t="shared" si="342"/>
        <v>369.32499999999999</v>
      </c>
      <c r="L3765" s="6">
        <f t="shared" si="343"/>
        <v>-9.3500000000000227</v>
      </c>
      <c r="M3765" s="6">
        <f t="shared" si="344"/>
        <v>374.58000000000004</v>
      </c>
      <c r="N3765" s="5">
        <f t="shared" si="345"/>
        <v>11.677607845787595</v>
      </c>
      <c r="O3765" s="6">
        <f t="shared" si="346"/>
        <v>4.1999999999999886</v>
      </c>
      <c r="P3765" s="6">
        <f t="shared" si="347"/>
        <v>23.355215691575189</v>
      </c>
      <c r="Q3765" s="6">
        <f t="shared" si="348"/>
        <v>9.7373420639706179E-2</v>
      </c>
      <c r="R3765" s="5">
        <f t="shared" si="349"/>
        <v>0.5801701931996216</v>
      </c>
      <c r="S3765" s="5">
        <f t="shared" si="350"/>
        <v>13.550000000000011</v>
      </c>
      <c r="T3765" s="5">
        <f t="shared" si="351"/>
        <v>4.1999999999999886</v>
      </c>
      <c r="U3765" s="5">
        <f t="shared" si="352"/>
        <v>0.17983135139766804</v>
      </c>
      <c r="V3765" s="5">
        <f t="shared" si="353"/>
        <v>0.45000654837845599</v>
      </c>
      <c r="W3765" s="5">
        <f t="shared" si="354"/>
        <v>5.2550000000000523</v>
      </c>
      <c r="X3765" s="5">
        <f t="shared" si="355"/>
        <v>374.58000000000004</v>
      </c>
      <c r="Y3765" s="5">
        <f t="shared" si="356"/>
        <v>32.076775050732707</v>
      </c>
      <c r="Z3765" s="10">
        <f t="shared" si="357"/>
        <v>0.60499256193774809</v>
      </c>
      <c r="AA3765">
        <f t="shared" si="358"/>
        <v>9.3500000000000227</v>
      </c>
    </row>
    <row r="3766" spans="1:27">
      <c r="A3766" s="1">
        <f t="shared" si="341"/>
        <v>239</v>
      </c>
      <c r="B3766" s="1">
        <v>0</v>
      </c>
      <c r="C3766" s="1">
        <v>5</v>
      </c>
      <c r="D3766" s="2">
        <v>-11</v>
      </c>
      <c r="E3766" s="5">
        <v>158.59</v>
      </c>
      <c r="F3766" s="5">
        <v>149.31</v>
      </c>
      <c r="G3766" s="5">
        <v>11.23</v>
      </c>
      <c r="H3766" s="5">
        <v>158.44999999999999</v>
      </c>
      <c r="I3766" s="5">
        <v>152.43</v>
      </c>
      <c r="J3766" s="5">
        <v>11.05</v>
      </c>
      <c r="K3766" s="6">
        <f t="shared" si="342"/>
        <v>158.51999999999998</v>
      </c>
      <c r="L3766" s="6">
        <f t="shared" si="343"/>
        <v>0.14000000000001478</v>
      </c>
      <c r="M3766" s="6">
        <f t="shared" si="344"/>
        <v>150.87</v>
      </c>
      <c r="N3766" s="5">
        <f t="shared" si="345"/>
        <v>7.8774266102579471</v>
      </c>
      <c r="O3766" s="6">
        <f t="shared" si="346"/>
        <v>-3.1200000000000045</v>
      </c>
      <c r="P3766" s="6">
        <f t="shared" si="347"/>
        <v>15.754853220515894</v>
      </c>
      <c r="Q3766" s="6">
        <f t="shared" si="348"/>
        <v>1.6156934662393992E-2</v>
      </c>
      <c r="R3766" s="5">
        <f t="shared" si="349"/>
        <v>0.20692036633859989</v>
      </c>
      <c r="S3766" s="5">
        <f t="shared" si="350"/>
        <v>3.2600000000000193</v>
      </c>
      <c r="T3766" s="5">
        <f t="shared" si="351"/>
        <v>3.1200000000000045</v>
      </c>
      <c r="U3766" s="5">
        <f t="shared" si="352"/>
        <v>0.19803421563694135</v>
      </c>
      <c r="V3766" s="5">
        <f t="shared" si="353"/>
        <v>0.97112932668115037</v>
      </c>
      <c r="W3766" s="5">
        <f t="shared" si="354"/>
        <v>7.6499999999999773</v>
      </c>
      <c r="X3766" s="5">
        <f t="shared" si="355"/>
        <v>150.87</v>
      </c>
      <c r="Y3766" s="5">
        <f t="shared" si="356"/>
        <v>19.152193662272627</v>
      </c>
      <c r="Z3766" s="10">
        <f t="shared" si="357"/>
        <v>0.60521318558008963</v>
      </c>
      <c r="AA3766">
        <f t="shared" si="358"/>
        <v>0.14000000000001478</v>
      </c>
    </row>
    <row r="3767" spans="1:27">
      <c r="A3767" s="1">
        <f t="shared" si="341"/>
        <v>12192</v>
      </c>
      <c r="B3767" s="1">
        <v>5</v>
      </c>
      <c r="C3767" s="1">
        <v>-6</v>
      </c>
      <c r="D3767" s="2">
        <v>-8</v>
      </c>
      <c r="E3767" s="5">
        <v>49.94</v>
      </c>
      <c r="F3767" s="5">
        <v>53.59</v>
      </c>
      <c r="G3767" s="5">
        <v>7.42</v>
      </c>
      <c r="H3767" s="5">
        <v>42.39</v>
      </c>
      <c r="I3767" s="5">
        <v>40.69</v>
      </c>
      <c r="J3767" s="5">
        <v>6.78</v>
      </c>
      <c r="K3767" s="6">
        <f t="shared" si="342"/>
        <v>46.164999999999999</v>
      </c>
      <c r="L3767" s="6">
        <f t="shared" si="343"/>
        <v>7.5499999999999972</v>
      </c>
      <c r="M3767" s="6">
        <f t="shared" si="344"/>
        <v>47.14</v>
      </c>
      <c r="N3767" s="5">
        <f t="shared" si="345"/>
        <v>5.0255546957524997</v>
      </c>
      <c r="O3767" s="6">
        <f t="shared" si="346"/>
        <v>12.900000000000006</v>
      </c>
      <c r="P3767" s="6">
        <f t="shared" si="347"/>
        <v>10.051109391504999</v>
      </c>
      <c r="Q3767" s="6">
        <f t="shared" si="348"/>
        <v>8.9958109295935201E-2</v>
      </c>
      <c r="R3767" s="5">
        <f t="shared" si="349"/>
        <v>0.53227955160071416</v>
      </c>
      <c r="S3767" s="5">
        <f t="shared" si="350"/>
        <v>5.3500000000000085</v>
      </c>
      <c r="T3767" s="5">
        <f t="shared" si="351"/>
        <v>12.900000000000006</v>
      </c>
      <c r="U3767" s="5">
        <f t="shared" si="352"/>
        <v>1.2834404141400384</v>
      </c>
      <c r="V3767" s="5">
        <f t="shared" si="353"/>
        <v>0.1940084346955874</v>
      </c>
      <c r="W3767" s="5">
        <f t="shared" si="354"/>
        <v>0.97500000000000142</v>
      </c>
      <c r="X3767" s="5">
        <f t="shared" si="355"/>
        <v>47.14</v>
      </c>
      <c r="Y3767" s="5">
        <f t="shared" si="356"/>
        <v>9.3800590887692064</v>
      </c>
      <c r="Z3767" s="10">
        <f t="shared" si="357"/>
        <v>0.60530405582649127</v>
      </c>
      <c r="AA3767">
        <f t="shared" si="358"/>
        <v>7.5499999999999972</v>
      </c>
    </row>
    <row r="3768" spans="1:27">
      <c r="A3768" s="1">
        <f t="shared" si="341"/>
        <v>2537</v>
      </c>
      <c r="B3768" s="1">
        <v>1</v>
      </c>
      <c r="C3768" s="1">
        <v>1</v>
      </c>
      <c r="D3768" s="2">
        <v>-13</v>
      </c>
      <c r="E3768" s="5">
        <v>138.59</v>
      </c>
      <c r="F3768" s="5">
        <v>162.05000000000001</v>
      </c>
      <c r="G3768" s="5">
        <v>10.24</v>
      </c>
      <c r="H3768" s="5">
        <v>134.63999999999999</v>
      </c>
      <c r="I3768" s="5">
        <v>158.54</v>
      </c>
      <c r="J3768" s="5">
        <v>11.12</v>
      </c>
      <c r="K3768" s="6">
        <f t="shared" si="342"/>
        <v>136.61500000000001</v>
      </c>
      <c r="L3768" s="6">
        <f t="shared" si="343"/>
        <v>3.9500000000000171</v>
      </c>
      <c r="M3768" s="6">
        <f t="shared" si="344"/>
        <v>160.29500000000002</v>
      </c>
      <c r="N3768" s="5">
        <f t="shared" si="345"/>
        <v>7.5583066886704193</v>
      </c>
      <c r="O3768" s="6">
        <f t="shared" si="346"/>
        <v>3.5100000000000193</v>
      </c>
      <c r="P3768" s="6">
        <f t="shared" si="347"/>
        <v>15.116613377340839</v>
      </c>
      <c r="Q3768" s="6">
        <f t="shared" si="348"/>
        <v>-8.2257386920599251E-2</v>
      </c>
      <c r="R3768" s="5">
        <f t="shared" si="349"/>
        <v>2.9107048584012807E-2</v>
      </c>
      <c r="S3768" s="5">
        <f t="shared" si="350"/>
        <v>0.43999999999999773</v>
      </c>
      <c r="T3768" s="5">
        <f t="shared" si="351"/>
        <v>3.5100000000000193</v>
      </c>
      <c r="U3768" s="5">
        <f t="shared" si="352"/>
        <v>0.23219486484065011</v>
      </c>
      <c r="V3768" s="5">
        <f t="shared" si="353"/>
        <v>3.1329768657701229</v>
      </c>
      <c r="W3768" s="5">
        <f t="shared" si="354"/>
        <v>23.680000000000007</v>
      </c>
      <c r="X3768" s="5">
        <f t="shared" si="355"/>
        <v>160.29500000000002</v>
      </c>
      <c r="Y3768" s="5">
        <f t="shared" si="356"/>
        <v>21.207792512610716</v>
      </c>
      <c r="Z3768" s="10">
        <f t="shared" si="357"/>
        <v>0.60589603068513342</v>
      </c>
      <c r="AA3768">
        <f t="shared" si="358"/>
        <v>3.9500000000000171</v>
      </c>
    </row>
    <row r="3769" spans="1:27">
      <c r="A3769" s="1">
        <f t="shared" si="341"/>
        <v>7538</v>
      </c>
      <c r="B3769" s="1">
        <v>3</v>
      </c>
      <c r="C3769" s="1">
        <v>1</v>
      </c>
      <c r="D3769" s="2">
        <v>-12</v>
      </c>
      <c r="E3769" s="5">
        <v>318.5</v>
      </c>
      <c r="F3769" s="5">
        <v>323.08</v>
      </c>
      <c r="G3769" s="5">
        <v>14.45</v>
      </c>
      <c r="H3769" s="5">
        <v>319.44</v>
      </c>
      <c r="I3769" s="5">
        <v>325.64</v>
      </c>
      <c r="J3769" s="5">
        <v>10.1</v>
      </c>
      <c r="K3769" s="6">
        <f t="shared" si="342"/>
        <v>318.97000000000003</v>
      </c>
      <c r="L3769" s="6">
        <f t="shared" si="343"/>
        <v>-0.93999999999999773</v>
      </c>
      <c r="M3769" s="6">
        <f t="shared" si="344"/>
        <v>324.36</v>
      </c>
      <c r="N3769" s="5">
        <f t="shared" si="345"/>
        <v>8.8149376061319913</v>
      </c>
      <c r="O3769" s="6">
        <f t="shared" si="346"/>
        <v>-2.5600000000000023</v>
      </c>
      <c r="P3769" s="6">
        <f t="shared" si="347"/>
        <v>17.629875212263983</v>
      </c>
      <c r="Q3769" s="6">
        <f t="shared" si="348"/>
        <v>0.34359139352503515</v>
      </c>
      <c r="R3769" s="5">
        <f t="shared" si="349"/>
        <v>9.1889476272246876E-2</v>
      </c>
      <c r="S3769" s="5">
        <f t="shared" si="350"/>
        <v>1.6200000000000045</v>
      </c>
      <c r="T3769" s="5">
        <f t="shared" si="351"/>
        <v>2.5600000000000023</v>
      </c>
      <c r="U3769" s="5">
        <f t="shared" si="352"/>
        <v>0.14520806126972319</v>
      </c>
      <c r="V3769" s="5">
        <f t="shared" si="353"/>
        <v>0.61146207050297285</v>
      </c>
      <c r="W3769" s="5">
        <f t="shared" si="354"/>
        <v>5.3899999999999864</v>
      </c>
      <c r="X3769" s="5">
        <f t="shared" si="355"/>
        <v>324.36</v>
      </c>
      <c r="Y3769" s="5">
        <f t="shared" si="356"/>
        <v>36.796630276130756</v>
      </c>
      <c r="Z3769" s="10">
        <f t="shared" si="357"/>
        <v>0.60611467561840149</v>
      </c>
      <c r="AA3769">
        <f t="shared" si="358"/>
        <v>0.93999999999999773</v>
      </c>
    </row>
    <row r="3770" spans="1:27">
      <c r="A3770" s="1">
        <f t="shared" si="341"/>
        <v>2159</v>
      </c>
      <c r="B3770" s="1">
        <v>1</v>
      </c>
      <c r="C3770" s="1">
        <v>-7</v>
      </c>
      <c r="D3770" s="2">
        <v>9</v>
      </c>
      <c r="E3770" s="5">
        <v>33.79</v>
      </c>
      <c r="F3770" s="5">
        <v>40.630000000000003</v>
      </c>
      <c r="G3770" s="5">
        <v>7.77</v>
      </c>
      <c r="H3770" s="5">
        <v>33.68</v>
      </c>
      <c r="I3770" s="5">
        <v>24.42</v>
      </c>
      <c r="J3770" s="5">
        <v>8.7100000000000009</v>
      </c>
      <c r="K3770" s="6">
        <f t="shared" si="342"/>
        <v>33.734999999999999</v>
      </c>
      <c r="L3770" s="6">
        <f t="shared" si="343"/>
        <v>0.10999999999999943</v>
      </c>
      <c r="M3770" s="6">
        <f t="shared" si="344"/>
        <v>32.525000000000006</v>
      </c>
      <c r="N3770" s="5">
        <f t="shared" si="345"/>
        <v>5.8360303289136537</v>
      </c>
      <c r="O3770" s="6">
        <f t="shared" si="346"/>
        <v>16.21</v>
      </c>
      <c r="P3770" s="6">
        <f t="shared" si="347"/>
        <v>11.672060657827307</v>
      </c>
      <c r="Q3770" s="6">
        <f t="shared" si="348"/>
        <v>-0.11370772991184498</v>
      </c>
      <c r="R3770" s="5">
        <f t="shared" si="349"/>
        <v>1.3793622627554893</v>
      </c>
      <c r="S3770" s="5">
        <f t="shared" si="350"/>
        <v>16.100000000000001</v>
      </c>
      <c r="T3770" s="5">
        <f t="shared" si="351"/>
        <v>16.21</v>
      </c>
      <c r="U3770" s="5">
        <f t="shared" si="352"/>
        <v>1.3887864769730736</v>
      </c>
      <c r="V3770" s="5">
        <f t="shared" si="353"/>
        <v>0.20733271278684887</v>
      </c>
      <c r="W3770" s="5">
        <f t="shared" si="354"/>
        <v>1.2099999999999937</v>
      </c>
      <c r="X3770" s="5">
        <f t="shared" si="355"/>
        <v>32.525000000000006</v>
      </c>
      <c r="Y3770" s="5">
        <f t="shared" si="356"/>
        <v>5.5731375895804094</v>
      </c>
      <c r="Z3770" s="10">
        <f t="shared" si="357"/>
        <v>0.6062111843244069</v>
      </c>
      <c r="AA3770">
        <f t="shared" si="358"/>
        <v>0.10999999999999943</v>
      </c>
    </row>
    <row r="3771" spans="1:27">
      <c r="A3771" s="1">
        <f t="shared" si="341"/>
        <v>7288</v>
      </c>
      <c r="B3771" s="1">
        <v>3</v>
      </c>
      <c r="C3771" s="1">
        <v>-4</v>
      </c>
      <c r="D3771" s="2">
        <v>-12</v>
      </c>
      <c r="E3771" s="5">
        <v>49.64</v>
      </c>
      <c r="F3771" s="5">
        <v>50.49</v>
      </c>
      <c r="G3771" s="5">
        <v>6.4</v>
      </c>
      <c r="H3771" s="5">
        <v>38.99</v>
      </c>
      <c r="I3771" s="5">
        <v>45.78</v>
      </c>
      <c r="J3771" s="5">
        <v>7.55</v>
      </c>
      <c r="K3771" s="6">
        <f t="shared" si="342"/>
        <v>44.314999999999998</v>
      </c>
      <c r="L3771" s="6">
        <f t="shared" si="343"/>
        <v>10.649999999999999</v>
      </c>
      <c r="M3771" s="6">
        <f t="shared" si="344"/>
        <v>48.135000000000005</v>
      </c>
      <c r="N3771" s="5">
        <f t="shared" si="345"/>
        <v>4.9488003596831422</v>
      </c>
      <c r="O3771" s="6">
        <f t="shared" si="346"/>
        <v>4.7100000000000009</v>
      </c>
      <c r="P3771" s="6">
        <f t="shared" si="347"/>
        <v>9.8976007193662845</v>
      </c>
      <c r="Q3771" s="6">
        <f t="shared" si="348"/>
        <v>-0.1637616434860277</v>
      </c>
      <c r="R3771" s="5">
        <f t="shared" si="349"/>
        <v>0.60014544619661314</v>
      </c>
      <c r="S3771" s="5">
        <f t="shared" si="350"/>
        <v>5.9399999999999977</v>
      </c>
      <c r="T3771" s="5">
        <f t="shared" si="351"/>
        <v>4.7100000000000009</v>
      </c>
      <c r="U3771" s="5">
        <f t="shared" si="352"/>
        <v>0.47587290430741569</v>
      </c>
      <c r="V3771" s="5">
        <f t="shared" si="353"/>
        <v>0.77190424392965229</v>
      </c>
      <c r="W3771" s="5">
        <f t="shared" si="354"/>
        <v>3.8200000000000074</v>
      </c>
      <c r="X3771" s="5">
        <f t="shared" si="355"/>
        <v>48.135000000000005</v>
      </c>
      <c r="Y3771" s="5">
        <f t="shared" si="356"/>
        <v>9.7265996810350117</v>
      </c>
      <c r="Z3771" s="10">
        <f t="shared" si="357"/>
        <v>0.60680721815087213</v>
      </c>
      <c r="AA3771">
        <f t="shared" si="358"/>
        <v>10.649999999999999</v>
      </c>
    </row>
    <row r="3772" spans="1:27">
      <c r="A3772" s="1">
        <f t="shared" si="341"/>
        <v>4937</v>
      </c>
      <c r="B3772" s="1">
        <v>2</v>
      </c>
      <c r="C3772" s="1">
        <v>-1</v>
      </c>
      <c r="D3772" s="2">
        <v>-13</v>
      </c>
      <c r="E3772" s="5">
        <v>47.11</v>
      </c>
      <c r="F3772" s="5">
        <v>35.549999999999997</v>
      </c>
      <c r="G3772" s="5">
        <v>5.58</v>
      </c>
      <c r="H3772" s="5">
        <v>50.78</v>
      </c>
      <c r="I3772" s="5">
        <v>43.36</v>
      </c>
      <c r="J3772" s="5">
        <v>5.04</v>
      </c>
      <c r="K3772" s="6">
        <f t="shared" si="342"/>
        <v>48.945</v>
      </c>
      <c r="L3772" s="6">
        <f t="shared" si="343"/>
        <v>-3.6700000000000017</v>
      </c>
      <c r="M3772" s="6">
        <f t="shared" si="344"/>
        <v>39.454999999999998</v>
      </c>
      <c r="N3772" s="5">
        <f t="shared" si="345"/>
        <v>3.7595877433569762</v>
      </c>
      <c r="O3772" s="6">
        <f t="shared" si="346"/>
        <v>-7.8100000000000023</v>
      </c>
      <c r="P3772" s="6">
        <f t="shared" si="347"/>
        <v>7.5191754867139524</v>
      </c>
      <c r="Q3772" s="6">
        <f t="shared" si="348"/>
        <v>0.10143266475644698</v>
      </c>
      <c r="R3772" s="5">
        <f t="shared" si="349"/>
        <v>0.55059228333148968</v>
      </c>
      <c r="S3772" s="5">
        <f t="shared" si="350"/>
        <v>4.1400000000000006</v>
      </c>
      <c r="T3772" s="5">
        <f t="shared" si="351"/>
        <v>7.8100000000000023</v>
      </c>
      <c r="U3772" s="5">
        <f t="shared" si="352"/>
        <v>1.0386777132412888</v>
      </c>
      <c r="V3772" s="5">
        <f t="shared" si="353"/>
        <v>2.5242129317950908</v>
      </c>
      <c r="W3772" s="5">
        <f t="shared" si="354"/>
        <v>9.490000000000002</v>
      </c>
      <c r="X3772" s="5">
        <f t="shared" si="355"/>
        <v>39.454999999999998</v>
      </c>
      <c r="Y3772" s="5">
        <f t="shared" si="356"/>
        <v>10.494501709586435</v>
      </c>
      <c r="Z3772" s="10">
        <f t="shared" si="357"/>
        <v>0.60695551731572561</v>
      </c>
      <c r="AA3772">
        <f t="shared" si="358"/>
        <v>3.6700000000000017</v>
      </c>
    </row>
    <row r="3773" spans="1:27">
      <c r="A3773" s="1">
        <f t="shared" si="341"/>
        <v>4837</v>
      </c>
      <c r="B3773" s="1">
        <v>2</v>
      </c>
      <c r="C3773" s="1">
        <v>-3</v>
      </c>
      <c r="D3773" s="2">
        <v>-13</v>
      </c>
      <c r="E3773" s="5">
        <v>390.69</v>
      </c>
      <c r="F3773" s="5">
        <v>401.55</v>
      </c>
      <c r="G3773" s="5">
        <v>14.63</v>
      </c>
      <c r="H3773" s="5">
        <v>388.31</v>
      </c>
      <c r="I3773" s="5">
        <v>417.53</v>
      </c>
      <c r="J3773" s="5">
        <v>16.46</v>
      </c>
      <c r="K3773" s="6">
        <f t="shared" si="342"/>
        <v>389.5</v>
      </c>
      <c r="L3773" s="6">
        <f t="shared" si="343"/>
        <v>2.3799999999999955</v>
      </c>
      <c r="M3773" s="6">
        <f t="shared" si="344"/>
        <v>409.53999999999996</v>
      </c>
      <c r="N3773" s="5">
        <f t="shared" si="345"/>
        <v>11.011000181636545</v>
      </c>
      <c r="O3773" s="6">
        <f t="shared" si="346"/>
        <v>-15.979999999999961</v>
      </c>
      <c r="P3773" s="6">
        <f t="shared" si="347"/>
        <v>22.02200036327309</v>
      </c>
      <c r="Q3773" s="6">
        <f t="shared" si="348"/>
        <v>-0.11731627930473827</v>
      </c>
      <c r="R3773" s="5">
        <f t="shared" si="349"/>
        <v>0.83371172904981028</v>
      </c>
      <c r="S3773" s="5">
        <f t="shared" si="350"/>
        <v>18.359999999999957</v>
      </c>
      <c r="T3773" s="5">
        <f t="shared" si="351"/>
        <v>15.979999999999961</v>
      </c>
      <c r="U3773" s="5">
        <f t="shared" si="352"/>
        <v>0.72563798639520516</v>
      </c>
      <c r="V3773" s="5">
        <f t="shared" si="353"/>
        <v>1.8199981536120049</v>
      </c>
      <c r="W3773" s="5">
        <f t="shared" si="354"/>
        <v>20.039999999999964</v>
      </c>
      <c r="X3773" s="5">
        <f t="shared" si="355"/>
        <v>409.53999999999996</v>
      </c>
      <c r="Y3773" s="5">
        <f t="shared" si="356"/>
        <v>37.193714761989114</v>
      </c>
      <c r="Z3773" s="10">
        <f t="shared" si="357"/>
        <v>0.6072915280159934</v>
      </c>
      <c r="AA3773">
        <f t="shared" si="358"/>
        <v>2.3799999999999955</v>
      </c>
    </row>
    <row r="3774" spans="1:27">
      <c r="A3774" s="1">
        <f t="shared" si="341"/>
        <v>12340</v>
      </c>
      <c r="B3774" s="1">
        <v>5</v>
      </c>
      <c r="C3774" s="1">
        <v>-3</v>
      </c>
      <c r="D3774" s="2">
        <v>-10</v>
      </c>
      <c r="E3774" s="5">
        <v>22.75</v>
      </c>
      <c r="F3774" s="5">
        <v>29.1</v>
      </c>
      <c r="G3774" s="5">
        <v>6.5</v>
      </c>
      <c r="H3774" s="5">
        <v>22.67</v>
      </c>
      <c r="I3774" s="5">
        <v>23.75</v>
      </c>
      <c r="J3774" s="5">
        <v>6.03</v>
      </c>
      <c r="K3774" s="6">
        <f t="shared" si="342"/>
        <v>22.71</v>
      </c>
      <c r="L3774" s="6">
        <f t="shared" si="343"/>
        <v>7.9999999999998295E-2</v>
      </c>
      <c r="M3774" s="6">
        <f t="shared" si="344"/>
        <v>26.425000000000001</v>
      </c>
      <c r="N3774" s="5">
        <f t="shared" si="345"/>
        <v>4.433139406786121</v>
      </c>
      <c r="O3774" s="6">
        <f t="shared" si="346"/>
        <v>5.3500000000000014</v>
      </c>
      <c r="P3774" s="6">
        <f t="shared" si="347"/>
        <v>8.8662788135722419</v>
      </c>
      <c r="Q3774" s="6">
        <f t="shared" si="348"/>
        <v>7.4914547473696386E-2</v>
      </c>
      <c r="R3774" s="5">
        <f t="shared" si="349"/>
        <v>0.59438690242098413</v>
      </c>
      <c r="S3774" s="5">
        <f t="shared" si="350"/>
        <v>5.2700000000000031</v>
      </c>
      <c r="T3774" s="5">
        <f t="shared" si="351"/>
        <v>5.3500000000000014</v>
      </c>
      <c r="U3774" s="5">
        <f t="shared" si="352"/>
        <v>0.60340985350137843</v>
      </c>
      <c r="V3774" s="5">
        <f t="shared" si="353"/>
        <v>0.83800658159163366</v>
      </c>
      <c r="W3774" s="5">
        <f t="shared" si="354"/>
        <v>3.7149999999999999</v>
      </c>
      <c r="X3774" s="5">
        <f t="shared" si="355"/>
        <v>26.425000000000001</v>
      </c>
      <c r="Y3774" s="5">
        <f t="shared" si="356"/>
        <v>5.9607870574855779</v>
      </c>
      <c r="Z3774" s="10">
        <f t="shared" si="357"/>
        <v>0.60756810317856547</v>
      </c>
      <c r="AA3774">
        <f t="shared" si="358"/>
        <v>7.9999999999998295E-2</v>
      </c>
    </row>
    <row r="3775" spans="1:27">
      <c r="A3775" s="1">
        <f t="shared" si="341"/>
        <v>7463</v>
      </c>
      <c r="B3775" s="1">
        <v>3</v>
      </c>
      <c r="C3775" s="1">
        <v>-1</v>
      </c>
      <c r="D3775" s="2">
        <v>13</v>
      </c>
      <c r="E3775" s="5">
        <v>2.2599999999999998</v>
      </c>
      <c r="F3775" s="5">
        <v>0.03</v>
      </c>
      <c r="G3775" s="5">
        <v>3.73</v>
      </c>
      <c r="H3775" s="5">
        <v>1.93</v>
      </c>
      <c r="I3775" s="5">
        <v>1.9</v>
      </c>
      <c r="J3775" s="5">
        <v>1.81</v>
      </c>
      <c r="K3775" s="6">
        <f t="shared" si="342"/>
        <v>2.0949999999999998</v>
      </c>
      <c r="L3775" s="6">
        <f t="shared" si="343"/>
        <v>0.32999999999999985</v>
      </c>
      <c r="M3775" s="6">
        <f t="shared" si="344"/>
        <v>0.96499999999999997</v>
      </c>
      <c r="N3775" s="5">
        <f t="shared" si="345"/>
        <v>2.0729809454020556</v>
      </c>
      <c r="O3775" s="6">
        <f t="shared" si="346"/>
        <v>-1.8699999999999999</v>
      </c>
      <c r="P3775" s="6">
        <f t="shared" si="347"/>
        <v>4.1459618908041111</v>
      </c>
      <c r="Q3775" s="6">
        <f t="shared" si="348"/>
        <v>0.61881435801966378</v>
      </c>
      <c r="R3775" s="5">
        <f t="shared" si="349"/>
        <v>0.53063681190116019</v>
      </c>
      <c r="S3775" s="5">
        <f t="shared" si="350"/>
        <v>2.1999999999999997</v>
      </c>
      <c r="T3775" s="5">
        <f t="shared" si="351"/>
        <v>1.8699999999999999</v>
      </c>
      <c r="U3775" s="5">
        <f t="shared" si="352"/>
        <v>0.4510412901159862</v>
      </c>
      <c r="V3775" s="5">
        <f t="shared" si="353"/>
        <v>0.5451087249530101</v>
      </c>
      <c r="W3775" s="5">
        <f t="shared" si="354"/>
        <v>1.1299999999999999</v>
      </c>
      <c r="X3775" s="5">
        <f t="shared" si="355"/>
        <v>0.96499999999999997</v>
      </c>
      <c r="Y3775" s="5">
        <f t="shared" si="356"/>
        <v>0.46551320316783606</v>
      </c>
      <c r="Z3775" s="10">
        <f t="shared" si="357"/>
        <v>0.6077088118498859</v>
      </c>
      <c r="AA3775">
        <f t="shared" si="358"/>
        <v>0.32999999999999985</v>
      </c>
    </row>
    <row r="3776" spans="1:27">
      <c r="A3776" s="1">
        <f t="shared" si="341"/>
        <v>10013</v>
      </c>
      <c r="B3776" s="1">
        <v>4</v>
      </c>
      <c r="C3776" s="1">
        <v>0</v>
      </c>
      <c r="D3776" s="2">
        <v>13</v>
      </c>
      <c r="E3776" s="5">
        <v>154.19999999999999</v>
      </c>
      <c r="F3776" s="5">
        <v>152.52000000000001</v>
      </c>
      <c r="G3776" s="5">
        <v>12.45</v>
      </c>
      <c r="H3776" s="5">
        <v>158.37</v>
      </c>
      <c r="I3776" s="5">
        <v>155.49</v>
      </c>
      <c r="J3776" s="5">
        <v>9.75</v>
      </c>
      <c r="K3776" s="6">
        <f t="shared" si="342"/>
        <v>156.285</v>
      </c>
      <c r="L3776" s="6">
        <f t="shared" si="343"/>
        <v>-4.1700000000000159</v>
      </c>
      <c r="M3776" s="6">
        <f t="shared" si="344"/>
        <v>154.005</v>
      </c>
      <c r="N3776" s="5">
        <f t="shared" si="345"/>
        <v>7.9067218238660697</v>
      </c>
      <c r="O3776" s="6">
        <f t="shared" si="346"/>
        <v>-2.9699999999999989</v>
      </c>
      <c r="P3776" s="6">
        <f t="shared" si="347"/>
        <v>15.813443647732139</v>
      </c>
      <c r="Q3776" s="6">
        <f t="shared" si="348"/>
        <v>0.23969767860356297</v>
      </c>
      <c r="R3776" s="5">
        <f t="shared" si="349"/>
        <v>7.5884799461255439E-2</v>
      </c>
      <c r="S3776" s="5">
        <f t="shared" si="350"/>
        <v>1.2000000000000171</v>
      </c>
      <c r="T3776" s="5">
        <f t="shared" si="351"/>
        <v>2.9699999999999989</v>
      </c>
      <c r="U3776" s="5">
        <f t="shared" si="352"/>
        <v>0.18781487866660446</v>
      </c>
      <c r="V3776" s="5">
        <f t="shared" si="353"/>
        <v>0.28836223795276672</v>
      </c>
      <c r="W3776" s="5">
        <f t="shared" si="354"/>
        <v>2.2800000000000011</v>
      </c>
      <c r="X3776" s="5">
        <f t="shared" si="355"/>
        <v>154.005</v>
      </c>
      <c r="Y3776" s="5">
        <f t="shared" si="356"/>
        <v>19.477730901717461</v>
      </c>
      <c r="Z3776" s="10">
        <f t="shared" si="357"/>
        <v>0.60827132104020831</v>
      </c>
      <c r="AA3776">
        <f t="shared" si="358"/>
        <v>4.1700000000000159</v>
      </c>
    </row>
    <row r="3777" spans="1:27">
      <c r="A3777" s="1">
        <f t="shared" si="341"/>
        <v>12241</v>
      </c>
      <c r="B3777" s="1">
        <v>5</v>
      </c>
      <c r="C3777" s="1">
        <v>-5</v>
      </c>
      <c r="D3777" s="2">
        <v>-9</v>
      </c>
      <c r="E3777" s="5">
        <v>23.9</v>
      </c>
      <c r="F3777" s="5">
        <v>24.39</v>
      </c>
      <c r="G3777" s="5">
        <v>5.4</v>
      </c>
      <c r="H3777" s="5">
        <v>24.33</v>
      </c>
      <c r="I3777" s="5">
        <v>28.26</v>
      </c>
      <c r="J3777" s="5">
        <v>6.43</v>
      </c>
      <c r="K3777" s="6">
        <f t="shared" si="342"/>
        <v>24.114999999999998</v>
      </c>
      <c r="L3777" s="6">
        <f t="shared" si="343"/>
        <v>-0.42999999999999972</v>
      </c>
      <c r="M3777" s="6">
        <f t="shared" si="344"/>
        <v>26.325000000000003</v>
      </c>
      <c r="N3777" s="5">
        <f t="shared" si="345"/>
        <v>4.1983597987785659</v>
      </c>
      <c r="O3777" s="6">
        <f t="shared" si="346"/>
        <v>-3.870000000000001</v>
      </c>
      <c r="P3777" s="6">
        <f t="shared" si="347"/>
        <v>8.3967195975571318</v>
      </c>
      <c r="Q3777" s="6">
        <f t="shared" si="348"/>
        <v>-0.17282344915034265</v>
      </c>
      <c r="R3777" s="5">
        <f t="shared" si="349"/>
        <v>0.40968380092158907</v>
      </c>
      <c r="S3777" s="5">
        <f t="shared" si="350"/>
        <v>3.4400000000000013</v>
      </c>
      <c r="T3777" s="5">
        <f t="shared" si="351"/>
        <v>3.870000000000001</v>
      </c>
      <c r="U3777" s="5">
        <f t="shared" si="352"/>
        <v>0.46089427603678762</v>
      </c>
      <c r="V3777" s="5">
        <f t="shared" si="353"/>
        <v>0.52639604653297278</v>
      </c>
      <c r="W3777" s="5">
        <f t="shared" si="354"/>
        <v>2.2100000000000044</v>
      </c>
      <c r="X3777" s="5">
        <f t="shared" si="355"/>
        <v>26.325000000000003</v>
      </c>
      <c r="Y3777" s="5">
        <f t="shared" si="356"/>
        <v>6.2703058484074585</v>
      </c>
      <c r="Z3777" s="10">
        <f t="shared" si="357"/>
        <v>0.60836502200570342</v>
      </c>
      <c r="AA3777">
        <f t="shared" si="358"/>
        <v>0.42999999999999972</v>
      </c>
    </row>
    <row r="3778" spans="1:27">
      <c r="A3778" s="1">
        <f t="shared" si="341"/>
        <v>2261</v>
      </c>
      <c r="B3778" s="1">
        <v>1</v>
      </c>
      <c r="C3778" s="1">
        <v>-5</v>
      </c>
      <c r="D3778" s="2">
        <v>11</v>
      </c>
      <c r="E3778" s="5">
        <v>176.97</v>
      </c>
      <c r="F3778" s="5">
        <v>175.38</v>
      </c>
      <c r="G3778" s="5">
        <v>11.58</v>
      </c>
      <c r="H3778" s="5">
        <v>182.49</v>
      </c>
      <c r="I3778" s="5">
        <v>182.4</v>
      </c>
      <c r="J3778" s="5">
        <v>11.21</v>
      </c>
      <c r="K3778" s="6">
        <f t="shared" si="342"/>
        <v>179.73000000000002</v>
      </c>
      <c r="L3778" s="6">
        <f t="shared" si="343"/>
        <v>-5.5200000000000102</v>
      </c>
      <c r="M3778" s="6">
        <f t="shared" si="344"/>
        <v>178.89</v>
      </c>
      <c r="N3778" s="5">
        <f t="shared" si="345"/>
        <v>8.0585436029098947</v>
      </c>
      <c r="O3778" s="6">
        <f t="shared" si="346"/>
        <v>-7.0200000000000102</v>
      </c>
      <c r="P3778" s="6">
        <f t="shared" si="347"/>
        <v>16.117087205819789</v>
      </c>
      <c r="Q3778" s="6">
        <f t="shared" si="348"/>
        <v>3.2461825412254633E-2</v>
      </c>
      <c r="R3778" s="5">
        <f t="shared" si="349"/>
        <v>9.3068926217533807E-2</v>
      </c>
      <c r="S3778" s="5">
        <f t="shared" si="350"/>
        <v>1.5</v>
      </c>
      <c r="T3778" s="5">
        <f t="shared" si="351"/>
        <v>7.0200000000000102</v>
      </c>
      <c r="U3778" s="5">
        <f t="shared" si="352"/>
        <v>0.43556257469805881</v>
      </c>
      <c r="V3778" s="5">
        <f t="shared" si="353"/>
        <v>0.10423719736364181</v>
      </c>
      <c r="W3778" s="5">
        <f t="shared" si="354"/>
        <v>0.84000000000003183</v>
      </c>
      <c r="X3778" s="5">
        <f t="shared" si="355"/>
        <v>178.89</v>
      </c>
      <c r="Y3778" s="5">
        <f t="shared" si="356"/>
        <v>22.198800281406161</v>
      </c>
      <c r="Z3778" s="10">
        <f t="shared" si="357"/>
        <v>0.6084209069386094</v>
      </c>
      <c r="AA3778">
        <f t="shared" si="358"/>
        <v>5.5200000000000102</v>
      </c>
    </row>
    <row r="3779" spans="1:27">
      <c r="A3779" s="1">
        <f t="shared" si="341"/>
        <v>14941</v>
      </c>
      <c r="B3779" s="1">
        <v>6</v>
      </c>
      <c r="C3779" s="1">
        <v>-1</v>
      </c>
      <c r="D3779" s="2">
        <v>-9</v>
      </c>
      <c r="E3779" s="5">
        <v>44.82</v>
      </c>
      <c r="F3779" s="5">
        <v>46.24</v>
      </c>
      <c r="G3779" s="5">
        <v>6.98</v>
      </c>
      <c r="H3779" s="5">
        <v>38.42</v>
      </c>
      <c r="I3779" s="5">
        <v>46.93</v>
      </c>
      <c r="J3779" s="5">
        <v>7.26</v>
      </c>
      <c r="K3779" s="6">
        <f t="shared" si="342"/>
        <v>41.620000000000005</v>
      </c>
      <c r="L3779" s="6">
        <f t="shared" si="343"/>
        <v>6.3999999999999986</v>
      </c>
      <c r="M3779" s="6">
        <f t="shared" si="344"/>
        <v>46.585000000000001</v>
      </c>
      <c r="N3779" s="5">
        <f t="shared" si="345"/>
        <v>5.0355734529445604</v>
      </c>
      <c r="O3779" s="6">
        <f t="shared" si="346"/>
        <v>-0.68999999999999773</v>
      </c>
      <c r="P3779" s="6">
        <f t="shared" si="347"/>
        <v>10.071146905889121</v>
      </c>
      <c r="Q3779" s="6">
        <f t="shared" si="348"/>
        <v>-3.9310644003628131E-2</v>
      </c>
      <c r="R3779" s="5">
        <f t="shared" si="349"/>
        <v>0.70399131958388039</v>
      </c>
      <c r="S3779" s="5">
        <f t="shared" si="350"/>
        <v>7.0899999999999963</v>
      </c>
      <c r="T3779" s="5">
        <f t="shared" si="351"/>
        <v>0.68999999999999773</v>
      </c>
      <c r="U3779" s="5">
        <f t="shared" si="352"/>
        <v>6.851255437417153E-2</v>
      </c>
      <c r="V3779" s="5">
        <f t="shared" si="353"/>
        <v>0.98598502164568846</v>
      </c>
      <c r="W3779" s="5">
        <f t="shared" si="354"/>
        <v>4.9649999999999963</v>
      </c>
      <c r="X3779" s="5">
        <f t="shared" si="355"/>
        <v>46.585000000000001</v>
      </c>
      <c r="Y3779" s="5">
        <f t="shared" si="356"/>
        <v>9.2511807116544666</v>
      </c>
      <c r="Z3779" s="10">
        <f t="shared" si="357"/>
        <v>0.60898850563865325</v>
      </c>
      <c r="AA3779">
        <f t="shared" si="358"/>
        <v>6.3999999999999986</v>
      </c>
    </row>
    <row r="3780" spans="1:27">
      <c r="A3780" s="1">
        <f t="shared" si="341"/>
        <v>9789</v>
      </c>
      <c r="B3780" s="1">
        <v>4</v>
      </c>
      <c r="C3780" s="1">
        <v>-4</v>
      </c>
      <c r="D3780" s="2">
        <v>-11</v>
      </c>
      <c r="E3780" s="5">
        <v>242.08</v>
      </c>
      <c r="F3780" s="5">
        <v>240.79</v>
      </c>
      <c r="G3780" s="5">
        <v>12.04</v>
      </c>
      <c r="H3780" s="5">
        <v>236.26</v>
      </c>
      <c r="I3780" s="5">
        <v>244.07</v>
      </c>
      <c r="J3780" s="5">
        <v>13.04</v>
      </c>
      <c r="K3780" s="6">
        <f t="shared" si="342"/>
        <v>239.17000000000002</v>
      </c>
      <c r="L3780" s="6">
        <f t="shared" si="343"/>
        <v>5.8200000000000216</v>
      </c>
      <c r="M3780" s="6">
        <f t="shared" si="344"/>
        <v>242.43</v>
      </c>
      <c r="N3780" s="5">
        <f t="shared" si="345"/>
        <v>8.8741647494285338</v>
      </c>
      <c r="O3780" s="6">
        <f t="shared" si="346"/>
        <v>-3.2800000000000011</v>
      </c>
      <c r="P3780" s="6">
        <f t="shared" si="347"/>
        <v>17.748329498857068</v>
      </c>
      <c r="Q3780" s="6">
        <f t="shared" si="348"/>
        <v>-7.9618238798843985E-2</v>
      </c>
      <c r="R3780" s="5">
        <f t="shared" si="349"/>
        <v>0.51272431022795872</v>
      </c>
      <c r="S3780" s="5">
        <f t="shared" si="350"/>
        <v>9.1000000000000227</v>
      </c>
      <c r="T3780" s="5">
        <f t="shared" si="351"/>
        <v>3.2800000000000011</v>
      </c>
      <c r="U3780" s="5">
        <f t="shared" si="352"/>
        <v>0.18480612500524188</v>
      </c>
      <c r="V3780" s="5">
        <f t="shared" si="353"/>
        <v>0.36735851677871134</v>
      </c>
      <c r="W3780" s="5">
        <f t="shared" si="354"/>
        <v>3.2599999999999909</v>
      </c>
      <c r="X3780" s="5">
        <f t="shared" si="355"/>
        <v>242.43</v>
      </c>
      <c r="Y3780" s="5">
        <f t="shared" si="356"/>
        <v>27.318627368915106</v>
      </c>
      <c r="Z3780" s="10">
        <f t="shared" si="357"/>
        <v>0.60906649883243458</v>
      </c>
      <c r="AA3780">
        <f t="shared" si="358"/>
        <v>5.8200000000000216</v>
      </c>
    </row>
    <row r="3781" spans="1:27">
      <c r="A3781" s="1">
        <f t="shared" si="341"/>
        <v>7042</v>
      </c>
      <c r="B3781" s="1">
        <v>3</v>
      </c>
      <c r="C3781" s="1">
        <v>-9</v>
      </c>
      <c r="D3781" s="2">
        <v>-8</v>
      </c>
      <c r="E3781" s="5">
        <v>16.98</v>
      </c>
      <c r="F3781" s="5">
        <v>15.2</v>
      </c>
      <c r="G3781" s="5">
        <v>4.0999999999999996</v>
      </c>
      <c r="H3781" s="5">
        <v>19.25</v>
      </c>
      <c r="I3781" s="5">
        <v>16.11</v>
      </c>
      <c r="J3781" s="5">
        <v>4.3600000000000003</v>
      </c>
      <c r="K3781" s="6">
        <f t="shared" si="342"/>
        <v>18.115000000000002</v>
      </c>
      <c r="L3781" s="6">
        <f t="shared" si="343"/>
        <v>-2.2699999999999996</v>
      </c>
      <c r="M3781" s="6">
        <f t="shared" si="344"/>
        <v>15.654999999999999</v>
      </c>
      <c r="N3781" s="5">
        <f t="shared" si="345"/>
        <v>2.9924738929521175</v>
      </c>
      <c r="O3781" s="6">
        <f t="shared" si="346"/>
        <v>-0.91000000000000014</v>
      </c>
      <c r="P3781" s="6">
        <f t="shared" si="347"/>
        <v>5.984947785904235</v>
      </c>
      <c r="Q3781" s="6">
        <f t="shared" si="348"/>
        <v>-6.1407720912573106E-2</v>
      </c>
      <c r="R3781" s="5">
        <f t="shared" si="349"/>
        <v>0.22723673600011601</v>
      </c>
      <c r="S3781" s="5">
        <f t="shared" si="350"/>
        <v>1.3599999999999994</v>
      </c>
      <c r="T3781" s="5">
        <f t="shared" si="351"/>
        <v>0.91000000000000014</v>
      </c>
      <c r="U3781" s="5">
        <f t="shared" si="352"/>
        <v>0.15204811011772476</v>
      </c>
      <c r="V3781" s="5">
        <f t="shared" si="353"/>
        <v>0.82206230964747973</v>
      </c>
      <c r="W3781" s="5">
        <f t="shared" si="354"/>
        <v>2.4600000000000026</v>
      </c>
      <c r="X3781" s="5">
        <f t="shared" si="355"/>
        <v>15.654999999999999</v>
      </c>
      <c r="Y3781" s="5">
        <f t="shared" si="356"/>
        <v>5.2314575030614963</v>
      </c>
      <c r="Z3781" s="10">
        <f t="shared" si="357"/>
        <v>0.60925610378559192</v>
      </c>
      <c r="AA3781">
        <f t="shared" si="358"/>
        <v>2.2699999999999996</v>
      </c>
    </row>
    <row r="3782" spans="1:27">
      <c r="A3782" s="1">
        <f t="shared" si="341"/>
        <v>2739</v>
      </c>
      <c r="B3782" s="1">
        <v>1</v>
      </c>
      <c r="C3782" s="1">
        <v>5</v>
      </c>
      <c r="D3782" s="2">
        <v>-11</v>
      </c>
      <c r="E3782" s="5">
        <v>5.96</v>
      </c>
      <c r="F3782" s="5">
        <v>8.0500000000000007</v>
      </c>
      <c r="G3782" s="5">
        <v>4.99</v>
      </c>
      <c r="H3782" s="5">
        <v>2.35</v>
      </c>
      <c r="I3782" s="5">
        <v>4.6500000000000004</v>
      </c>
      <c r="J3782" s="5">
        <v>5.1100000000000003</v>
      </c>
      <c r="K3782" s="6">
        <f t="shared" si="342"/>
        <v>4.1550000000000002</v>
      </c>
      <c r="L3782" s="6">
        <f t="shared" si="343"/>
        <v>3.61</v>
      </c>
      <c r="M3782" s="6">
        <f t="shared" si="344"/>
        <v>6.3500000000000005</v>
      </c>
      <c r="N3782" s="5">
        <f t="shared" si="345"/>
        <v>3.571141274158725</v>
      </c>
      <c r="O3782" s="6">
        <f t="shared" si="346"/>
        <v>3.4000000000000004</v>
      </c>
      <c r="P3782" s="6">
        <f t="shared" si="347"/>
        <v>7.1422825483174499</v>
      </c>
      <c r="Q3782" s="6">
        <f t="shared" si="348"/>
        <v>-2.3759022351515904E-2</v>
      </c>
      <c r="R3782" s="5">
        <f t="shared" si="349"/>
        <v>2.940236522139137E-2</v>
      </c>
      <c r="S3782" s="5">
        <f t="shared" si="350"/>
        <v>0.20999999999999952</v>
      </c>
      <c r="T3782" s="5">
        <f t="shared" si="351"/>
        <v>3.4000000000000004</v>
      </c>
      <c r="U3782" s="5">
        <f t="shared" si="352"/>
        <v>0.47603829406062331</v>
      </c>
      <c r="V3782" s="5">
        <f t="shared" si="353"/>
        <v>0.6146494443900401</v>
      </c>
      <c r="W3782" s="5">
        <f t="shared" si="354"/>
        <v>2.1950000000000003</v>
      </c>
      <c r="X3782" s="5">
        <f t="shared" si="355"/>
        <v>6.3500000000000005</v>
      </c>
      <c r="Y3782" s="5">
        <f t="shared" si="356"/>
        <v>1.7781430395793871</v>
      </c>
      <c r="Z3782" s="10">
        <f t="shared" si="357"/>
        <v>0.60951456094173828</v>
      </c>
      <c r="AA3782">
        <f t="shared" si="358"/>
        <v>3.61</v>
      </c>
    </row>
    <row r="3783" spans="1:27">
      <c r="A3783" s="1">
        <f t="shared" si="341"/>
        <v>14647</v>
      </c>
      <c r="B3783" s="1">
        <v>6</v>
      </c>
      <c r="C3783" s="1">
        <v>-7</v>
      </c>
      <c r="D3783" s="2">
        <v>-3</v>
      </c>
      <c r="E3783" s="5">
        <v>135.86000000000001</v>
      </c>
      <c r="F3783" s="5">
        <v>113.29</v>
      </c>
      <c r="G3783" s="5">
        <v>9.48</v>
      </c>
      <c r="H3783" s="5">
        <v>138.91999999999999</v>
      </c>
      <c r="I3783" s="5">
        <v>134.33000000000001</v>
      </c>
      <c r="J3783" s="5">
        <v>9.8800000000000008</v>
      </c>
      <c r="K3783" s="6">
        <f t="shared" si="342"/>
        <v>137.38999999999999</v>
      </c>
      <c r="L3783" s="6">
        <f t="shared" si="343"/>
        <v>-3.0599999999999739</v>
      </c>
      <c r="M3783" s="6">
        <f t="shared" si="344"/>
        <v>123.81</v>
      </c>
      <c r="N3783" s="5">
        <f t="shared" si="345"/>
        <v>6.8462544504276206</v>
      </c>
      <c r="O3783" s="6">
        <f t="shared" si="346"/>
        <v>-21.040000000000006</v>
      </c>
      <c r="P3783" s="6">
        <f t="shared" si="347"/>
        <v>13.692508900855241</v>
      </c>
      <c r="Q3783" s="6">
        <f t="shared" si="348"/>
        <v>-4.1304681766201917E-2</v>
      </c>
      <c r="R3783" s="5">
        <f t="shared" si="349"/>
        <v>1.3131267710095842</v>
      </c>
      <c r="S3783" s="5">
        <f t="shared" si="350"/>
        <v>17.980000000000032</v>
      </c>
      <c r="T3783" s="5">
        <f t="shared" si="351"/>
        <v>21.040000000000006</v>
      </c>
      <c r="U3783" s="5">
        <f t="shared" si="352"/>
        <v>1.5366066330390216</v>
      </c>
      <c r="V3783" s="5">
        <f t="shared" si="353"/>
        <v>1.9835663570978976</v>
      </c>
      <c r="W3783" s="5">
        <f t="shared" si="354"/>
        <v>13.579999999999984</v>
      </c>
      <c r="X3783" s="5">
        <f t="shared" si="355"/>
        <v>123.81</v>
      </c>
      <c r="Y3783" s="5">
        <f t="shared" si="356"/>
        <v>18.084340992068554</v>
      </c>
      <c r="Z3783" s="10">
        <f t="shared" si="357"/>
        <v>0.6095596771440841</v>
      </c>
      <c r="AA3783">
        <f t="shared" si="358"/>
        <v>3.0599999999999739</v>
      </c>
    </row>
    <row r="3784" spans="1:27">
      <c r="A3784" s="1">
        <f t="shared" si="341"/>
        <v>2564</v>
      </c>
      <c r="B3784" s="1">
        <v>1</v>
      </c>
      <c r="C3784" s="1">
        <v>1</v>
      </c>
      <c r="D3784" s="2">
        <v>14</v>
      </c>
      <c r="E3784" s="5">
        <v>194.55</v>
      </c>
      <c r="F3784" s="5">
        <v>196.16</v>
      </c>
      <c r="G3784" s="5">
        <v>11.86</v>
      </c>
      <c r="H3784" s="5">
        <v>195.86</v>
      </c>
      <c r="I3784" s="5">
        <v>197.22</v>
      </c>
      <c r="J3784" s="5">
        <v>10.64</v>
      </c>
      <c r="K3784" s="6">
        <f t="shared" si="342"/>
        <v>195.20500000000001</v>
      </c>
      <c r="L3784" s="6">
        <f t="shared" si="343"/>
        <v>-1.3100000000000023</v>
      </c>
      <c r="M3784" s="6">
        <f t="shared" si="344"/>
        <v>196.69</v>
      </c>
      <c r="N3784" s="5">
        <f t="shared" si="345"/>
        <v>7.9666366805572348</v>
      </c>
      <c r="O3784" s="6">
        <f t="shared" si="346"/>
        <v>-1.0600000000000023</v>
      </c>
      <c r="P3784" s="6">
        <f t="shared" si="347"/>
        <v>15.93327336111447</v>
      </c>
      <c r="Q3784" s="6">
        <f t="shared" si="348"/>
        <v>0.10812654705651563</v>
      </c>
      <c r="R3784" s="5">
        <f t="shared" si="349"/>
        <v>1.5690435627002477E-2</v>
      </c>
      <c r="S3784" s="5">
        <f t="shared" si="350"/>
        <v>0.25</v>
      </c>
      <c r="T3784" s="5">
        <f t="shared" si="351"/>
        <v>1.0600000000000023</v>
      </c>
      <c r="U3784" s="5">
        <f t="shared" si="352"/>
        <v>6.6527447058490646E-2</v>
      </c>
      <c r="V3784" s="5">
        <f t="shared" si="353"/>
        <v>0.18640237524878758</v>
      </c>
      <c r="W3784" s="5">
        <f t="shared" si="354"/>
        <v>1.4849999999999852</v>
      </c>
      <c r="X3784" s="5">
        <f t="shared" si="355"/>
        <v>196.69</v>
      </c>
      <c r="Y3784" s="5">
        <f t="shared" si="356"/>
        <v>24.689214267800939</v>
      </c>
      <c r="Z3784" s="10">
        <f t="shared" si="357"/>
        <v>0.60960561021040482</v>
      </c>
      <c r="AA3784">
        <f t="shared" si="358"/>
        <v>1.3100000000000023</v>
      </c>
    </row>
    <row r="3785" spans="1:27">
      <c r="A3785" s="1">
        <f t="shared" si="341"/>
        <v>9912</v>
      </c>
      <c r="B3785" s="1">
        <v>4</v>
      </c>
      <c r="C3785" s="1">
        <v>-2</v>
      </c>
      <c r="D3785" s="2">
        <v>12</v>
      </c>
      <c r="E3785" s="5">
        <v>27.63</v>
      </c>
      <c r="F3785" s="5">
        <v>21.47</v>
      </c>
      <c r="G3785" s="5">
        <v>6.81</v>
      </c>
      <c r="H3785" s="5">
        <v>31.13</v>
      </c>
      <c r="I3785" s="5">
        <v>39.950000000000003</v>
      </c>
      <c r="J3785" s="5">
        <v>6.69</v>
      </c>
      <c r="K3785" s="6">
        <f t="shared" si="342"/>
        <v>29.38</v>
      </c>
      <c r="L3785" s="6">
        <f t="shared" si="343"/>
        <v>-3.5</v>
      </c>
      <c r="M3785" s="6">
        <f t="shared" si="344"/>
        <v>30.71</v>
      </c>
      <c r="N3785" s="5">
        <f t="shared" si="345"/>
        <v>4.7731593310929812</v>
      </c>
      <c r="O3785" s="6">
        <f t="shared" si="346"/>
        <v>-18.480000000000004</v>
      </c>
      <c r="P3785" s="6">
        <f t="shared" si="347"/>
        <v>9.5463186621859624</v>
      </c>
      <c r="Q3785" s="6">
        <f t="shared" si="348"/>
        <v>1.7776373224831513E-2</v>
      </c>
      <c r="R3785" s="5">
        <f t="shared" si="349"/>
        <v>1.5691912799158341</v>
      </c>
      <c r="S3785" s="5">
        <f t="shared" si="350"/>
        <v>14.980000000000004</v>
      </c>
      <c r="T3785" s="5">
        <f t="shared" si="351"/>
        <v>18.480000000000004</v>
      </c>
      <c r="U3785" s="5">
        <f t="shared" si="352"/>
        <v>1.9358247565316831</v>
      </c>
      <c r="V3785" s="5">
        <f t="shared" si="353"/>
        <v>0.27864144222804565</v>
      </c>
      <c r="W3785" s="5">
        <f t="shared" si="354"/>
        <v>1.3300000000000018</v>
      </c>
      <c r="X3785" s="5">
        <f t="shared" si="355"/>
        <v>30.71</v>
      </c>
      <c r="Y3785" s="5">
        <f t="shared" si="356"/>
        <v>6.4338937524986992</v>
      </c>
      <c r="Z3785" s="10">
        <f t="shared" si="357"/>
        <v>0.60969828603990683</v>
      </c>
      <c r="AA3785">
        <f t="shared" si="358"/>
        <v>3.5</v>
      </c>
    </row>
    <row r="3786" spans="1:27">
      <c r="A3786" s="1">
        <f t="shared" si="341"/>
        <v>9641</v>
      </c>
      <c r="B3786" s="1">
        <v>4</v>
      </c>
      <c r="C3786" s="1">
        <v>-7</v>
      </c>
      <c r="D3786" s="2">
        <v>-9</v>
      </c>
      <c r="E3786" s="5">
        <v>2.94</v>
      </c>
      <c r="F3786" s="5">
        <v>2.2599999999999998</v>
      </c>
      <c r="G3786" s="5">
        <v>3.52</v>
      </c>
      <c r="H3786" s="5">
        <v>5.15</v>
      </c>
      <c r="I3786" s="5">
        <v>3.37</v>
      </c>
      <c r="J3786" s="5">
        <v>2.76</v>
      </c>
      <c r="K3786" s="6">
        <f t="shared" si="342"/>
        <v>4.0449999999999999</v>
      </c>
      <c r="L3786" s="6">
        <f t="shared" si="343"/>
        <v>-2.2100000000000004</v>
      </c>
      <c r="M3786" s="6">
        <f t="shared" si="344"/>
        <v>2.8149999999999999</v>
      </c>
      <c r="N3786" s="5">
        <f t="shared" si="345"/>
        <v>2.2365151463828723</v>
      </c>
      <c r="O3786" s="6">
        <f t="shared" si="346"/>
        <v>-1.1100000000000003</v>
      </c>
      <c r="P3786" s="6">
        <f t="shared" si="347"/>
        <v>4.4730302927657446</v>
      </c>
      <c r="Q3786" s="6">
        <f t="shared" si="348"/>
        <v>0.2385445821671332</v>
      </c>
      <c r="R3786" s="5">
        <f t="shared" si="349"/>
        <v>0.24591829878260291</v>
      </c>
      <c r="S3786" s="5">
        <f t="shared" si="350"/>
        <v>1.1000000000000001</v>
      </c>
      <c r="T3786" s="5">
        <f t="shared" si="351"/>
        <v>1.1100000000000003</v>
      </c>
      <c r="U3786" s="5">
        <f t="shared" si="352"/>
        <v>0.24815391968062661</v>
      </c>
      <c r="V3786" s="5">
        <f t="shared" si="353"/>
        <v>0.54996274091382102</v>
      </c>
      <c r="W3786" s="5">
        <f t="shared" si="354"/>
        <v>1.23</v>
      </c>
      <c r="X3786" s="5">
        <f t="shared" si="355"/>
        <v>2.8149999999999999</v>
      </c>
      <c r="Y3786" s="5">
        <f t="shared" si="356"/>
        <v>1.258654565587322</v>
      </c>
      <c r="Z3786" s="10">
        <f t="shared" si="357"/>
        <v>0.60992376572814411</v>
      </c>
      <c r="AA3786">
        <f t="shared" si="358"/>
        <v>2.2100000000000004</v>
      </c>
    </row>
    <row r="3787" spans="1:27">
      <c r="A3787" s="1">
        <f t="shared" si="341"/>
        <v>14743</v>
      </c>
      <c r="B3787" s="1">
        <v>6</v>
      </c>
      <c r="C3787" s="1">
        <v>-5</v>
      </c>
      <c r="D3787" s="2">
        <v>-7</v>
      </c>
      <c r="E3787" s="5">
        <v>8.02</v>
      </c>
      <c r="F3787" s="5">
        <v>6.78</v>
      </c>
      <c r="G3787" s="5">
        <v>3.96</v>
      </c>
      <c r="H3787" s="5">
        <v>3.83</v>
      </c>
      <c r="I3787" s="5">
        <v>-0.94</v>
      </c>
      <c r="J3787" s="5">
        <v>3.59</v>
      </c>
      <c r="K3787" s="6">
        <f t="shared" si="342"/>
        <v>5.9249999999999998</v>
      </c>
      <c r="L3787" s="6">
        <f t="shared" si="343"/>
        <v>4.1899999999999995</v>
      </c>
      <c r="M3787" s="6">
        <f t="shared" si="344"/>
        <v>2.92</v>
      </c>
      <c r="N3787" s="5">
        <f t="shared" si="345"/>
        <v>2.6725315713757247</v>
      </c>
      <c r="O3787" s="6">
        <f t="shared" si="346"/>
        <v>7.7200000000000006</v>
      </c>
      <c r="P3787" s="6">
        <f t="shared" si="347"/>
        <v>5.3450631427514494</v>
      </c>
      <c r="Q3787" s="6">
        <f t="shared" si="348"/>
        <v>9.777841559414345E-2</v>
      </c>
      <c r="R3787" s="5">
        <f t="shared" si="349"/>
        <v>0.66042250684860604</v>
      </c>
      <c r="S3787" s="5">
        <f t="shared" si="350"/>
        <v>3.5300000000000011</v>
      </c>
      <c r="T3787" s="5">
        <f t="shared" si="351"/>
        <v>7.7200000000000006</v>
      </c>
      <c r="U3787" s="5">
        <f t="shared" si="352"/>
        <v>1.4443234427397273</v>
      </c>
      <c r="V3787" s="5">
        <f t="shared" si="353"/>
        <v>1.1244020584023007</v>
      </c>
      <c r="W3787" s="5">
        <f t="shared" si="354"/>
        <v>3.0049999999999999</v>
      </c>
      <c r="X3787" s="5">
        <f t="shared" si="355"/>
        <v>2.92</v>
      </c>
      <c r="Y3787" s="5">
        <f t="shared" si="356"/>
        <v>1.0925970084974104</v>
      </c>
      <c r="Z3787" s="10">
        <f t="shared" si="357"/>
        <v>0.61024831011646397</v>
      </c>
      <c r="AA3787">
        <f t="shared" si="358"/>
        <v>4.1899999999999995</v>
      </c>
    </row>
    <row r="3788" spans="1:27">
      <c r="A3788" s="1">
        <f t="shared" si="341"/>
        <v>114</v>
      </c>
      <c r="B3788" s="1">
        <v>0</v>
      </c>
      <c r="C3788" s="1">
        <v>2</v>
      </c>
      <c r="D3788" s="2">
        <v>14</v>
      </c>
      <c r="E3788" s="5">
        <v>0.5</v>
      </c>
      <c r="F3788" s="5">
        <v>1.68</v>
      </c>
      <c r="G3788" s="5">
        <v>1.35</v>
      </c>
      <c r="H3788" s="5">
        <v>2.4700000000000002</v>
      </c>
      <c r="I3788" s="5">
        <v>3.27</v>
      </c>
      <c r="J3788" s="5">
        <v>3.56</v>
      </c>
      <c r="K3788" s="6">
        <f t="shared" si="342"/>
        <v>1.4850000000000001</v>
      </c>
      <c r="L3788" s="6">
        <f t="shared" si="343"/>
        <v>-1.9700000000000002</v>
      </c>
      <c r="M3788" s="6">
        <f t="shared" si="344"/>
        <v>2.4750000000000001</v>
      </c>
      <c r="N3788" s="5">
        <f t="shared" si="345"/>
        <v>1.9036872117025949</v>
      </c>
      <c r="O3788" s="6">
        <f t="shared" si="346"/>
        <v>-1.59</v>
      </c>
      <c r="P3788" s="6">
        <f t="shared" si="347"/>
        <v>3.8073744234051898</v>
      </c>
      <c r="Q3788" s="6">
        <f t="shared" si="348"/>
        <v>-0.74855305909865411</v>
      </c>
      <c r="R3788" s="5">
        <f t="shared" si="349"/>
        <v>9.9806312104219225E-2</v>
      </c>
      <c r="S3788" s="5">
        <f t="shared" si="350"/>
        <v>0.38000000000000012</v>
      </c>
      <c r="T3788" s="5">
        <f t="shared" si="351"/>
        <v>1.59</v>
      </c>
      <c r="U3788" s="5">
        <f t="shared" si="352"/>
        <v>0.41761062169923302</v>
      </c>
      <c r="V3788" s="5">
        <f t="shared" si="353"/>
        <v>0.5200434157009316</v>
      </c>
      <c r="W3788" s="5">
        <f t="shared" si="354"/>
        <v>0.99</v>
      </c>
      <c r="X3788" s="5">
        <f t="shared" si="355"/>
        <v>2.4750000000000001</v>
      </c>
      <c r="Y3788" s="5">
        <f t="shared" si="356"/>
        <v>1.3001085392523291</v>
      </c>
      <c r="Z3788" s="10">
        <f t="shared" si="357"/>
        <v>0.61064883525640179</v>
      </c>
      <c r="AA3788">
        <f t="shared" si="358"/>
        <v>1.9700000000000002</v>
      </c>
    </row>
    <row r="3789" spans="1:27">
      <c r="A3789" s="1">
        <f t="shared" si="341"/>
        <v>2413</v>
      </c>
      <c r="B3789" s="1">
        <v>1</v>
      </c>
      <c r="C3789" s="1">
        <v>-2</v>
      </c>
      <c r="D3789" s="2">
        <v>13</v>
      </c>
      <c r="E3789" s="5">
        <v>150.35</v>
      </c>
      <c r="F3789" s="5">
        <v>145.38999999999999</v>
      </c>
      <c r="G3789" s="5">
        <v>10.74</v>
      </c>
      <c r="H3789" s="5">
        <v>165.29</v>
      </c>
      <c r="I3789" s="5">
        <v>169.56</v>
      </c>
      <c r="J3789" s="5">
        <v>10.65</v>
      </c>
      <c r="K3789" s="6">
        <f t="shared" si="342"/>
        <v>157.82</v>
      </c>
      <c r="L3789" s="6">
        <f t="shared" si="343"/>
        <v>-14.939999999999998</v>
      </c>
      <c r="M3789" s="6">
        <f t="shared" si="344"/>
        <v>157.47499999999999</v>
      </c>
      <c r="N3789" s="5">
        <f t="shared" si="345"/>
        <v>7.5625739665804259</v>
      </c>
      <c r="O3789" s="6">
        <f t="shared" si="346"/>
        <v>-24.170000000000016</v>
      </c>
      <c r="P3789" s="6">
        <f t="shared" si="347"/>
        <v>15.125147933160852</v>
      </c>
      <c r="Q3789" s="6">
        <f t="shared" si="348"/>
        <v>8.4149982886749016E-3</v>
      </c>
      <c r="R3789" s="5">
        <f t="shared" si="349"/>
        <v>0.61024196528774932</v>
      </c>
      <c r="S3789" s="5">
        <f t="shared" si="350"/>
        <v>9.2300000000000182</v>
      </c>
      <c r="T3789" s="5">
        <f t="shared" si="351"/>
        <v>24.170000000000016</v>
      </c>
      <c r="U3789" s="5">
        <f t="shared" si="352"/>
        <v>1.5980008993504748</v>
      </c>
      <c r="V3789" s="5">
        <f t="shared" si="353"/>
        <v>4.5619388520969105E-2</v>
      </c>
      <c r="W3789" s="5">
        <f t="shared" si="354"/>
        <v>0.34499999999999886</v>
      </c>
      <c r="X3789" s="5">
        <f t="shared" si="355"/>
        <v>157.47499999999999</v>
      </c>
      <c r="Y3789" s="5">
        <f t="shared" si="356"/>
        <v>20.8229368328685</v>
      </c>
      <c r="Z3789" s="10">
        <f t="shared" si="357"/>
        <v>0.61091897989831689</v>
      </c>
      <c r="AA3789">
        <f t="shared" si="358"/>
        <v>14.939999999999998</v>
      </c>
    </row>
    <row r="3790" spans="1:27">
      <c r="A3790" s="1">
        <f t="shared" si="341"/>
        <v>5290</v>
      </c>
      <c r="B3790" s="1">
        <v>2</v>
      </c>
      <c r="C3790" s="1">
        <v>6</v>
      </c>
      <c r="D3790" s="2">
        <v>-10</v>
      </c>
      <c r="E3790" s="5">
        <v>31.17</v>
      </c>
      <c r="F3790" s="5">
        <v>30.52</v>
      </c>
      <c r="G3790" s="5">
        <v>7.58</v>
      </c>
      <c r="H3790" s="5">
        <v>36.74</v>
      </c>
      <c r="I3790" s="5">
        <v>30.82</v>
      </c>
      <c r="J3790" s="5">
        <v>6.61</v>
      </c>
      <c r="K3790" s="6">
        <f t="shared" si="342"/>
        <v>33.954999999999998</v>
      </c>
      <c r="L3790" s="6">
        <f t="shared" si="343"/>
        <v>-5.57</v>
      </c>
      <c r="M3790" s="6">
        <f t="shared" si="344"/>
        <v>30.67</v>
      </c>
      <c r="N3790" s="5">
        <f t="shared" si="345"/>
        <v>5.0286305292793188</v>
      </c>
      <c r="O3790" s="6">
        <f t="shared" si="346"/>
        <v>-0.30000000000000071</v>
      </c>
      <c r="P3790" s="6">
        <f t="shared" si="347"/>
        <v>10.057261058558638</v>
      </c>
      <c r="Q3790" s="6">
        <f t="shared" si="348"/>
        <v>0.13608011982382337</v>
      </c>
      <c r="R3790" s="5">
        <f t="shared" si="349"/>
        <v>0.5239995232613831</v>
      </c>
      <c r="S3790" s="5">
        <f t="shared" si="350"/>
        <v>5.27</v>
      </c>
      <c r="T3790" s="5">
        <f t="shared" si="351"/>
        <v>0.30000000000000071</v>
      </c>
      <c r="U3790" s="5">
        <f t="shared" si="352"/>
        <v>2.9829194872564579E-2</v>
      </c>
      <c r="V3790" s="5">
        <f t="shared" si="353"/>
        <v>0.65325936770916204</v>
      </c>
      <c r="W3790" s="5">
        <f t="shared" si="354"/>
        <v>3.2849999999999966</v>
      </c>
      <c r="X3790" s="5">
        <f t="shared" si="355"/>
        <v>30.67</v>
      </c>
      <c r="Y3790" s="5">
        <f t="shared" si="356"/>
        <v>6.0990760449436898</v>
      </c>
      <c r="Z3790" s="10">
        <f t="shared" si="357"/>
        <v>0.61138531222135195</v>
      </c>
      <c r="AA3790">
        <f t="shared" si="358"/>
        <v>5.57</v>
      </c>
    </row>
    <row r="3791" spans="1:27">
      <c r="A3791" s="1">
        <f t="shared" si="341"/>
        <v>12143</v>
      </c>
      <c r="B3791" s="1">
        <v>5</v>
      </c>
      <c r="C3791" s="1">
        <v>-7</v>
      </c>
      <c r="D3791" s="2">
        <v>-7</v>
      </c>
      <c r="E3791" s="5">
        <v>62.62</v>
      </c>
      <c r="F3791" s="5">
        <v>55.52</v>
      </c>
      <c r="G3791" s="5">
        <v>6.6</v>
      </c>
      <c r="H3791" s="5">
        <v>65.66</v>
      </c>
      <c r="I3791" s="5">
        <v>57.93</v>
      </c>
      <c r="J3791" s="5">
        <v>7.2</v>
      </c>
      <c r="K3791" s="6">
        <f t="shared" si="342"/>
        <v>64.14</v>
      </c>
      <c r="L3791" s="6">
        <f t="shared" si="343"/>
        <v>-3.0399999999999991</v>
      </c>
      <c r="M3791" s="6">
        <f t="shared" si="344"/>
        <v>56.725000000000001</v>
      </c>
      <c r="N3791" s="5">
        <f t="shared" si="345"/>
        <v>4.8836461788299124</v>
      </c>
      <c r="O3791" s="6">
        <f t="shared" si="346"/>
        <v>-2.4099999999999966</v>
      </c>
      <c r="P3791" s="6">
        <f t="shared" si="347"/>
        <v>9.7672923576598247</v>
      </c>
      <c r="Q3791" s="6">
        <f t="shared" si="348"/>
        <v>-8.6792452830188757E-2</v>
      </c>
      <c r="R3791" s="5">
        <f t="shared" si="349"/>
        <v>6.4500987267565132E-2</v>
      </c>
      <c r="S3791" s="5">
        <f t="shared" si="350"/>
        <v>0.63000000000000256</v>
      </c>
      <c r="T3791" s="5">
        <f t="shared" si="351"/>
        <v>2.4099999999999966</v>
      </c>
      <c r="U3791" s="5">
        <f t="shared" si="352"/>
        <v>0.24674187192830335</v>
      </c>
      <c r="V3791" s="5">
        <f t="shared" si="353"/>
        <v>1.5183327637745823</v>
      </c>
      <c r="W3791" s="5">
        <f t="shared" si="354"/>
        <v>7.4149999999999991</v>
      </c>
      <c r="X3791" s="5">
        <f t="shared" si="355"/>
        <v>56.725000000000001</v>
      </c>
      <c r="Y3791" s="5">
        <f t="shared" si="356"/>
        <v>11.615296834135293</v>
      </c>
      <c r="Z3791" s="10">
        <f t="shared" si="357"/>
        <v>0.61165022684537607</v>
      </c>
      <c r="AA3791">
        <f t="shared" si="358"/>
        <v>3.0399999999999991</v>
      </c>
    </row>
    <row r="3792" spans="1:27">
      <c r="A3792" s="1">
        <f t="shared" si="341"/>
        <v>9690</v>
      </c>
      <c r="B3792" s="1">
        <v>4</v>
      </c>
      <c r="C3792" s="1">
        <v>-6</v>
      </c>
      <c r="D3792" s="2">
        <v>-10</v>
      </c>
      <c r="E3792" s="5">
        <v>65.540000000000006</v>
      </c>
      <c r="F3792" s="5">
        <v>68.400000000000006</v>
      </c>
      <c r="G3792" s="5">
        <v>7.52</v>
      </c>
      <c r="H3792" s="5">
        <v>68.349999999999994</v>
      </c>
      <c r="I3792" s="5">
        <v>71.81</v>
      </c>
      <c r="J3792" s="5">
        <v>8.48</v>
      </c>
      <c r="K3792" s="6">
        <f t="shared" si="342"/>
        <v>66.944999999999993</v>
      </c>
      <c r="L3792" s="6">
        <f t="shared" si="343"/>
        <v>-2.8099999999999881</v>
      </c>
      <c r="M3792" s="6">
        <f t="shared" si="344"/>
        <v>70.105000000000004</v>
      </c>
      <c r="N3792" s="5">
        <f t="shared" si="345"/>
        <v>5.6670274394959481</v>
      </c>
      <c r="O3792" s="6">
        <f t="shared" si="346"/>
        <v>-3.4099999999999966</v>
      </c>
      <c r="P3792" s="6">
        <f t="shared" si="347"/>
        <v>11.334054878991896</v>
      </c>
      <c r="Q3792" s="6">
        <f t="shared" si="348"/>
        <v>-0.11956954962136319</v>
      </c>
      <c r="R3792" s="5">
        <f t="shared" si="349"/>
        <v>5.2937806143159891E-2</v>
      </c>
      <c r="S3792" s="5">
        <f t="shared" si="350"/>
        <v>0.60000000000000853</v>
      </c>
      <c r="T3792" s="5">
        <f t="shared" si="351"/>
        <v>3.4099999999999966</v>
      </c>
      <c r="U3792" s="5">
        <f t="shared" si="352"/>
        <v>0.30086319824695412</v>
      </c>
      <c r="V3792" s="5">
        <f t="shared" si="353"/>
        <v>0.55761155804127815</v>
      </c>
      <c r="W3792" s="5">
        <f t="shared" si="354"/>
        <v>3.1600000000000108</v>
      </c>
      <c r="X3792" s="5">
        <f t="shared" si="355"/>
        <v>70.105000000000004</v>
      </c>
      <c r="Y3792" s="5">
        <f t="shared" si="356"/>
        <v>12.370682998887238</v>
      </c>
      <c r="Z3792" s="10">
        <f t="shared" si="357"/>
        <v>0.61251938744826684</v>
      </c>
      <c r="AA3792">
        <f t="shared" si="358"/>
        <v>2.8099999999999881</v>
      </c>
    </row>
    <row r="3793" spans="1:27">
      <c r="A3793" s="1">
        <f t="shared" si="341"/>
        <v>87</v>
      </c>
      <c r="B3793" s="1">
        <v>0</v>
      </c>
      <c r="C3793" s="1">
        <v>2</v>
      </c>
      <c r="D3793" s="2">
        <v>-13</v>
      </c>
      <c r="E3793" s="5">
        <v>87.72</v>
      </c>
      <c r="F3793" s="5">
        <v>89.22</v>
      </c>
      <c r="G3793" s="5">
        <v>8.4600000000000009</v>
      </c>
      <c r="H3793" s="5">
        <v>77.069999999999993</v>
      </c>
      <c r="I3793" s="5">
        <v>77.64</v>
      </c>
      <c r="J3793" s="5">
        <v>9.35</v>
      </c>
      <c r="K3793" s="6">
        <f t="shared" si="342"/>
        <v>82.394999999999996</v>
      </c>
      <c r="L3793" s="6">
        <f t="shared" si="343"/>
        <v>10.650000000000006</v>
      </c>
      <c r="M3793" s="6">
        <f t="shared" si="344"/>
        <v>83.43</v>
      </c>
      <c r="N3793" s="5">
        <f t="shared" si="345"/>
        <v>6.3046431302651857</v>
      </c>
      <c r="O3793" s="6">
        <f t="shared" si="346"/>
        <v>11.579999999999998</v>
      </c>
      <c r="P3793" s="6">
        <f t="shared" si="347"/>
        <v>12.609286260530371</v>
      </c>
      <c r="Q3793" s="6">
        <f t="shared" si="348"/>
        <v>-9.9694894338846415E-2</v>
      </c>
      <c r="R3793" s="5">
        <f t="shared" si="349"/>
        <v>7.3755165897936792E-2</v>
      </c>
      <c r="S3793" s="5">
        <f t="shared" si="350"/>
        <v>0.92999999999999261</v>
      </c>
      <c r="T3793" s="5">
        <f t="shared" si="351"/>
        <v>11.579999999999998</v>
      </c>
      <c r="U3793" s="5">
        <f t="shared" si="352"/>
        <v>0.91837077537431688</v>
      </c>
      <c r="V3793" s="5">
        <f t="shared" si="353"/>
        <v>0.16416472409541072</v>
      </c>
      <c r="W3793" s="5">
        <f t="shared" si="354"/>
        <v>1.0350000000000108</v>
      </c>
      <c r="X3793" s="5">
        <f t="shared" si="355"/>
        <v>83.43</v>
      </c>
      <c r="Y3793" s="5">
        <f t="shared" si="356"/>
        <v>13.233104281429927</v>
      </c>
      <c r="Z3793" s="10">
        <f t="shared" si="357"/>
        <v>0.61289966552446418</v>
      </c>
      <c r="AA3793">
        <f t="shared" si="358"/>
        <v>10.650000000000006</v>
      </c>
    </row>
    <row r="3794" spans="1:27">
      <c r="A3794" s="1">
        <f t="shared" si="341"/>
        <v>12095</v>
      </c>
      <c r="B3794" s="1">
        <v>5</v>
      </c>
      <c r="C3794" s="1">
        <v>-8</v>
      </c>
      <c r="D3794" s="2">
        <v>-5</v>
      </c>
      <c r="E3794" s="5">
        <v>5.48</v>
      </c>
      <c r="F3794" s="5">
        <v>4.88</v>
      </c>
      <c r="G3794" s="5">
        <v>3.11</v>
      </c>
      <c r="H3794" s="5">
        <v>1.1599999999999999</v>
      </c>
      <c r="I3794" s="5">
        <v>1.38</v>
      </c>
      <c r="J3794" s="5">
        <v>4.09</v>
      </c>
      <c r="K3794" s="6">
        <f t="shared" si="342"/>
        <v>3.3200000000000003</v>
      </c>
      <c r="L3794" s="6">
        <f t="shared" si="343"/>
        <v>4.32</v>
      </c>
      <c r="M3794" s="6">
        <f t="shared" si="344"/>
        <v>3.13</v>
      </c>
      <c r="N3794" s="5">
        <f t="shared" si="345"/>
        <v>2.5690562469513973</v>
      </c>
      <c r="O3794" s="6">
        <f t="shared" si="346"/>
        <v>3.5</v>
      </c>
      <c r="P3794" s="6">
        <f t="shared" si="347"/>
        <v>5.1381124939027947</v>
      </c>
      <c r="Q3794" s="6">
        <f t="shared" si="348"/>
        <v>-0.26727070249467805</v>
      </c>
      <c r="R3794" s="5">
        <f t="shared" si="349"/>
        <v>0.15959167904032143</v>
      </c>
      <c r="S3794" s="5">
        <f t="shared" si="350"/>
        <v>0.82000000000000028</v>
      </c>
      <c r="T3794" s="5">
        <f t="shared" si="351"/>
        <v>3.5</v>
      </c>
      <c r="U3794" s="5">
        <f t="shared" si="352"/>
        <v>0.68118399590381074</v>
      </c>
      <c r="V3794" s="5">
        <f t="shared" si="353"/>
        <v>7.3957119555271025E-2</v>
      </c>
      <c r="W3794" s="5">
        <f t="shared" si="354"/>
        <v>0.19000000000000039</v>
      </c>
      <c r="X3794" s="5">
        <f t="shared" si="355"/>
        <v>3.13</v>
      </c>
      <c r="Y3794" s="5">
        <f t="shared" si="356"/>
        <v>1.2183462326736729</v>
      </c>
      <c r="Z3794" s="10">
        <f t="shared" si="357"/>
        <v>0.61302039117797713</v>
      </c>
      <c r="AA3794">
        <f t="shared" si="358"/>
        <v>4.32</v>
      </c>
    </row>
    <row r="3795" spans="1:27">
      <c r="A3795" s="1">
        <f t="shared" si="341"/>
        <v>4987</v>
      </c>
      <c r="B3795" s="1">
        <v>2</v>
      </c>
      <c r="C3795" s="1">
        <v>0</v>
      </c>
      <c r="D3795" s="2">
        <v>-13</v>
      </c>
      <c r="E3795" s="5">
        <v>108.16</v>
      </c>
      <c r="F3795" s="5">
        <v>108.61</v>
      </c>
      <c r="G3795" s="5">
        <v>8.61</v>
      </c>
      <c r="H3795" s="5">
        <v>112.91</v>
      </c>
      <c r="I3795" s="5">
        <v>113.55</v>
      </c>
      <c r="J3795" s="5">
        <v>6.68</v>
      </c>
      <c r="K3795" s="6">
        <f t="shared" si="342"/>
        <v>110.535</v>
      </c>
      <c r="L3795" s="6">
        <f t="shared" si="343"/>
        <v>-4.75</v>
      </c>
      <c r="M3795" s="6">
        <f t="shared" si="344"/>
        <v>111.08</v>
      </c>
      <c r="N3795" s="5">
        <f t="shared" si="345"/>
        <v>5.4487269155280664</v>
      </c>
      <c r="O3795" s="6">
        <f t="shared" si="346"/>
        <v>-4.9399999999999977</v>
      </c>
      <c r="P3795" s="6">
        <f t="shared" si="347"/>
        <v>10.897453831056133</v>
      </c>
      <c r="Q3795" s="6">
        <f t="shared" si="348"/>
        <v>0.24849332025312723</v>
      </c>
      <c r="R3795" s="5">
        <f t="shared" si="349"/>
        <v>1.7435265424894559E-2</v>
      </c>
      <c r="S3795" s="5">
        <f t="shared" si="350"/>
        <v>0.18999999999999773</v>
      </c>
      <c r="T3795" s="5">
        <f t="shared" si="351"/>
        <v>4.9399999999999977</v>
      </c>
      <c r="U3795" s="5">
        <f t="shared" si="352"/>
        <v>0.45331690104726369</v>
      </c>
      <c r="V3795" s="5">
        <f t="shared" si="353"/>
        <v>0.10002336480597555</v>
      </c>
      <c r="W3795" s="5">
        <f t="shared" si="354"/>
        <v>0.54500000000000171</v>
      </c>
      <c r="X3795" s="5">
        <f t="shared" si="355"/>
        <v>111.08</v>
      </c>
      <c r="Y3795" s="5">
        <f t="shared" si="356"/>
        <v>20.386413509445376</v>
      </c>
      <c r="Z3795" s="10">
        <f t="shared" si="357"/>
        <v>0.61335470977241224</v>
      </c>
      <c r="AA3795">
        <f t="shared" si="358"/>
        <v>4.75</v>
      </c>
    </row>
    <row r="3796" spans="1:27">
      <c r="A3796" s="1">
        <f t="shared" si="341"/>
        <v>14792</v>
      </c>
      <c r="B3796" s="1">
        <v>6</v>
      </c>
      <c r="C3796" s="1">
        <v>-4</v>
      </c>
      <c r="D3796" s="2">
        <v>-8</v>
      </c>
      <c r="E3796" s="5">
        <v>84.62</v>
      </c>
      <c r="F3796" s="5">
        <v>82.2</v>
      </c>
      <c r="G3796" s="5">
        <v>8.7799999999999994</v>
      </c>
      <c r="H3796" s="5">
        <v>80.92</v>
      </c>
      <c r="I3796" s="5">
        <v>81.22</v>
      </c>
      <c r="J3796" s="5">
        <v>9.08</v>
      </c>
      <c r="K3796" s="6">
        <f t="shared" si="342"/>
        <v>82.77000000000001</v>
      </c>
      <c r="L3796" s="6">
        <f t="shared" si="343"/>
        <v>3.7000000000000028</v>
      </c>
      <c r="M3796" s="6">
        <f t="shared" si="344"/>
        <v>81.710000000000008</v>
      </c>
      <c r="N3796" s="5">
        <f t="shared" si="345"/>
        <v>6.3153543051835186</v>
      </c>
      <c r="O3796" s="6">
        <f t="shared" si="346"/>
        <v>0.98000000000000398</v>
      </c>
      <c r="P3796" s="6">
        <f t="shared" si="347"/>
        <v>12.630708610367037</v>
      </c>
      <c r="Q3796" s="6">
        <f t="shared" si="348"/>
        <v>-3.3585148820194741E-2</v>
      </c>
      <c r="R3796" s="5">
        <f t="shared" si="349"/>
        <v>0.21534817118395688</v>
      </c>
      <c r="S3796" s="5">
        <f t="shared" si="350"/>
        <v>2.7199999999999989</v>
      </c>
      <c r="T3796" s="5">
        <f t="shared" si="351"/>
        <v>0.98000000000000398</v>
      </c>
      <c r="U3796" s="5">
        <f t="shared" si="352"/>
        <v>7.7588679323631865E-2</v>
      </c>
      <c r="V3796" s="5">
        <f t="shared" si="353"/>
        <v>0.1678448981286727</v>
      </c>
      <c r="W3796" s="5">
        <f t="shared" si="354"/>
        <v>1.0600000000000023</v>
      </c>
      <c r="X3796" s="5">
        <f t="shared" si="355"/>
        <v>81.710000000000008</v>
      </c>
      <c r="Y3796" s="5">
        <f t="shared" si="356"/>
        <v>12.938308137824357</v>
      </c>
      <c r="Z3796" s="10">
        <f t="shared" si="357"/>
        <v>0.61372632337223409</v>
      </c>
      <c r="AA3796">
        <f t="shared" si="358"/>
        <v>3.7000000000000028</v>
      </c>
    </row>
    <row r="3797" spans="1:27">
      <c r="A3797" s="1">
        <f t="shared" si="341"/>
        <v>7362</v>
      </c>
      <c r="B3797" s="1">
        <v>3</v>
      </c>
      <c r="C3797" s="1">
        <v>-3</v>
      </c>
      <c r="D3797" s="2">
        <v>12</v>
      </c>
      <c r="E3797" s="5">
        <v>32.5</v>
      </c>
      <c r="F3797" s="5">
        <v>23.64</v>
      </c>
      <c r="G3797" s="5">
        <v>6.51</v>
      </c>
      <c r="H3797" s="5">
        <v>30.93</v>
      </c>
      <c r="I3797" s="5">
        <v>16.760000000000002</v>
      </c>
      <c r="J3797" s="5">
        <v>5.41</v>
      </c>
      <c r="K3797" s="6">
        <f t="shared" si="342"/>
        <v>31.715</v>
      </c>
      <c r="L3797" s="6">
        <f t="shared" si="343"/>
        <v>1.5700000000000003</v>
      </c>
      <c r="M3797" s="6">
        <f t="shared" si="344"/>
        <v>20.200000000000003</v>
      </c>
      <c r="N3797" s="5">
        <f t="shared" si="345"/>
        <v>4.2322629880478839</v>
      </c>
      <c r="O3797" s="6">
        <f t="shared" si="346"/>
        <v>6.879999999999999</v>
      </c>
      <c r="P3797" s="6">
        <f t="shared" si="347"/>
        <v>8.4645259760957678</v>
      </c>
      <c r="Q3797" s="6">
        <f t="shared" si="348"/>
        <v>0.18300529531795631</v>
      </c>
      <c r="R3797" s="5">
        <f t="shared" si="349"/>
        <v>0.62732396533434909</v>
      </c>
      <c r="S3797" s="5">
        <f t="shared" si="350"/>
        <v>5.3099999999999987</v>
      </c>
      <c r="T3797" s="5">
        <f t="shared" si="351"/>
        <v>6.879999999999999</v>
      </c>
      <c r="U3797" s="5">
        <f t="shared" si="352"/>
        <v>0.81280393248593641</v>
      </c>
      <c r="V3797" s="5">
        <f t="shared" si="353"/>
        <v>2.7207666519114988</v>
      </c>
      <c r="W3797" s="5">
        <f t="shared" si="354"/>
        <v>11.514999999999997</v>
      </c>
      <c r="X3797" s="5">
        <f t="shared" si="355"/>
        <v>20.200000000000003</v>
      </c>
      <c r="Y3797" s="5">
        <f t="shared" si="356"/>
        <v>4.7728603012255579</v>
      </c>
      <c r="Z3797" s="10">
        <f t="shared" si="357"/>
        <v>0.61378416401859059</v>
      </c>
      <c r="AA3797">
        <f t="shared" si="358"/>
        <v>1.5700000000000003</v>
      </c>
    </row>
    <row r="3798" spans="1:27">
      <c r="A3798" s="1">
        <f t="shared" si="341"/>
        <v>2108</v>
      </c>
      <c r="B3798" s="1">
        <v>1</v>
      </c>
      <c r="C3798" s="1">
        <v>-8</v>
      </c>
      <c r="D3798" s="2">
        <v>8</v>
      </c>
      <c r="E3798" s="5">
        <v>93.14</v>
      </c>
      <c r="F3798" s="5">
        <v>77.33</v>
      </c>
      <c r="G3798" s="5">
        <v>8.31</v>
      </c>
      <c r="H3798" s="5">
        <v>93.56</v>
      </c>
      <c r="I3798" s="5">
        <v>88.59</v>
      </c>
      <c r="J3798" s="5">
        <v>9.24</v>
      </c>
      <c r="K3798" s="6">
        <f t="shared" si="342"/>
        <v>93.35</v>
      </c>
      <c r="L3798" s="6">
        <f t="shared" si="343"/>
        <v>-0.42000000000000171</v>
      </c>
      <c r="M3798" s="6">
        <f t="shared" si="344"/>
        <v>82.960000000000008</v>
      </c>
      <c r="N3798" s="5">
        <f t="shared" si="345"/>
        <v>6.2135678156756287</v>
      </c>
      <c r="O3798" s="6">
        <f t="shared" si="346"/>
        <v>-11.260000000000005</v>
      </c>
      <c r="P3798" s="6">
        <f t="shared" si="347"/>
        <v>12.427135631351257</v>
      </c>
      <c r="Q3798" s="6">
        <f t="shared" si="348"/>
        <v>-0.10568612938756233</v>
      </c>
      <c r="R3798" s="5">
        <f t="shared" si="349"/>
        <v>0.87228467778631003</v>
      </c>
      <c r="S3798" s="5">
        <f t="shared" si="350"/>
        <v>10.840000000000003</v>
      </c>
      <c r="T3798" s="5">
        <f t="shared" si="351"/>
        <v>11.260000000000005</v>
      </c>
      <c r="U3798" s="5">
        <f t="shared" si="352"/>
        <v>0.9060816855972188</v>
      </c>
      <c r="V3798" s="5">
        <f t="shared" si="353"/>
        <v>1.6721471959778129</v>
      </c>
      <c r="W3798" s="5">
        <f t="shared" si="354"/>
        <v>10.389999999999986</v>
      </c>
      <c r="X3798" s="5">
        <f t="shared" si="355"/>
        <v>82.960000000000008</v>
      </c>
      <c r="Y3798" s="5">
        <f t="shared" si="356"/>
        <v>13.351427466633259</v>
      </c>
      <c r="Z3798" s="10">
        <f t="shared" si="357"/>
        <v>0.61400895758938245</v>
      </c>
      <c r="AA3798">
        <f t="shared" si="358"/>
        <v>0.42000000000000171</v>
      </c>
    </row>
    <row r="3799" spans="1:27">
      <c r="A3799" s="1">
        <f t="shared" si="341"/>
        <v>4787</v>
      </c>
      <c r="B3799" s="1">
        <v>2</v>
      </c>
      <c r="C3799" s="1">
        <v>-4</v>
      </c>
      <c r="D3799" s="2">
        <v>-13</v>
      </c>
      <c r="E3799" s="5">
        <v>9.85</v>
      </c>
      <c r="F3799" s="5">
        <v>9.2899999999999991</v>
      </c>
      <c r="G3799" s="5">
        <v>3.88</v>
      </c>
      <c r="H3799" s="5">
        <v>9.52</v>
      </c>
      <c r="I3799" s="5">
        <v>5.78</v>
      </c>
      <c r="J3799" s="5">
        <v>3.72</v>
      </c>
      <c r="K3799" s="6">
        <f t="shared" si="342"/>
        <v>9.6849999999999987</v>
      </c>
      <c r="L3799" s="6">
        <f t="shared" si="343"/>
        <v>0.33000000000000007</v>
      </c>
      <c r="M3799" s="6">
        <f t="shared" si="344"/>
        <v>7.5350000000000001</v>
      </c>
      <c r="N3799" s="5">
        <f t="shared" si="345"/>
        <v>2.687601160886786</v>
      </c>
      <c r="O3799" s="6">
        <f t="shared" si="346"/>
        <v>3.5099999999999989</v>
      </c>
      <c r="P3799" s="6">
        <f t="shared" si="347"/>
        <v>5.375202321773572</v>
      </c>
      <c r="Q3799" s="6">
        <f t="shared" si="348"/>
        <v>4.2086609812825256E-2</v>
      </c>
      <c r="R3799" s="5">
        <f t="shared" si="349"/>
        <v>0.59160563819498124</v>
      </c>
      <c r="S3799" s="5">
        <f t="shared" si="350"/>
        <v>3.1799999999999988</v>
      </c>
      <c r="T3799" s="5">
        <f t="shared" si="351"/>
        <v>3.5099999999999989</v>
      </c>
      <c r="U3799" s="5">
        <f t="shared" si="352"/>
        <v>0.65299867612087548</v>
      </c>
      <c r="V3799" s="5">
        <f t="shared" si="353"/>
        <v>0.7999698881252888</v>
      </c>
      <c r="W3799" s="5">
        <f t="shared" si="354"/>
        <v>2.1499999999999986</v>
      </c>
      <c r="X3799" s="5">
        <f t="shared" si="355"/>
        <v>7.5350000000000001</v>
      </c>
      <c r="Y3799" s="5">
        <f t="shared" si="356"/>
        <v>2.8036153986158396</v>
      </c>
      <c r="Z3799" s="10">
        <f t="shared" si="357"/>
        <v>0.61401954366290334</v>
      </c>
      <c r="AA3799">
        <f t="shared" si="358"/>
        <v>0.33000000000000007</v>
      </c>
    </row>
    <row r="3800" spans="1:27">
      <c r="A3800" s="1">
        <f t="shared" si="341"/>
        <v>5138</v>
      </c>
      <c r="B3800" s="1">
        <v>2</v>
      </c>
      <c r="C3800" s="1">
        <v>3</v>
      </c>
      <c r="D3800" s="2">
        <v>-12</v>
      </c>
      <c r="E3800" s="5">
        <v>53.02</v>
      </c>
      <c r="F3800" s="5">
        <v>53.4</v>
      </c>
      <c r="G3800" s="5">
        <v>6.95</v>
      </c>
      <c r="H3800" s="5">
        <v>45.31</v>
      </c>
      <c r="I3800" s="5">
        <v>47.88</v>
      </c>
      <c r="J3800" s="5">
        <v>7.21</v>
      </c>
      <c r="K3800" s="6">
        <f t="shared" si="342"/>
        <v>49.165000000000006</v>
      </c>
      <c r="L3800" s="6">
        <f t="shared" si="343"/>
        <v>7.7100000000000009</v>
      </c>
      <c r="M3800" s="6">
        <f t="shared" si="344"/>
        <v>50.64</v>
      </c>
      <c r="N3800" s="5">
        <f t="shared" si="345"/>
        <v>5.0071598736209726</v>
      </c>
      <c r="O3800" s="6">
        <f t="shared" si="346"/>
        <v>5.519999999999996</v>
      </c>
      <c r="P3800" s="6">
        <f t="shared" si="347"/>
        <v>10.014319747241945</v>
      </c>
      <c r="Q3800" s="6">
        <f t="shared" si="348"/>
        <v>-3.6710786884788162E-2</v>
      </c>
      <c r="R3800" s="5">
        <f t="shared" si="349"/>
        <v>0.21868684596406612</v>
      </c>
      <c r="S3800" s="5">
        <f t="shared" si="350"/>
        <v>2.1900000000000048</v>
      </c>
      <c r="T3800" s="5">
        <f t="shared" si="351"/>
        <v>5.519999999999996</v>
      </c>
      <c r="U3800" s="5">
        <f t="shared" si="352"/>
        <v>0.55121068023819242</v>
      </c>
      <c r="V3800" s="5">
        <f t="shared" si="353"/>
        <v>0.29457817150410553</v>
      </c>
      <c r="W3800" s="5">
        <f t="shared" si="354"/>
        <v>1.4749999999999943</v>
      </c>
      <c r="X3800" s="5">
        <f t="shared" si="355"/>
        <v>50.64</v>
      </c>
      <c r="Y3800" s="5">
        <f t="shared" si="356"/>
        <v>10.113517698283365</v>
      </c>
      <c r="Z3800" s="10">
        <f t="shared" si="357"/>
        <v>0.61402035796869148</v>
      </c>
      <c r="AA3800">
        <f t="shared" si="358"/>
        <v>7.7100000000000009</v>
      </c>
    </row>
    <row r="3801" spans="1:27">
      <c r="A3801" s="1">
        <f t="shared" si="341"/>
        <v>7689</v>
      </c>
      <c r="B3801" s="1">
        <v>3</v>
      </c>
      <c r="C3801" s="1">
        <v>4</v>
      </c>
      <c r="D3801" s="2">
        <v>-11</v>
      </c>
      <c r="E3801" s="5">
        <v>6.13</v>
      </c>
      <c r="F3801" s="5">
        <v>6.92</v>
      </c>
      <c r="G3801" s="5">
        <v>4.59</v>
      </c>
      <c r="H3801" s="5">
        <v>6.48</v>
      </c>
      <c r="I3801" s="5">
        <v>7.65</v>
      </c>
      <c r="J3801" s="5">
        <v>4.58</v>
      </c>
      <c r="K3801" s="6">
        <f t="shared" si="342"/>
        <v>6.3049999999999997</v>
      </c>
      <c r="L3801" s="6">
        <f t="shared" si="343"/>
        <v>-0.35000000000000053</v>
      </c>
      <c r="M3801" s="6">
        <f t="shared" si="344"/>
        <v>7.2850000000000001</v>
      </c>
      <c r="N3801" s="5">
        <f t="shared" si="345"/>
        <v>3.242086519511779</v>
      </c>
      <c r="O3801" s="6">
        <f t="shared" si="346"/>
        <v>-0.73000000000000043</v>
      </c>
      <c r="P3801" s="6">
        <f t="shared" si="347"/>
        <v>6.4841730390235579</v>
      </c>
      <c r="Q3801" s="6">
        <f t="shared" si="348"/>
        <v>2.1810224880780102E-3</v>
      </c>
      <c r="R3801" s="5">
        <f t="shared" si="349"/>
        <v>5.8604234913697421E-2</v>
      </c>
      <c r="S3801" s="5">
        <f t="shared" si="350"/>
        <v>0.37999999999999989</v>
      </c>
      <c r="T3801" s="5">
        <f t="shared" si="351"/>
        <v>0.73000000000000043</v>
      </c>
      <c r="U3801" s="5">
        <f t="shared" si="352"/>
        <v>0.11258181970262936</v>
      </c>
      <c r="V3801" s="5">
        <f t="shared" si="353"/>
        <v>0.3022744748180185</v>
      </c>
      <c r="W3801" s="5">
        <f t="shared" si="354"/>
        <v>0.98000000000000043</v>
      </c>
      <c r="X3801" s="5">
        <f t="shared" si="355"/>
        <v>7.2850000000000001</v>
      </c>
      <c r="Y3801" s="5">
        <f t="shared" si="356"/>
        <v>2.24700974392782</v>
      </c>
      <c r="Z3801" s="10">
        <f t="shared" si="357"/>
        <v>0.61520565667100302</v>
      </c>
      <c r="AA3801">
        <f t="shared" si="358"/>
        <v>0.35000000000000053</v>
      </c>
    </row>
    <row r="3802" spans="1:27">
      <c r="A3802" s="1">
        <f t="shared" si="341"/>
        <v>6994</v>
      </c>
      <c r="B3802" s="1">
        <v>3</v>
      </c>
      <c r="C3802" s="1">
        <v>-10</v>
      </c>
      <c r="D3802" s="2">
        <v>-6</v>
      </c>
      <c r="E3802" s="5">
        <v>4.6900000000000004</v>
      </c>
      <c r="F3802" s="5">
        <v>0.83</v>
      </c>
      <c r="G3802" s="5">
        <v>2.63</v>
      </c>
      <c r="H3802" s="5">
        <v>2.84</v>
      </c>
      <c r="I3802" s="5">
        <v>4.38</v>
      </c>
      <c r="J3802" s="5">
        <v>3.1</v>
      </c>
      <c r="K3802" s="6">
        <f t="shared" si="342"/>
        <v>3.7650000000000001</v>
      </c>
      <c r="L3802" s="6">
        <f t="shared" si="343"/>
        <v>1.8500000000000005</v>
      </c>
      <c r="M3802" s="6">
        <f t="shared" si="344"/>
        <v>2.605</v>
      </c>
      <c r="N3802" s="5">
        <f t="shared" si="345"/>
        <v>2.0326645074876475</v>
      </c>
      <c r="O3802" s="6">
        <f t="shared" si="346"/>
        <v>-3.55</v>
      </c>
      <c r="P3802" s="6">
        <f t="shared" si="347"/>
        <v>4.065329014975295</v>
      </c>
      <c r="Q3802" s="6">
        <f t="shared" si="348"/>
        <v>-0.16295251983130543</v>
      </c>
      <c r="R3802" s="5">
        <f t="shared" si="349"/>
        <v>1.3283057730649179</v>
      </c>
      <c r="S3802" s="5">
        <f t="shared" si="350"/>
        <v>5.4</v>
      </c>
      <c r="T3802" s="5">
        <f t="shared" si="351"/>
        <v>3.55</v>
      </c>
      <c r="U3802" s="5">
        <f t="shared" si="352"/>
        <v>0.87323805451489966</v>
      </c>
      <c r="V3802" s="5">
        <f t="shared" si="353"/>
        <v>0.57067951731677957</v>
      </c>
      <c r="W3802" s="5">
        <f t="shared" si="354"/>
        <v>1.1600000000000001</v>
      </c>
      <c r="X3802" s="5">
        <f t="shared" si="355"/>
        <v>2.605</v>
      </c>
      <c r="Y3802" s="5">
        <f t="shared" si="356"/>
        <v>1.2815690884570781</v>
      </c>
      <c r="Z3802" s="10">
        <f t="shared" si="357"/>
        <v>0.61535924466932324</v>
      </c>
      <c r="AA3802">
        <f t="shared" si="358"/>
        <v>1.8500000000000005</v>
      </c>
    </row>
    <row r="3803" spans="1:27">
      <c r="A3803" s="1">
        <f t="shared" si="341"/>
        <v>14891</v>
      </c>
      <c r="B3803" s="1">
        <v>6</v>
      </c>
      <c r="C3803" s="1">
        <v>-2</v>
      </c>
      <c r="D3803" s="2">
        <v>-9</v>
      </c>
      <c r="E3803" s="5">
        <v>159.94</v>
      </c>
      <c r="F3803" s="5">
        <v>147.94999999999999</v>
      </c>
      <c r="G3803" s="5">
        <v>10.49</v>
      </c>
      <c r="H3803" s="5">
        <v>155.13999999999999</v>
      </c>
      <c r="I3803" s="5">
        <v>150.32</v>
      </c>
      <c r="J3803" s="5">
        <v>10.91</v>
      </c>
      <c r="K3803" s="6">
        <f t="shared" si="342"/>
        <v>157.54</v>
      </c>
      <c r="L3803" s="6">
        <f t="shared" si="343"/>
        <v>4.8000000000000114</v>
      </c>
      <c r="M3803" s="6">
        <f t="shared" si="344"/>
        <v>149.13499999999999</v>
      </c>
      <c r="N3803" s="5">
        <f t="shared" si="345"/>
        <v>7.5674995870498734</v>
      </c>
      <c r="O3803" s="6">
        <f t="shared" si="346"/>
        <v>-2.3700000000000045</v>
      </c>
      <c r="P3803" s="6">
        <f t="shared" si="347"/>
        <v>15.134999174099747</v>
      </c>
      <c r="Q3803" s="6">
        <f t="shared" si="348"/>
        <v>-3.9237222800895102E-2</v>
      </c>
      <c r="R3803" s="5">
        <f t="shared" si="349"/>
        <v>0.47373639849745802</v>
      </c>
      <c r="S3803" s="5">
        <f t="shared" si="350"/>
        <v>7.1700000000000159</v>
      </c>
      <c r="T3803" s="5">
        <f t="shared" si="351"/>
        <v>2.3700000000000045</v>
      </c>
      <c r="U3803" s="5">
        <f t="shared" si="352"/>
        <v>0.1565906923903731</v>
      </c>
      <c r="V3803" s="5">
        <f t="shared" si="353"/>
        <v>1.1106706915958513</v>
      </c>
      <c r="W3803" s="5">
        <f t="shared" si="354"/>
        <v>8.4050000000000011</v>
      </c>
      <c r="X3803" s="5">
        <f t="shared" si="355"/>
        <v>149.13499999999999</v>
      </c>
      <c r="Y3803" s="5">
        <f t="shared" si="356"/>
        <v>19.707302033449999</v>
      </c>
      <c r="Z3803" s="10">
        <f t="shared" si="357"/>
        <v>0.61558102634827849</v>
      </c>
      <c r="AA3803">
        <f t="shared" si="358"/>
        <v>4.8000000000000114</v>
      </c>
    </row>
    <row r="3804" spans="1:27">
      <c r="A3804" s="1">
        <f t="shared" ref="A3804:A3867" si="359">2500*B3804+50*C3804+D3804</f>
        <v>64</v>
      </c>
      <c r="B3804" s="1">
        <v>0</v>
      </c>
      <c r="C3804" s="1">
        <v>1</v>
      </c>
      <c r="D3804" s="2">
        <v>14</v>
      </c>
      <c r="E3804" s="5">
        <v>16.829999999999998</v>
      </c>
      <c r="F3804" s="5">
        <v>14.62</v>
      </c>
      <c r="G3804" s="5">
        <v>5.59</v>
      </c>
      <c r="H3804" s="5">
        <v>16.579999999999998</v>
      </c>
      <c r="I3804" s="5">
        <v>24.2</v>
      </c>
      <c r="J3804" s="5">
        <v>5.43</v>
      </c>
      <c r="K3804" s="6">
        <f t="shared" si="342"/>
        <v>16.704999999999998</v>
      </c>
      <c r="L3804" s="6">
        <f t="shared" si="343"/>
        <v>0.25</v>
      </c>
      <c r="M3804" s="6">
        <f t="shared" si="344"/>
        <v>19.41</v>
      </c>
      <c r="N3804" s="5">
        <f t="shared" si="345"/>
        <v>3.8965690036235721</v>
      </c>
      <c r="O3804" s="6">
        <f t="shared" si="346"/>
        <v>-9.58</v>
      </c>
      <c r="P3804" s="6">
        <f t="shared" si="347"/>
        <v>7.7931380072471441</v>
      </c>
      <c r="Q3804" s="6">
        <f t="shared" si="348"/>
        <v>2.9031992491726104E-2</v>
      </c>
      <c r="R3804" s="5">
        <f t="shared" si="349"/>
        <v>1.2613660878145232</v>
      </c>
      <c r="S3804" s="5">
        <f t="shared" si="350"/>
        <v>9.83</v>
      </c>
      <c r="T3804" s="5">
        <f t="shared" si="351"/>
        <v>9.58</v>
      </c>
      <c r="U3804" s="5">
        <f t="shared" si="352"/>
        <v>1.2292865840552525</v>
      </c>
      <c r="V3804" s="5">
        <f t="shared" si="353"/>
        <v>0.69420046135061808</v>
      </c>
      <c r="W3804" s="5">
        <f t="shared" si="354"/>
        <v>2.7050000000000018</v>
      </c>
      <c r="X3804" s="5">
        <f t="shared" si="355"/>
        <v>19.41</v>
      </c>
      <c r="Y3804" s="5">
        <f t="shared" si="356"/>
        <v>4.9813053437395514</v>
      </c>
      <c r="Z3804" s="10">
        <f t="shared" si="357"/>
        <v>0.61609982957309772</v>
      </c>
      <c r="AA3804">
        <f t="shared" si="358"/>
        <v>0.25</v>
      </c>
    </row>
    <row r="3805" spans="1:27">
      <c r="A3805" s="1">
        <f t="shared" si="359"/>
        <v>14694</v>
      </c>
      <c r="B3805" s="1">
        <v>6</v>
      </c>
      <c r="C3805" s="1">
        <v>-6</v>
      </c>
      <c r="D3805" s="2">
        <v>-6</v>
      </c>
      <c r="E3805" s="5">
        <v>14</v>
      </c>
      <c r="F3805" s="5">
        <v>11.46</v>
      </c>
      <c r="G3805" s="5">
        <v>3.03</v>
      </c>
      <c r="H3805" s="5">
        <v>16.11</v>
      </c>
      <c r="I3805" s="5">
        <v>10.65</v>
      </c>
      <c r="J3805" s="5">
        <v>4.0199999999999996</v>
      </c>
      <c r="K3805" s="6">
        <f t="shared" si="342"/>
        <v>15.055</v>
      </c>
      <c r="L3805" s="6">
        <f t="shared" si="343"/>
        <v>-2.1099999999999994</v>
      </c>
      <c r="M3805" s="6">
        <f t="shared" si="344"/>
        <v>11.055</v>
      </c>
      <c r="N3805" s="5">
        <f t="shared" si="345"/>
        <v>2.5170071513605201</v>
      </c>
      <c r="O3805" s="6">
        <f t="shared" si="346"/>
        <v>0.8100000000000005</v>
      </c>
      <c r="P3805" s="6">
        <f t="shared" si="347"/>
        <v>5.0340143027210402</v>
      </c>
      <c r="Q3805" s="6">
        <f t="shared" si="348"/>
        <v>-0.27541996661576151</v>
      </c>
      <c r="R3805" s="5">
        <f t="shared" si="349"/>
        <v>0.58005397370874567</v>
      </c>
      <c r="S3805" s="5">
        <f t="shared" si="350"/>
        <v>2.92</v>
      </c>
      <c r="T3805" s="5">
        <f t="shared" si="351"/>
        <v>0.8100000000000005</v>
      </c>
      <c r="U3805" s="5">
        <f t="shared" si="352"/>
        <v>0.16090538311783709</v>
      </c>
      <c r="V3805" s="5">
        <f t="shared" si="353"/>
        <v>1.5891889690650567</v>
      </c>
      <c r="W3805" s="5">
        <f t="shared" si="354"/>
        <v>4</v>
      </c>
      <c r="X3805" s="5">
        <f t="shared" si="355"/>
        <v>11.055</v>
      </c>
      <c r="Y3805" s="5">
        <f t="shared" si="356"/>
        <v>4.3921210132535506</v>
      </c>
      <c r="Z3805" s="10">
        <f t="shared" si="357"/>
        <v>0.61610388734368493</v>
      </c>
      <c r="AA3805">
        <f t="shared" si="358"/>
        <v>2.1099999999999994</v>
      </c>
    </row>
    <row r="3806" spans="1:27">
      <c r="A3806" s="1">
        <f t="shared" si="359"/>
        <v>4913</v>
      </c>
      <c r="B3806" s="1">
        <v>2</v>
      </c>
      <c r="C3806" s="1">
        <v>-2</v>
      </c>
      <c r="D3806" s="2">
        <v>13</v>
      </c>
      <c r="E3806" s="5">
        <v>18.95</v>
      </c>
      <c r="F3806" s="5">
        <v>13.95</v>
      </c>
      <c r="G3806" s="5">
        <v>4.6900000000000004</v>
      </c>
      <c r="H3806" s="5">
        <v>21.14</v>
      </c>
      <c r="I3806" s="5">
        <v>18.920000000000002</v>
      </c>
      <c r="J3806" s="5">
        <v>6.09</v>
      </c>
      <c r="K3806" s="6">
        <f t="shared" si="342"/>
        <v>20.045000000000002</v>
      </c>
      <c r="L3806" s="6">
        <f t="shared" si="343"/>
        <v>-2.1900000000000013</v>
      </c>
      <c r="M3806" s="6">
        <f t="shared" si="344"/>
        <v>16.435000000000002</v>
      </c>
      <c r="N3806" s="5">
        <f t="shared" si="345"/>
        <v>3.8433123734612047</v>
      </c>
      <c r="O3806" s="6">
        <f t="shared" si="346"/>
        <v>-4.9700000000000024</v>
      </c>
      <c r="P3806" s="6">
        <f t="shared" si="347"/>
        <v>7.6866247469224094</v>
      </c>
      <c r="Q3806" s="6">
        <f t="shared" si="348"/>
        <v>-0.2554320782882733</v>
      </c>
      <c r="R3806" s="5">
        <f t="shared" si="349"/>
        <v>0.3616671935381085</v>
      </c>
      <c r="S3806" s="5">
        <f t="shared" si="350"/>
        <v>2.7800000000000011</v>
      </c>
      <c r="T3806" s="5">
        <f t="shared" si="351"/>
        <v>4.9700000000000024</v>
      </c>
      <c r="U3806" s="5">
        <f t="shared" si="352"/>
        <v>0.64657768053395659</v>
      </c>
      <c r="V3806" s="5">
        <f t="shared" si="353"/>
        <v>0.93929393429681363</v>
      </c>
      <c r="W3806" s="5">
        <f t="shared" si="354"/>
        <v>3.6099999999999994</v>
      </c>
      <c r="X3806" s="5">
        <f t="shared" si="355"/>
        <v>16.435000000000002</v>
      </c>
      <c r="Y3806" s="5">
        <f t="shared" si="356"/>
        <v>4.276259227193389</v>
      </c>
      <c r="Z3806" s="10">
        <f t="shared" si="357"/>
        <v>0.61637326353436206</v>
      </c>
      <c r="AA3806">
        <f t="shared" si="358"/>
        <v>2.1900000000000013</v>
      </c>
    </row>
    <row r="3807" spans="1:27">
      <c r="A3807" s="1">
        <f t="shared" si="359"/>
        <v>9592</v>
      </c>
      <c r="B3807" s="1">
        <v>4</v>
      </c>
      <c r="C3807" s="1">
        <v>-8</v>
      </c>
      <c r="D3807" s="2">
        <v>-8</v>
      </c>
      <c r="E3807" s="5">
        <v>15.6</v>
      </c>
      <c r="F3807" s="5">
        <v>10.38</v>
      </c>
      <c r="G3807" s="5">
        <v>4.63</v>
      </c>
      <c r="H3807" s="5">
        <v>15.68</v>
      </c>
      <c r="I3807" s="5">
        <v>12.7</v>
      </c>
      <c r="J3807" s="5">
        <v>3.96</v>
      </c>
      <c r="K3807" s="6">
        <f t="shared" si="342"/>
        <v>15.64</v>
      </c>
      <c r="L3807" s="6">
        <f t="shared" si="343"/>
        <v>-8.0000000000000071E-2</v>
      </c>
      <c r="M3807" s="6">
        <f t="shared" si="344"/>
        <v>11.54</v>
      </c>
      <c r="N3807" s="5">
        <f t="shared" si="345"/>
        <v>3.0462476918333476</v>
      </c>
      <c r="O3807" s="6">
        <f t="shared" si="346"/>
        <v>-2.3199999999999985</v>
      </c>
      <c r="P3807" s="6">
        <f t="shared" si="347"/>
        <v>6.0924953836666953</v>
      </c>
      <c r="Q3807" s="6">
        <f t="shared" si="348"/>
        <v>0.15505206298745905</v>
      </c>
      <c r="R3807" s="5">
        <f t="shared" si="349"/>
        <v>0.36766544066741358</v>
      </c>
      <c r="S3807" s="5">
        <f t="shared" si="350"/>
        <v>2.2399999999999984</v>
      </c>
      <c r="T3807" s="5">
        <f t="shared" si="351"/>
        <v>2.3199999999999985</v>
      </c>
      <c r="U3807" s="5">
        <f t="shared" si="352"/>
        <v>0.38079634926267836</v>
      </c>
      <c r="V3807" s="5">
        <f t="shared" si="353"/>
        <v>1.3459181310146404</v>
      </c>
      <c r="W3807" s="5">
        <f t="shared" si="354"/>
        <v>4.1000000000000014</v>
      </c>
      <c r="X3807" s="5">
        <f t="shared" si="355"/>
        <v>11.54</v>
      </c>
      <c r="Y3807" s="5">
        <f t="shared" si="356"/>
        <v>3.7882671297338888</v>
      </c>
      <c r="Z3807" s="10">
        <f t="shared" si="357"/>
        <v>0.61666198196418753</v>
      </c>
      <c r="AA3807">
        <f t="shared" si="358"/>
        <v>8.0000000000000071E-2</v>
      </c>
    </row>
    <row r="3808" spans="1:27">
      <c r="A3808" s="1">
        <f t="shared" si="359"/>
        <v>9544</v>
      </c>
      <c r="B3808" s="1">
        <v>4</v>
      </c>
      <c r="C3808" s="1">
        <v>-9</v>
      </c>
      <c r="D3808" s="2">
        <v>-6</v>
      </c>
      <c r="E3808" s="5">
        <v>16.41</v>
      </c>
      <c r="F3808" s="5">
        <v>8.41</v>
      </c>
      <c r="G3808" s="5">
        <v>4.28</v>
      </c>
      <c r="H3808" s="5">
        <v>21.02</v>
      </c>
      <c r="I3808" s="5">
        <v>7.59</v>
      </c>
      <c r="J3808" s="5">
        <v>4.8</v>
      </c>
      <c r="K3808" s="6">
        <f t="shared" si="342"/>
        <v>18.715</v>
      </c>
      <c r="L3808" s="6">
        <f t="shared" si="343"/>
        <v>-4.6099999999999994</v>
      </c>
      <c r="M3808" s="6">
        <f t="shared" si="344"/>
        <v>8</v>
      </c>
      <c r="N3808" s="5">
        <f t="shared" si="345"/>
        <v>3.215524840519818</v>
      </c>
      <c r="O3808" s="6">
        <f t="shared" si="346"/>
        <v>0.82000000000000028</v>
      </c>
      <c r="P3808" s="6">
        <f t="shared" si="347"/>
        <v>6.431049681039636</v>
      </c>
      <c r="Q3808" s="6">
        <f t="shared" si="348"/>
        <v>-0.11416302371465042</v>
      </c>
      <c r="R3808" s="5">
        <f t="shared" si="349"/>
        <v>0.84434116813138849</v>
      </c>
      <c r="S3808" s="5">
        <f t="shared" si="350"/>
        <v>5.43</v>
      </c>
      <c r="T3808" s="5">
        <f t="shared" si="351"/>
        <v>0.82000000000000028</v>
      </c>
      <c r="U3808" s="5">
        <f t="shared" si="352"/>
        <v>0.1275064010806149</v>
      </c>
      <c r="V3808" s="5">
        <f t="shared" si="353"/>
        <v>3.332270945314117</v>
      </c>
      <c r="W3808" s="5">
        <f t="shared" si="354"/>
        <v>10.715</v>
      </c>
      <c r="X3808" s="5">
        <f t="shared" si="355"/>
        <v>8</v>
      </c>
      <c r="Y3808" s="5">
        <f t="shared" si="356"/>
        <v>2.4879297771827287</v>
      </c>
      <c r="Z3808" s="10">
        <f t="shared" si="357"/>
        <v>0.61670657528520001</v>
      </c>
      <c r="AA3808">
        <f t="shared" si="358"/>
        <v>4.6099999999999994</v>
      </c>
    </row>
    <row r="3809" spans="1:27">
      <c r="A3809" s="1">
        <f t="shared" si="359"/>
        <v>4710</v>
      </c>
      <c r="B3809" s="1">
        <v>2</v>
      </c>
      <c r="C3809" s="1">
        <v>-6</v>
      </c>
      <c r="D3809" s="2">
        <v>10</v>
      </c>
      <c r="E3809" s="5">
        <v>332.05</v>
      </c>
      <c r="F3809" s="5">
        <v>329.97</v>
      </c>
      <c r="G3809" s="5">
        <v>16.190000000000001</v>
      </c>
      <c r="H3809" s="5">
        <v>319.77999999999997</v>
      </c>
      <c r="I3809" s="5">
        <v>331.96</v>
      </c>
      <c r="J3809" s="5">
        <v>15.87</v>
      </c>
      <c r="K3809" s="6">
        <f t="shared" si="342"/>
        <v>325.91499999999996</v>
      </c>
      <c r="L3809" s="6">
        <f t="shared" si="343"/>
        <v>12.270000000000039</v>
      </c>
      <c r="M3809" s="6">
        <f t="shared" si="344"/>
        <v>330.96500000000003</v>
      </c>
      <c r="N3809" s="5">
        <f t="shared" si="345"/>
        <v>11.335486315107966</v>
      </c>
      <c r="O3809" s="6">
        <f t="shared" si="346"/>
        <v>-1.9899999999999523</v>
      </c>
      <c r="P3809" s="6">
        <f t="shared" si="347"/>
        <v>22.670972630215932</v>
      </c>
      <c r="Q3809" s="6">
        <f t="shared" si="348"/>
        <v>1.9960581586970619E-2</v>
      </c>
      <c r="R3809" s="5">
        <f t="shared" si="349"/>
        <v>0.62899815692045902</v>
      </c>
      <c r="S3809" s="5">
        <f t="shared" si="350"/>
        <v>14.259999999999991</v>
      </c>
      <c r="T3809" s="5">
        <f t="shared" si="351"/>
        <v>1.9899999999999523</v>
      </c>
      <c r="U3809" s="5">
        <f t="shared" si="352"/>
        <v>8.7777442655798329E-2</v>
      </c>
      <c r="V3809" s="5">
        <f t="shared" si="353"/>
        <v>0.44550360342894285</v>
      </c>
      <c r="W3809" s="5">
        <f t="shared" si="354"/>
        <v>5.0500000000000682</v>
      </c>
      <c r="X3809" s="5">
        <f t="shared" si="355"/>
        <v>330.96500000000003</v>
      </c>
      <c r="Y3809" s="5">
        <f t="shared" si="356"/>
        <v>29.197247546308535</v>
      </c>
      <c r="Z3809" s="10">
        <f t="shared" si="357"/>
        <v>0.61692138883329373</v>
      </c>
      <c r="AA3809">
        <f t="shared" si="358"/>
        <v>12.270000000000039</v>
      </c>
    </row>
    <row r="3810" spans="1:27">
      <c r="A3810" s="1">
        <f t="shared" si="359"/>
        <v>188</v>
      </c>
      <c r="B3810" s="1">
        <v>0</v>
      </c>
      <c r="C3810" s="1">
        <v>4</v>
      </c>
      <c r="D3810" s="2">
        <v>-12</v>
      </c>
      <c r="E3810" s="5">
        <v>21.7</v>
      </c>
      <c r="F3810" s="5">
        <v>21.97</v>
      </c>
      <c r="G3810" s="5">
        <v>5.23</v>
      </c>
      <c r="H3810" s="5">
        <v>20.73</v>
      </c>
      <c r="I3810" s="5">
        <v>11.95</v>
      </c>
      <c r="J3810" s="5">
        <v>4.4000000000000004</v>
      </c>
      <c r="K3810" s="6">
        <f t="shared" si="342"/>
        <v>21.215</v>
      </c>
      <c r="L3810" s="6">
        <f t="shared" si="343"/>
        <v>0.96999999999999886</v>
      </c>
      <c r="M3810" s="6">
        <f t="shared" si="344"/>
        <v>16.96</v>
      </c>
      <c r="N3810" s="5">
        <f t="shared" si="345"/>
        <v>3.4173418032148906</v>
      </c>
      <c r="O3810" s="6">
        <f t="shared" si="346"/>
        <v>10.02</v>
      </c>
      <c r="P3810" s="6">
        <f t="shared" si="347"/>
        <v>6.8346836064297811</v>
      </c>
      <c r="Q3810" s="6">
        <f t="shared" si="348"/>
        <v>0.17110691051080112</v>
      </c>
      <c r="R3810" s="5">
        <f t="shared" si="349"/>
        <v>1.3241285948461672</v>
      </c>
      <c r="S3810" s="5">
        <f t="shared" si="350"/>
        <v>9.0500000000000007</v>
      </c>
      <c r="T3810" s="5">
        <f t="shared" si="351"/>
        <v>10.02</v>
      </c>
      <c r="U3810" s="5">
        <f t="shared" si="352"/>
        <v>1.4660517702053695</v>
      </c>
      <c r="V3810" s="5">
        <f t="shared" si="353"/>
        <v>1.2451198168111468</v>
      </c>
      <c r="W3810" s="5">
        <f t="shared" si="354"/>
        <v>4.254999999999999</v>
      </c>
      <c r="X3810" s="5">
        <f t="shared" si="355"/>
        <v>16.96</v>
      </c>
      <c r="Y3810" s="5">
        <f t="shared" si="356"/>
        <v>4.9629217610145844</v>
      </c>
      <c r="Z3810" s="10">
        <f t="shared" si="357"/>
        <v>0.61712883581955569</v>
      </c>
      <c r="AA3810">
        <f t="shared" si="358"/>
        <v>0.96999999999999886</v>
      </c>
    </row>
    <row r="3811" spans="1:27">
      <c r="A3811" s="1">
        <f t="shared" si="359"/>
        <v>2312</v>
      </c>
      <c r="B3811" s="1">
        <v>1</v>
      </c>
      <c r="C3811" s="1">
        <v>-4</v>
      </c>
      <c r="D3811" s="2">
        <v>12</v>
      </c>
      <c r="E3811" s="5">
        <v>33.33</v>
      </c>
      <c r="F3811" s="5">
        <v>42.47</v>
      </c>
      <c r="G3811" s="5">
        <v>8.81</v>
      </c>
      <c r="H3811" s="5">
        <v>37.049999999999997</v>
      </c>
      <c r="I3811" s="5">
        <v>34.83</v>
      </c>
      <c r="J3811" s="5">
        <v>6.36</v>
      </c>
      <c r="K3811" s="6">
        <f t="shared" si="342"/>
        <v>35.19</v>
      </c>
      <c r="L3811" s="6">
        <f t="shared" si="343"/>
        <v>-3.7199999999999989</v>
      </c>
      <c r="M3811" s="6">
        <f t="shared" si="344"/>
        <v>38.65</v>
      </c>
      <c r="N3811" s="5">
        <f t="shared" si="345"/>
        <v>5.432902078999768</v>
      </c>
      <c r="O3811" s="6">
        <f t="shared" si="346"/>
        <v>7.6400000000000006</v>
      </c>
      <c r="P3811" s="6">
        <f t="shared" si="347"/>
        <v>10.865804157999536</v>
      </c>
      <c r="Q3811" s="6">
        <f t="shared" si="348"/>
        <v>0.31479506749208275</v>
      </c>
      <c r="R3811" s="5">
        <f t="shared" si="349"/>
        <v>1.0454817549455491</v>
      </c>
      <c r="S3811" s="5">
        <f t="shared" si="350"/>
        <v>11.36</v>
      </c>
      <c r="T3811" s="5">
        <f t="shared" si="351"/>
        <v>7.6400000000000006</v>
      </c>
      <c r="U3811" s="5">
        <f t="shared" si="352"/>
        <v>0.7031232929387321</v>
      </c>
      <c r="V3811" s="5">
        <f t="shared" si="353"/>
        <v>0.63686036480838049</v>
      </c>
      <c r="W3811" s="5">
        <f t="shared" si="354"/>
        <v>3.4600000000000009</v>
      </c>
      <c r="X3811" s="5">
        <f t="shared" si="355"/>
        <v>38.65</v>
      </c>
      <c r="Y3811" s="5">
        <f t="shared" si="356"/>
        <v>7.1140615895502597</v>
      </c>
      <c r="Z3811" s="10">
        <f t="shared" si="357"/>
        <v>0.61836477907461718</v>
      </c>
      <c r="AA3811">
        <f t="shared" si="358"/>
        <v>3.7199999999999989</v>
      </c>
    </row>
    <row r="3812" spans="1:27">
      <c r="A3812" s="1">
        <f t="shared" si="359"/>
        <v>14646</v>
      </c>
      <c r="B3812" s="1">
        <v>6</v>
      </c>
      <c r="C3812" s="1">
        <v>-7</v>
      </c>
      <c r="D3812" s="2">
        <v>-4</v>
      </c>
      <c r="E3812" s="5">
        <v>10.77</v>
      </c>
      <c r="F3812" s="5">
        <v>12.22</v>
      </c>
      <c r="G3812" s="5">
        <v>4.8099999999999996</v>
      </c>
      <c r="H3812" s="5">
        <v>13.38</v>
      </c>
      <c r="I3812" s="5">
        <v>9.9</v>
      </c>
      <c r="J3812" s="5">
        <v>5.52</v>
      </c>
      <c r="K3812" s="6">
        <f t="shared" si="342"/>
        <v>12.074999999999999</v>
      </c>
      <c r="L3812" s="6">
        <f t="shared" si="343"/>
        <v>-2.6100000000000012</v>
      </c>
      <c r="M3812" s="6">
        <f t="shared" si="344"/>
        <v>11.06</v>
      </c>
      <c r="N3812" s="5">
        <f t="shared" si="345"/>
        <v>3.6608229949015558</v>
      </c>
      <c r="O3812" s="6">
        <f t="shared" si="346"/>
        <v>2.3200000000000003</v>
      </c>
      <c r="P3812" s="6">
        <f t="shared" si="347"/>
        <v>7.3216459898031117</v>
      </c>
      <c r="Q3812" s="6">
        <f t="shared" si="348"/>
        <v>-0.13681736356598548</v>
      </c>
      <c r="R3812" s="5">
        <f t="shared" si="349"/>
        <v>0.67334585786666468</v>
      </c>
      <c r="S3812" s="5">
        <f t="shared" si="350"/>
        <v>4.9300000000000015</v>
      </c>
      <c r="T3812" s="5">
        <f t="shared" si="351"/>
        <v>2.3200000000000003</v>
      </c>
      <c r="U3812" s="5">
        <f t="shared" si="352"/>
        <v>0.31686863899607742</v>
      </c>
      <c r="V3812" s="5">
        <f t="shared" si="353"/>
        <v>0.27726005912156737</v>
      </c>
      <c r="W3812" s="5">
        <f t="shared" si="354"/>
        <v>1.0149999999999988</v>
      </c>
      <c r="X3812" s="5">
        <f t="shared" si="355"/>
        <v>11.06</v>
      </c>
      <c r="Y3812" s="5">
        <f t="shared" si="356"/>
        <v>3.0211785752557034</v>
      </c>
      <c r="Z3812" s="10">
        <f t="shared" si="357"/>
        <v>0.61877701961207321</v>
      </c>
      <c r="AA3812">
        <f t="shared" si="358"/>
        <v>2.6100000000000012</v>
      </c>
    </row>
    <row r="3813" spans="1:27">
      <c r="A3813" s="1">
        <f t="shared" si="359"/>
        <v>4761</v>
      </c>
      <c r="B3813" s="1">
        <v>2</v>
      </c>
      <c r="C3813" s="1">
        <v>-5</v>
      </c>
      <c r="D3813" s="2">
        <v>11</v>
      </c>
      <c r="E3813" s="5">
        <v>246.78</v>
      </c>
      <c r="F3813" s="5">
        <v>248.75</v>
      </c>
      <c r="G3813" s="5">
        <v>13.66</v>
      </c>
      <c r="H3813" s="5">
        <v>243.72</v>
      </c>
      <c r="I3813" s="5">
        <v>234.18</v>
      </c>
      <c r="J3813" s="5">
        <v>12.84</v>
      </c>
      <c r="K3813" s="6">
        <f t="shared" si="342"/>
        <v>245.25</v>
      </c>
      <c r="L3813" s="6">
        <f t="shared" si="343"/>
        <v>3.0600000000000023</v>
      </c>
      <c r="M3813" s="6">
        <f t="shared" si="344"/>
        <v>241.465</v>
      </c>
      <c r="N3813" s="5">
        <f t="shared" si="345"/>
        <v>9.3736492360232884</v>
      </c>
      <c r="O3813" s="6">
        <f t="shared" si="346"/>
        <v>14.569999999999993</v>
      </c>
      <c r="P3813" s="6">
        <f t="shared" si="347"/>
        <v>18.747298472046577</v>
      </c>
      <c r="Q3813" s="6">
        <f t="shared" si="348"/>
        <v>6.1827592917795743E-2</v>
      </c>
      <c r="R3813" s="5">
        <f t="shared" si="349"/>
        <v>0.61395512623656889</v>
      </c>
      <c r="S3813" s="5">
        <f t="shared" si="350"/>
        <v>11.509999999999991</v>
      </c>
      <c r="T3813" s="5">
        <f t="shared" si="351"/>
        <v>14.569999999999993</v>
      </c>
      <c r="U3813" s="5">
        <f t="shared" si="352"/>
        <v>0.77717864372431034</v>
      </c>
      <c r="V3813" s="5">
        <f t="shared" si="353"/>
        <v>0.40379151221640536</v>
      </c>
      <c r="W3813" s="5">
        <f t="shared" si="354"/>
        <v>3.7849999999999966</v>
      </c>
      <c r="X3813" s="5">
        <f t="shared" si="355"/>
        <v>241.465</v>
      </c>
      <c r="Y3813" s="5">
        <f t="shared" si="356"/>
        <v>25.759978202730359</v>
      </c>
      <c r="Z3813" s="10">
        <f t="shared" si="357"/>
        <v>0.61902100125924642</v>
      </c>
      <c r="AA3813">
        <f t="shared" si="358"/>
        <v>3.0600000000000023</v>
      </c>
    </row>
    <row r="3814" spans="1:27">
      <c r="A3814" s="1">
        <f t="shared" si="359"/>
        <v>7588</v>
      </c>
      <c r="B3814" s="1">
        <v>3</v>
      </c>
      <c r="C3814" s="1">
        <v>2</v>
      </c>
      <c r="D3814" s="2">
        <v>-12</v>
      </c>
      <c r="E3814" s="5">
        <v>14.54</v>
      </c>
      <c r="F3814" s="5">
        <v>20.67</v>
      </c>
      <c r="G3814" s="5">
        <v>5.36</v>
      </c>
      <c r="H3814" s="5">
        <v>11.03</v>
      </c>
      <c r="I3814" s="5">
        <v>13.01</v>
      </c>
      <c r="J3814" s="5">
        <v>4.9400000000000004</v>
      </c>
      <c r="K3814" s="6">
        <f t="shared" si="342"/>
        <v>12.785</v>
      </c>
      <c r="L3814" s="6">
        <f t="shared" si="343"/>
        <v>3.51</v>
      </c>
      <c r="M3814" s="6">
        <f t="shared" si="344"/>
        <v>16.84</v>
      </c>
      <c r="N3814" s="5">
        <f t="shared" si="345"/>
        <v>3.6446261811055467</v>
      </c>
      <c r="O3814" s="6">
        <f t="shared" si="346"/>
        <v>7.6600000000000019</v>
      </c>
      <c r="P3814" s="6">
        <f t="shared" si="347"/>
        <v>7.2892523622110934</v>
      </c>
      <c r="Q3814" s="6">
        <f t="shared" si="348"/>
        <v>8.1418021124268811E-2</v>
      </c>
      <c r="R3814" s="5">
        <f t="shared" si="349"/>
        <v>0.56933136538315121</v>
      </c>
      <c r="S3814" s="5">
        <f t="shared" si="350"/>
        <v>4.1500000000000021</v>
      </c>
      <c r="T3814" s="5">
        <f t="shared" si="351"/>
        <v>7.6600000000000019</v>
      </c>
      <c r="U3814" s="5">
        <f t="shared" si="352"/>
        <v>1.0508622310445632</v>
      </c>
      <c r="V3814" s="5">
        <f t="shared" si="353"/>
        <v>1.1125969574114105</v>
      </c>
      <c r="W3814" s="5">
        <f t="shared" si="354"/>
        <v>4.0549999999999997</v>
      </c>
      <c r="X3814" s="5">
        <f t="shared" si="355"/>
        <v>16.84</v>
      </c>
      <c r="Y3814" s="5">
        <f t="shared" si="356"/>
        <v>4.6205012978565119</v>
      </c>
      <c r="Z3814" s="10">
        <f t="shared" si="357"/>
        <v>0.61905815558798682</v>
      </c>
      <c r="AA3814">
        <f t="shared" si="358"/>
        <v>3.51</v>
      </c>
    </row>
    <row r="3815" spans="1:27">
      <c r="A3815" s="1">
        <f t="shared" si="359"/>
        <v>7238</v>
      </c>
      <c r="B3815" s="1">
        <v>3</v>
      </c>
      <c r="C3815" s="1">
        <v>-5</v>
      </c>
      <c r="D3815" s="2">
        <v>-12</v>
      </c>
      <c r="E3815" s="5">
        <v>85.96</v>
      </c>
      <c r="F3815" s="5">
        <v>86.88</v>
      </c>
      <c r="G3815" s="5">
        <v>7.97</v>
      </c>
      <c r="H3815" s="5">
        <v>89</v>
      </c>
      <c r="I3815" s="5">
        <v>90.41</v>
      </c>
      <c r="J3815" s="5">
        <v>9.2899999999999991</v>
      </c>
      <c r="K3815" s="6">
        <f t="shared" si="342"/>
        <v>87.47999999999999</v>
      </c>
      <c r="L3815" s="6">
        <f t="shared" si="343"/>
        <v>-3.0400000000000063</v>
      </c>
      <c r="M3815" s="6">
        <f t="shared" si="344"/>
        <v>88.644999999999996</v>
      </c>
      <c r="N3815" s="5">
        <f t="shared" si="345"/>
        <v>6.1201511419245191</v>
      </c>
      <c r="O3815" s="6">
        <f t="shared" si="346"/>
        <v>-3.5300000000000011</v>
      </c>
      <c r="P3815" s="6">
        <f t="shared" si="347"/>
        <v>12.240302283849038</v>
      </c>
      <c r="Q3815" s="6">
        <f t="shared" si="348"/>
        <v>-0.15206540964458531</v>
      </c>
      <c r="R3815" s="5">
        <f t="shared" si="349"/>
        <v>4.0031691100190003E-2</v>
      </c>
      <c r="S3815" s="5">
        <f t="shared" si="350"/>
        <v>0.48999999999999488</v>
      </c>
      <c r="T3815" s="5">
        <f t="shared" si="351"/>
        <v>3.5300000000000011</v>
      </c>
      <c r="U3815" s="5">
        <f t="shared" si="352"/>
        <v>0.2883915705789229</v>
      </c>
      <c r="V3815" s="5">
        <f t="shared" si="353"/>
        <v>0.19035477604784526</v>
      </c>
      <c r="W3815" s="5">
        <f t="shared" si="354"/>
        <v>1.1650000000000063</v>
      </c>
      <c r="X3815" s="5">
        <f t="shared" si="355"/>
        <v>88.644999999999996</v>
      </c>
      <c r="Y3815" s="5">
        <f t="shared" si="356"/>
        <v>14.4841194186791</v>
      </c>
      <c r="Z3815" s="10">
        <f t="shared" si="357"/>
        <v>0.62000725802203327</v>
      </c>
      <c r="AA3815">
        <f t="shared" si="358"/>
        <v>3.0400000000000063</v>
      </c>
    </row>
    <row r="3816" spans="1:27">
      <c r="A3816" s="1">
        <f t="shared" si="359"/>
        <v>2514</v>
      </c>
      <c r="B3816" s="1">
        <v>1</v>
      </c>
      <c r="C3816" s="1">
        <v>0</v>
      </c>
      <c r="D3816" s="2">
        <v>14</v>
      </c>
      <c r="E3816" s="5">
        <v>574.86</v>
      </c>
      <c r="F3816" s="5">
        <v>613.74</v>
      </c>
      <c r="G3816" s="5">
        <v>20.67</v>
      </c>
      <c r="H3816" s="5">
        <v>584.74</v>
      </c>
      <c r="I3816" s="5">
        <v>637.70000000000005</v>
      </c>
      <c r="J3816" s="5">
        <v>19.21</v>
      </c>
      <c r="K3816" s="6">
        <f t="shared" si="342"/>
        <v>579.79999999999995</v>
      </c>
      <c r="L3816" s="6">
        <f t="shared" si="343"/>
        <v>-9.8799999999999955</v>
      </c>
      <c r="M3816" s="6">
        <f t="shared" si="344"/>
        <v>625.72</v>
      </c>
      <c r="N3816" s="5">
        <f t="shared" si="345"/>
        <v>14.109154829400662</v>
      </c>
      <c r="O3816" s="6">
        <f t="shared" si="346"/>
        <v>-23.960000000000036</v>
      </c>
      <c r="P3816" s="6">
        <f t="shared" si="347"/>
        <v>28.218309658801324</v>
      </c>
      <c r="Q3816" s="6">
        <f t="shared" si="348"/>
        <v>7.3121655512619427E-2</v>
      </c>
      <c r="R3816" s="5">
        <f t="shared" si="349"/>
        <v>0.49896681162857931</v>
      </c>
      <c r="S3816" s="5">
        <f t="shared" si="350"/>
        <v>14.080000000000041</v>
      </c>
      <c r="T3816" s="5">
        <f t="shared" si="351"/>
        <v>23.960000000000036</v>
      </c>
      <c r="U3816" s="5">
        <f t="shared" si="352"/>
        <v>0.84909409137931424</v>
      </c>
      <c r="V3816" s="5">
        <f t="shared" si="353"/>
        <v>3.2546244303955016</v>
      </c>
      <c r="W3816" s="5">
        <f t="shared" si="354"/>
        <v>45.920000000000073</v>
      </c>
      <c r="X3816" s="5">
        <f t="shared" si="355"/>
        <v>625.72</v>
      </c>
      <c r="Y3816" s="5">
        <f t="shared" si="356"/>
        <v>44.348510422192298</v>
      </c>
      <c r="Z3816" s="10">
        <f t="shared" si="357"/>
        <v>0.62067141065140097</v>
      </c>
      <c r="AA3816">
        <f t="shared" si="358"/>
        <v>9.8799999999999955</v>
      </c>
    </row>
    <row r="3817" spans="1:27">
      <c r="A3817" s="1">
        <f t="shared" si="359"/>
        <v>4659</v>
      </c>
      <c r="B3817" s="1">
        <v>2</v>
      </c>
      <c r="C3817" s="1">
        <v>-7</v>
      </c>
      <c r="D3817" s="2">
        <v>9</v>
      </c>
      <c r="E3817" s="5">
        <v>18.62</v>
      </c>
      <c r="F3817" s="5">
        <v>9.69</v>
      </c>
      <c r="G3817" s="5">
        <v>4.03</v>
      </c>
      <c r="H3817" s="5">
        <v>10.64</v>
      </c>
      <c r="I3817" s="5">
        <v>10.96</v>
      </c>
      <c r="J3817" s="5">
        <v>5.26</v>
      </c>
      <c r="K3817" s="6">
        <f t="shared" si="342"/>
        <v>14.63</v>
      </c>
      <c r="L3817" s="6">
        <f t="shared" si="343"/>
        <v>7.98</v>
      </c>
      <c r="M3817" s="6">
        <f t="shared" si="344"/>
        <v>10.324999999999999</v>
      </c>
      <c r="N3817" s="5">
        <f t="shared" si="345"/>
        <v>3.3131744596383692</v>
      </c>
      <c r="O3817" s="6">
        <f t="shared" si="346"/>
        <v>-1.2700000000000014</v>
      </c>
      <c r="P3817" s="6">
        <f t="shared" si="347"/>
        <v>6.6263489192767384</v>
      </c>
      <c r="Q3817" s="6">
        <f t="shared" si="348"/>
        <v>-0.26023890590660104</v>
      </c>
      <c r="R3817" s="5">
        <f t="shared" si="349"/>
        <v>1.3959421866679536</v>
      </c>
      <c r="S3817" s="5">
        <f t="shared" si="350"/>
        <v>9.2500000000000018</v>
      </c>
      <c r="T3817" s="5">
        <f t="shared" si="351"/>
        <v>1.2700000000000014</v>
      </c>
      <c r="U3817" s="5">
        <f t="shared" si="352"/>
        <v>0.19165908941278947</v>
      </c>
      <c r="V3817" s="5">
        <f t="shared" si="353"/>
        <v>1.2993580786174144</v>
      </c>
      <c r="W3817" s="5">
        <f t="shared" si="354"/>
        <v>4.3050000000000015</v>
      </c>
      <c r="X3817" s="5">
        <f t="shared" si="355"/>
        <v>10.324999999999999</v>
      </c>
      <c r="Y3817" s="5">
        <f t="shared" si="356"/>
        <v>3.1163466113181877</v>
      </c>
      <c r="Z3817" s="10">
        <f t="shared" si="357"/>
        <v>0.62067302180777928</v>
      </c>
      <c r="AA3817">
        <f t="shared" si="358"/>
        <v>7.98</v>
      </c>
    </row>
    <row r="3818" spans="1:27">
      <c r="A3818" s="1">
        <f t="shared" si="359"/>
        <v>12290</v>
      </c>
      <c r="B3818" s="1">
        <v>5</v>
      </c>
      <c r="C3818" s="1">
        <v>-4</v>
      </c>
      <c r="D3818" s="2">
        <v>-10</v>
      </c>
      <c r="E3818" s="5">
        <v>268.81</v>
      </c>
      <c r="F3818" s="5">
        <v>265.16000000000003</v>
      </c>
      <c r="G3818" s="5">
        <v>13.39</v>
      </c>
      <c r="H3818" s="5">
        <v>261.77</v>
      </c>
      <c r="I3818" s="5">
        <v>248.65</v>
      </c>
      <c r="J3818" s="5">
        <v>14.26</v>
      </c>
      <c r="K3818" s="6">
        <f t="shared" si="342"/>
        <v>265.28999999999996</v>
      </c>
      <c r="L3818" s="6">
        <f t="shared" si="343"/>
        <v>7.0400000000000205</v>
      </c>
      <c r="M3818" s="6">
        <f t="shared" si="344"/>
        <v>256.90500000000003</v>
      </c>
      <c r="N3818" s="5">
        <f t="shared" si="345"/>
        <v>9.7805891949309469</v>
      </c>
      <c r="O3818" s="6">
        <f t="shared" si="346"/>
        <v>16.510000000000019</v>
      </c>
      <c r="P3818" s="6">
        <f t="shared" si="347"/>
        <v>19.561178389861894</v>
      </c>
      <c r="Q3818" s="6">
        <f t="shared" si="348"/>
        <v>-6.2867235156205681E-2</v>
      </c>
      <c r="R3818" s="5">
        <f t="shared" si="349"/>
        <v>0.48412216336149161</v>
      </c>
      <c r="S3818" s="5">
        <f t="shared" si="350"/>
        <v>9.4699999999999989</v>
      </c>
      <c r="T3818" s="5">
        <f t="shared" si="351"/>
        <v>16.510000000000019</v>
      </c>
      <c r="U3818" s="5">
        <f t="shared" si="352"/>
        <v>0.84401868184775464</v>
      </c>
      <c r="V3818" s="5">
        <f t="shared" si="353"/>
        <v>0.85731031463275087</v>
      </c>
      <c r="W3818" s="5">
        <f t="shared" si="354"/>
        <v>8.3849999999999341</v>
      </c>
      <c r="X3818" s="5">
        <f t="shared" si="355"/>
        <v>256.90500000000003</v>
      </c>
      <c r="Y3818" s="5">
        <f t="shared" si="356"/>
        <v>26.26682246639578</v>
      </c>
      <c r="Z3818" s="10">
        <f t="shared" si="357"/>
        <v>0.62069396646012287</v>
      </c>
      <c r="AA3818">
        <f t="shared" si="358"/>
        <v>7.0400000000000205</v>
      </c>
    </row>
    <row r="3819" spans="1:27">
      <c r="A3819" s="1">
        <f t="shared" si="359"/>
        <v>5239</v>
      </c>
      <c r="B3819" s="1">
        <v>2</v>
      </c>
      <c r="C3819" s="1">
        <v>5</v>
      </c>
      <c r="D3819" s="2">
        <v>-11</v>
      </c>
      <c r="E3819" s="5">
        <v>82.01</v>
      </c>
      <c r="F3819" s="5">
        <v>84.85</v>
      </c>
      <c r="G3819" s="5">
        <v>8.65</v>
      </c>
      <c r="H3819" s="5">
        <v>71.56</v>
      </c>
      <c r="I3819" s="5">
        <v>75.06</v>
      </c>
      <c r="J3819" s="5">
        <v>8.18</v>
      </c>
      <c r="K3819" s="6">
        <f t="shared" si="342"/>
        <v>76.784999999999997</v>
      </c>
      <c r="L3819" s="6">
        <f t="shared" si="343"/>
        <v>10.450000000000003</v>
      </c>
      <c r="M3819" s="6">
        <f t="shared" si="344"/>
        <v>79.954999999999998</v>
      </c>
      <c r="N3819" s="5">
        <f t="shared" si="345"/>
        <v>5.9526233712540551</v>
      </c>
      <c r="O3819" s="6">
        <f t="shared" si="346"/>
        <v>9.789999999999992</v>
      </c>
      <c r="P3819" s="6">
        <f t="shared" si="347"/>
        <v>11.90524674250811</v>
      </c>
      <c r="Q3819" s="6">
        <f t="shared" si="348"/>
        <v>5.5809119701640285E-2</v>
      </c>
      <c r="R3819" s="5">
        <f t="shared" si="349"/>
        <v>5.5437742221961447E-2</v>
      </c>
      <c r="S3819" s="5">
        <f t="shared" si="350"/>
        <v>0.6600000000000108</v>
      </c>
      <c r="T3819" s="5">
        <f t="shared" si="351"/>
        <v>9.789999999999992</v>
      </c>
      <c r="U3819" s="5">
        <f t="shared" si="352"/>
        <v>0.82232650962574727</v>
      </c>
      <c r="V3819" s="5">
        <f t="shared" si="353"/>
        <v>0.53253831164731813</v>
      </c>
      <c r="W3819" s="5">
        <f t="shared" si="354"/>
        <v>3.1700000000000017</v>
      </c>
      <c r="X3819" s="5">
        <f t="shared" si="355"/>
        <v>79.954999999999998</v>
      </c>
      <c r="Y3819" s="5">
        <f t="shared" si="356"/>
        <v>13.431892967748045</v>
      </c>
      <c r="Z3819" s="10">
        <f t="shared" si="357"/>
        <v>0.62116905911353959</v>
      </c>
      <c r="AA3819">
        <f t="shared" si="358"/>
        <v>10.450000000000003</v>
      </c>
    </row>
    <row r="3820" spans="1:27">
      <c r="A3820" s="1">
        <f t="shared" si="359"/>
        <v>2587</v>
      </c>
      <c r="B3820" s="1">
        <v>1</v>
      </c>
      <c r="C3820" s="1">
        <v>2</v>
      </c>
      <c r="D3820" s="2">
        <v>-13</v>
      </c>
      <c r="E3820" s="5">
        <v>7.68</v>
      </c>
      <c r="F3820" s="5">
        <v>7.08</v>
      </c>
      <c r="G3820" s="5">
        <v>5.45</v>
      </c>
      <c r="H3820" s="5">
        <v>7.36</v>
      </c>
      <c r="I3820" s="5">
        <v>9.75</v>
      </c>
      <c r="J3820" s="5">
        <v>4.8</v>
      </c>
      <c r="K3820" s="6">
        <f t="shared" si="342"/>
        <v>7.52</v>
      </c>
      <c r="L3820" s="6">
        <f t="shared" si="343"/>
        <v>0.3199999999999994</v>
      </c>
      <c r="M3820" s="6">
        <f t="shared" si="344"/>
        <v>8.4149999999999991</v>
      </c>
      <c r="N3820" s="5">
        <f t="shared" si="345"/>
        <v>3.6312015917599507</v>
      </c>
      <c r="O3820" s="6">
        <f t="shared" si="346"/>
        <v>-2.67</v>
      </c>
      <c r="P3820" s="6">
        <f t="shared" si="347"/>
        <v>7.2624031835199014</v>
      </c>
      <c r="Q3820" s="6">
        <f t="shared" si="348"/>
        <v>0.12632127790681141</v>
      </c>
      <c r="R3820" s="5">
        <f t="shared" si="349"/>
        <v>0.41170944719580038</v>
      </c>
      <c r="S3820" s="5">
        <f t="shared" si="350"/>
        <v>2.9899999999999993</v>
      </c>
      <c r="T3820" s="5">
        <f t="shared" si="351"/>
        <v>2.67</v>
      </c>
      <c r="U3820" s="5">
        <f t="shared" si="352"/>
        <v>0.36764689766313952</v>
      </c>
      <c r="V3820" s="5">
        <f t="shared" si="353"/>
        <v>0.24647488644832188</v>
      </c>
      <c r="W3820" s="5">
        <f t="shared" si="354"/>
        <v>0.89499999999999957</v>
      </c>
      <c r="X3820" s="5">
        <f t="shared" si="355"/>
        <v>8.4149999999999991</v>
      </c>
      <c r="Y3820" s="5">
        <f t="shared" si="356"/>
        <v>2.3174147144833848</v>
      </c>
      <c r="Z3820" s="10">
        <f t="shared" si="357"/>
        <v>0.62224432500425431</v>
      </c>
      <c r="AA3820">
        <f t="shared" si="358"/>
        <v>0.3199999999999994</v>
      </c>
    </row>
    <row r="3821" spans="1:27">
      <c r="A3821" s="1">
        <f t="shared" si="359"/>
        <v>5014</v>
      </c>
      <c r="B3821" s="1">
        <v>2</v>
      </c>
      <c r="C3821" s="1">
        <v>0</v>
      </c>
      <c r="D3821" s="2">
        <v>14</v>
      </c>
      <c r="E3821" s="5">
        <v>102.41</v>
      </c>
      <c r="F3821" s="5">
        <v>110.09</v>
      </c>
      <c r="G3821" s="5">
        <v>10.4</v>
      </c>
      <c r="H3821" s="5">
        <v>106.84</v>
      </c>
      <c r="I3821" s="5">
        <v>111.67</v>
      </c>
      <c r="J3821" s="5">
        <v>9.16</v>
      </c>
      <c r="K3821" s="6">
        <f t="shared" ref="K3821:K3884" si="360" xml:space="preserve"> 0.5*(E3821+H3821)</f>
        <v>104.625</v>
      </c>
      <c r="L3821" s="6">
        <f t="shared" ref="L3821:L3884" si="361">E3821-H3821</f>
        <v>-4.4300000000000068</v>
      </c>
      <c r="M3821" s="6">
        <f t="shared" ref="M3821:M3884" si="362">0.5*(F3821+I3821)</f>
        <v>110.88</v>
      </c>
      <c r="N3821" s="5">
        <f t="shared" ref="N3821:N3884" si="363">0.5*P3821</f>
        <v>6.9293866972481775</v>
      </c>
      <c r="O3821" s="6">
        <f t="shared" ref="O3821:O3884" si="364">F3821-I3821</f>
        <v>-1.5799999999999983</v>
      </c>
      <c r="P3821" s="6">
        <f t="shared" ref="P3821:P3884" si="365">SQRT(G3821*G3821+J3821*J3821)</f>
        <v>13.858773394496355</v>
      </c>
      <c r="Q3821" s="6">
        <f t="shared" ref="Q3821:Q3884" si="366">(G3821*G3821-J3821*J3821)/(G3821*G3821+J3821*J3821)</f>
        <v>0.12628185369998585</v>
      </c>
      <c r="R3821" s="5">
        <f t="shared" ref="R3821:R3884" si="367">ABS(O3821-L3821)/P3821</f>
        <v>0.20564590522360446</v>
      </c>
      <c r="S3821" s="5">
        <f t="shared" ref="S3821:S3884" si="368">ABS(O3821-L3821)</f>
        <v>2.8500000000000085</v>
      </c>
      <c r="T3821" s="5">
        <f t="shared" ref="T3821:T3884" si="369">ABS(O3821)</f>
        <v>1.5799999999999983</v>
      </c>
      <c r="U3821" s="5">
        <f t="shared" ref="U3821:U3884" si="370">ABS(O3821)/P3821</f>
        <v>0.11400720359764692</v>
      </c>
      <c r="V3821" s="5">
        <f t="shared" ref="V3821:V3884" si="371">ABS(M3821-K3821)/N3821</f>
        <v>0.9026772892446604</v>
      </c>
      <c r="W3821" s="5">
        <f t="shared" ref="W3821:W3884" si="372">ABS(M3821-K3821)</f>
        <v>6.2549999999999955</v>
      </c>
      <c r="X3821" s="5">
        <f t="shared" ref="X3821:X3884" si="373">ABS(M3821)</f>
        <v>110.88</v>
      </c>
      <c r="Y3821" s="5">
        <f t="shared" ref="Y3821:Y3884" si="374">ABS(M3821)/N3821</f>
        <v>16.001416120135573</v>
      </c>
      <c r="Z3821" s="10">
        <f t="shared" ref="Z3821:Z3884" si="375">SQRT(0.004559*B3821*B3821+0.002671*C3821*C3821+0.001998*D3821*D3821-0.001585*B3821*C3821-0.00105*C3821*D3821-0.000781*D3821*B3821)</f>
        <v>0.6228771949590064</v>
      </c>
      <c r="AA3821">
        <f t="shared" si="358"/>
        <v>4.4300000000000068</v>
      </c>
    </row>
    <row r="3822" spans="1:27">
      <c r="A3822" s="1">
        <f t="shared" si="359"/>
        <v>2688</v>
      </c>
      <c r="B3822" s="1">
        <v>1</v>
      </c>
      <c r="C3822" s="1">
        <v>4</v>
      </c>
      <c r="D3822" s="2">
        <v>-12</v>
      </c>
      <c r="E3822" s="5">
        <v>3.47</v>
      </c>
      <c r="F3822" s="5">
        <v>2.36</v>
      </c>
      <c r="G3822" s="5">
        <v>1.55</v>
      </c>
      <c r="H3822" s="5">
        <v>3.45</v>
      </c>
      <c r="I3822" s="5">
        <v>4.1900000000000004</v>
      </c>
      <c r="J3822" s="5">
        <v>3.1</v>
      </c>
      <c r="K3822" s="6">
        <f t="shared" si="360"/>
        <v>3.46</v>
      </c>
      <c r="L3822" s="6">
        <f t="shared" si="361"/>
        <v>2.0000000000000018E-2</v>
      </c>
      <c r="M3822" s="6">
        <f t="shared" si="362"/>
        <v>3.2750000000000004</v>
      </c>
      <c r="N3822" s="5">
        <f t="shared" si="363"/>
        <v>1.7329526825623371</v>
      </c>
      <c r="O3822" s="6">
        <f t="shared" si="364"/>
        <v>-1.8300000000000005</v>
      </c>
      <c r="P3822" s="6">
        <f t="shared" si="365"/>
        <v>3.4659053651246743</v>
      </c>
      <c r="Q3822" s="6">
        <f t="shared" si="366"/>
        <v>-0.60000000000000009</v>
      </c>
      <c r="R3822" s="5">
        <f t="shared" si="367"/>
        <v>0.53377106559672416</v>
      </c>
      <c r="S3822" s="5">
        <f t="shared" si="368"/>
        <v>1.8500000000000005</v>
      </c>
      <c r="T3822" s="5">
        <f t="shared" si="369"/>
        <v>1.8300000000000005</v>
      </c>
      <c r="U3822" s="5">
        <f t="shared" si="370"/>
        <v>0.52800056759027303</v>
      </c>
      <c r="V3822" s="5">
        <f t="shared" si="371"/>
        <v>0.10675421311934456</v>
      </c>
      <c r="W3822" s="5">
        <f t="shared" si="372"/>
        <v>0.18499999999999961</v>
      </c>
      <c r="X3822" s="5">
        <f t="shared" si="373"/>
        <v>3.2750000000000004</v>
      </c>
      <c r="Y3822" s="5">
        <f t="shared" si="374"/>
        <v>1.8898380971127255</v>
      </c>
      <c r="Z3822" s="10">
        <f t="shared" si="375"/>
        <v>0.62324874648891193</v>
      </c>
      <c r="AA3822">
        <f t="shared" ref="AA3822:AA3885" si="376">ABS(L3822)</f>
        <v>2.0000000000000018E-2</v>
      </c>
    </row>
    <row r="3823" spans="1:27">
      <c r="A3823" s="1">
        <f t="shared" si="359"/>
        <v>5037</v>
      </c>
      <c r="B3823" s="1">
        <v>2</v>
      </c>
      <c r="C3823" s="1">
        <v>1</v>
      </c>
      <c r="D3823" s="2">
        <v>-13</v>
      </c>
      <c r="E3823" s="5">
        <v>119.84</v>
      </c>
      <c r="F3823" s="5">
        <v>121.88</v>
      </c>
      <c r="G3823" s="5">
        <v>9.48</v>
      </c>
      <c r="H3823" s="5">
        <v>121.28</v>
      </c>
      <c r="I3823" s="5">
        <v>127.68</v>
      </c>
      <c r="J3823" s="5">
        <v>10.220000000000001</v>
      </c>
      <c r="K3823" s="6">
        <f t="shared" si="360"/>
        <v>120.56</v>
      </c>
      <c r="L3823" s="6">
        <f t="shared" si="361"/>
        <v>-1.4399999999999977</v>
      </c>
      <c r="M3823" s="6">
        <f t="shared" si="362"/>
        <v>124.78</v>
      </c>
      <c r="N3823" s="5">
        <f t="shared" si="363"/>
        <v>6.969913916254634</v>
      </c>
      <c r="O3823" s="6">
        <f t="shared" si="364"/>
        <v>-5.8000000000000114</v>
      </c>
      <c r="P3823" s="6">
        <f t="shared" si="365"/>
        <v>13.939827832509268</v>
      </c>
      <c r="Q3823" s="6">
        <f t="shared" si="366"/>
        <v>-7.5021047886257033E-2</v>
      </c>
      <c r="R3823" s="5">
        <f t="shared" si="367"/>
        <v>0.31277287297853107</v>
      </c>
      <c r="S3823" s="5">
        <f t="shared" si="368"/>
        <v>4.3600000000000136</v>
      </c>
      <c r="T3823" s="5">
        <f t="shared" si="369"/>
        <v>5.8000000000000114</v>
      </c>
      <c r="U3823" s="5">
        <f t="shared" si="370"/>
        <v>0.41607400533841243</v>
      </c>
      <c r="V3823" s="5">
        <f t="shared" si="371"/>
        <v>0.60545941466486086</v>
      </c>
      <c r="W3823" s="5">
        <f t="shared" si="372"/>
        <v>4.2199999999999989</v>
      </c>
      <c r="X3823" s="5">
        <f t="shared" si="373"/>
        <v>124.78</v>
      </c>
      <c r="Y3823" s="5">
        <f t="shared" si="374"/>
        <v>17.902660133147243</v>
      </c>
      <c r="Z3823" s="10">
        <f t="shared" si="375"/>
        <v>0.62398317285003768</v>
      </c>
      <c r="AA3823">
        <f t="shared" si="376"/>
        <v>1.4399999999999977</v>
      </c>
    </row>
    <row r="3824" spans="1:27">
      <c r="A3824" s="1">
        <f t="shared" si="359"/>
        <v>9739</v>
      </c>
      <c r="B3824" s="1">
        <v>4</v>
      </c>
      <c r="C3824" s="1">
        <v>-5</v>
      </c>
      <c r="D3824" s="2">
        <v>-11</v>
      </c>
      <c r="E3824" s="5">
        <v>177.91</v>
      </c>
      <c r="F3824" s="5">
        <v>177.42</v>
      </c>
      <c r="G3824" s="5">
        <v>11.27</v>
      </c>
      <c r="H3824" s="5">
        <v>184.55</v>
      </c>
      <c r="I3824" s="5">
        <v>191.36</v>
      </c>
      <c r="J3824" s="5">
        <v>13.24</v>
      </c>
      <c r="K3824" s="6">
        <f t="shared" si="360"/>
        <v>181.23000000000002</v>
      </c>
      <c r="L3824" s="6">
        <f t="shared" si="361"/>
        <v>-6.6400000000000148</v>
      </c>
      <c r="M3824" s="6">
        <f t="shared" si="362"/>
        <v>184.39</v>
      </c>
      <c r="N3824" s="5">
        <f t="shared" si="363"/>
        <v>8.6935392677551064</v>
      </c>
      <c r="O3824" s="6">
        <f t="shared" si="364"/>
        <v>-13.940000000000026</v>
      </c>
      <c r="P3824" s="6">
        <f t="shared" si="365"/>
        <v>17.387078535510213</v>
      </c>
      <c r="Q3824" s="6">
        <f t="shared" si="366"/>
        <v>-0.15971889828504149</v>
      </c>
      <c r="R3824" s="5">
        <f t="shared" si="367"/>
        <v>0.41985201740999656</v>
      </c>
      <c r="S3824" s="5">
        <f t="shared" si="368"/>
        <v>7.3000000000000114</v>
      </c>
      <c r="T3824" s="5">
        <f t="shared" si="369"/>
        <v>13.940000000000026</v>
      </c>
      <c r="U3824" s="5">
        <f t="shared" si="370"/>
        <v>0.80174481132813069</v>
      </c>
      <c r="V3824" s="5">
        <f t="shared" si="371"/>
        <v>0.36348832192207498</v>
      </c>
      <c r="W3824" s="5">
        <f t="shared" si="372"/>
        <v>3.1599999999999682</v>
      </c>
      <c r="X3824" s="5">
        <f t="shared" si="373"/>
        <v>184.39</v>
      </c>
      <c r="Y3824" s="5">
        <f t="shared" si="374"/>
        <v>21.210003695953191</v>
      </c>
      <c r="Z3824" s="10">
        <f t="shared" si="375"/>
        <v>0.62433244349464967</v>
      </c>
      <c r="AA3824">
        <f t="shared" si="376"/>
        <v>6.6400000000000148</v>
      </c>
    </row>
    <row r="3825" spans="1:27">
      <c r="A3825" s="1">
        <f t="shared" si="359"/>
        <v>17294</v>
      </c>
      <c r="B3825" s="1">
        <v>7</v>
      </c>
      <c r="C3825" s="1">
        <v>-4</v>
      </c>
      <c r="D3825" s="2">
        <v>-6</v>
      </c>
      <c r="E3825" s="5">
        <v>39.97</v>
      </c>
      <c r="F3825" s="5">
        <v>38.130000000000003</v>
      </c>
      <c r="G3825" s="5">
        <v>6.56</v>
      </c>
      <c r="H3825" s="5">
        <v>34.94</v>
      </c>
      <c r="I3825" s="5">
        <v>36.51</v>
      </c>
      <c r="J3825" s="5">
        <v>7.99</v>
      </c>
      <c r="K3825" s="6">
        <f t="shared" si="360"/>
        <v>37.454999999999998</v>
      </c>
      <c r="L3825" s="6">
        <f t="shared" si="361"/>
        <v>5.0300000000000011</v>
      </c>
      <c r="M3825" s="6">
        <f t="shared" si="362"/>
        <v>37.32</v>
      </c>
      <c r="N3825" s="5">
        <f t="shared" si="363"/>
        <v>5.1689868446340625</v>
      </c>
      <c r="O3825" s="6">
        <f t="shared" si="364"/>
        <v>1.6200000000000045</v>
      </c>
      <c r="P3825" s="6">
        <f t="shared" si="365"/>
        <v>10.337973689268125</v>
      </c>
      <c r="Q3825" s="6">
        <f t="shared" si="366"/>
        <v>-0.19468306982915362</v>
      </c>
      <c r="R3825" s="5">
        <f t="shared" si="367"/>
        <v>0.32985187450611581</v>
      </c>
      <c r="S3825" s="5">
        <f t="shared" si="368"/>
        <v>3.4099999999999966</v>
      </c>
      <c r="T3825" s="5">
        <f t="shared" si="369"/>
        <v>1.6200000000000045</v>
      </c>
      <c r="U3825" s="5">
        <f t="shared" si="370"/>
        <v>0.15670382307915237</v>
      </c>
      <c r="V3825" s="5">
        <f t="shared" si="371"/>
        <v>2.6117303846524938E-2</v>
      </c>
      <c r="W3825" s="5">
        <f t="shared" si="372"/>
        <v>0.13499999999999801</v>
      </c>
      <c r="X3825" s="5">
        <f t="shared" si="373"/>
        <v>37.32</v>
      </c>
      <c r="Y3825" s="5">
        <f t="shared" si="374"/>
        <v>7.2199835522394453</v>
      </c>
      <c r="Z3825" s="10">
        <f t="shared" si="375"/>
        <v>0.62452942284571344</v>
      </c>
      <c r="AA3825">
        <f t="shared" si="376"/>
        <v>5.0300000000000011</v>
      </c>
    </row>
    <row r="3826" spans="1:27">
      <c r="A3826" s="1">
        <f t="shared" si="359"/>
        <v>2386</v>
      </c>
      <c r="B3826" s="1">
        <v>1</v>
      </c>
      <c r="C3826" s="1">
        <v>-2</v>
      </c>
      <c r="D3826" s="2">
        <v>-14</v>
      </c>
      <c r="E3826" s="5">
        <v>90.67</v>
      </c>
      <c r="F3826" s="5">
        <v>103.01</v>
      </c>
      <c r="G3826" s="5">
        <v>8.18</v>
      </c>
      <c r="H3826" s="5">
        <v>87.65</v>
      </c>
      <c r="I3826" s="5">
        <v>91.42</v>
      </c>
      <c r="J3826" s="5">
        <v>6.1</v>
      </c>
      <c r="K3826" s="6">
        <f t="shared" si="360"/>
        <v>89.16</v>
      </c>
      <c r="L3826" s="6">
        <f t="shared" si="361"/>
        <v>3.019999999999996</v>
      </c>
      <c r="M3826" s="6">
        <f t="shared" si="362"/>
        <v>97.215000000000003</v>
      </c>
      <c r="N3826" s="5">
        <f t="shared" si="363"/>
        <v>5.1020192081175075</v>
      </c>
      <c r="O3826" s="6">
        <f t="shared" si="364"/>
        <v>11.590000000000003</v>
      </c>
      <c r="P3826" s="6">
        <f t="shared" si="365"/>
        <v>10.204038416235015</v>
      </c>
      <c r="Q3826" s="6">
        <f t="shared" si="366"/>
        <v>0.28526426590243792</v>
      </c>
      <c r="R3826" s="5">
        <f t="shared" si="367"/>
        <v>0.83986355699766968</v>
      </c>
      <c r="S3826" s="5">
        <f t="shared" si="368"/>
        <v>8.5700000000000074</v>
      </c>
      <c r="T3826" s="5">
        <f t="shared" si="369"/>
        <v>11.590000000000003</v>
      </c>
      <c r="U3826" s="5">
        <f t="shared" si="370"/>
        <v>1.1358248104554243</v>
      </c>
      <c r="V3826" s="5">
        <f t="shared" si="371"/>
        <v>1.5787866864915354</v>
      </c>
      <c r="W3826" s="5">
        <f t="shared" si="372"/>
        <v>8.0550000000000068</v>
      </c>
      <c r="X3826" s="5">
        <f t="shared" si="373"/>
        <v>97.215000000000003</v>
      </c>
      <c r="Y3826" s="5">
        <f t="shared" si="374"/>
        <v>19.054220698606393</v>
      </c>
      <c r="Z3826" s="10">
        <f t="shared" si="375"/>
        <v>0.6257435576975604</v>
      </c>
      <c r="AA3826">
        <f t="shared" si="376"/>
        <v>3.019999999999996</v>
      </c>
    </row>
    <row r="3827" spans="1:27">
      <c r="A3827" s="1">
        <f t="shared" si="359"/>
        <v>14</v>
      </c>
      <c r="B3827" s="1">
        <v>0</v>
      </c>
      <c r="C3827" s="1">
        <v>0</v>
      </c>
      <c r="D3827" s="2">
        <v>14</v>
      </c>
      <c r="E3827" s="5">
        <v>370.61</v>
      </c>
      <c r="F3827" s="5">
        <v>353.29</v>
      </c>
      <c r="G3827" s="5">
        <v>15.44</v>
      </c>
      <c r="H3827" s="5">
        <v>374.94</v>
      </c>
      <c r="I3827" s="5">
        <v>375</v>
      </c>
      <c r="J3827" s="5">
        <v>14.95</v>
      </c>
      <c r="K3827" s="6">
        <f t="shared" si="360"/>
        <v>372.77499999999998</v>
      </c>
      <c r="L3827" s="6">
        <f t="shared" si="361"/>
        <v>-4.3299999999999841</v>
      </c>
      <c r="M3827" s="6">
        <f t="shared" si="362"/>
        <v>364.14499999999998</v>
      </c>
      <c r="N3827" s="5">
        <f t="shared" si="363"/>
        <v>10.745884095782905</v>
      </c>
      <c r="O3827" s="6">
        <f t="shared" si="364"/>
        <v>-21.70999999999998</v>
      </c>
      <c r="P3827" s="6">
        <f t="shared" si="365"/>
        <v>21.491768191565811</v>
      </c>
      <c r="Q3827" s="6">
        <f t="shared" si="366"/>
        <v>3.2239068483150272E-2</v>
      </c>
      <c r="R3827" s="5">
        <f t="shared" si="367"/>
        <v>0.80868171688267931</v>
      </c>
      <c r="S3827" s="5">
        <f t="shared" si="368"/>
        <v>17.379999999999995</v>
      </c>
      <c r="T3827" s="5">
        <f t="shared" si="369"/>
        <v>21.70999999999998</v>
      </c>
      <c r="U3827" s="5">
        <f t="shared" si="370"/>
        <v>1.0101542044604692</v>
      </c>
      <c r="V3827" s="5">
        <f t="shared" si="371"/>
        <v>0.80309818373964559</v>
      </c>
      <c r="W3827" s="5">
        <f t="shared" si="372"/>
        <v>8.6299999999999955</v>
      </c>
      <c r="X3827" s="5">
        <f t="shared" si="373"/>
        <v>364.14499999999998</v>
      </c>
      <c r="Y3827" s="5">
        <f t="shared" si="374"/>
        <v>33.886927939498655</v>
      </c>
      <c r="Z3827" s="10">
        <f t="shared" si="375"/>
        <v>0.62578590588155636</v>
      </c>
      <c r="AA3827">
        <f t="shared" si="376"/>
        <v>4.3299999999999841</v>
      </c>
    </row>
    <row r="3828" spans="1:27">
      <c r="A3828" s="1">
        <f t="shared" si="359"/>
        <v>14841</v>
      </c>
      <c r="B3828" s="1">
        <v>6</v>
      </c>
      <c r="C3828" s="1">
        <v>-3</v>
      </c>
      <c r="D3828" s="2">
        <v>-9</v>
      </c>
      <c r="E3828" s="5">
        <v>85.91</v>
      </c>
      <c r="F3828" s="5">
        <v>88.65</v>
      </c>
      <c r="G3828" s="5">
        <v>8.57</v>
      </c>
      <c r="H3828" s="5">
        <v>90.41</v>
      </c>
      <c r="I3828" s="5">
        <v>89.8</v>
      </c>
      <c r="J3828" s="5">
        <v>10.050000000000001</v>
      </c>
      <c r="K3828" s="6">
        <f t="shared" si="360"/>
        <v>88.16</v>
      </c>
      <c r="L3828" s="6">
        <f t="shared" si="361"/>
        <v>-4.5</v>
      </c>
      <c r="M3828" s="6">
        <f t="shared" si="362"/>
        <v>89.224999999999994</v>
      </c>
      <c r="N3828" s="5">
        <f t="shared" si="363"/>
        <v>6.6039268621025782</v>
      </c>
      <c r="O3828" s="6">
        <f t="shared" si="364"/>
        <v>-1.1499999999999915</v>
      </c>
      <c r="P3828" s="6">
        <f t="shared" si="365"/>
        <v>13.207853724205156</v>
      </c>
      <c r="Q3828" s="6">
        <f t="shared" si="366"/>
        <v>-0.15797082673631138</v>
      </c>
      <c r="R3828" s="5">
        <f t="shared" si="367"/>
        <v>0.25363697009005226</v>
      </c>
      <c r="S3828" s="5">
        <f t="shared" si="368"/>
        <v>3.3500000000000085</v>
      </c>
      <c r="T3828" s="5">
        <f t="shared" si="369"/>
        <v>1.1499999999999915</v>
      </c>
      <c r="U3828" s="5">
        <f t="shared" si="370"/>
        <v>8.7069407642852897E-2</v>
      </c>
      <c r="V3828" s="5">
        <f t="shared" si="371"/>
        <v>0.16126768546024142</v>
      </c>
      <c r="W3828" s="5">
        <f t="shared" si="372"/>
        <v>1.0649999999999977</v>
      </c>
      <c r="X3828" s="5">
        <f t="shared" si="373"/>
        <v>89.224999999999994</v>
      </c>
      <c r="Y3828" s="5">
        <f t="shared" si="374"/>
        <v>13.510900690319316</v>
      </c>
      <c r="Z3828" s="10">
        <f t="shared" si="375"/>
        <v>0.62638247101910505</v>
      </c>
      <c r="AA3828">
        <f t="shared" si="376"/>
        <v>4.5</v>
      </c>
    </row>
    <row r="3829" spans="1:27">
      <c r="A3829" s="1">
        <f t="shared" si="359"/>
        <v>9963</v>
      </c>
      <c r="B3829" s="1">
        <v>4</v>
      </c>
      <c r="C3829" s="1">
        <v>-1</v>
      </c>
      <c r="D3829" s="2">
        <v>13</v>
      </c>
      <c r="E3829" s="5">
        <v>59.28</v>
      </c>
      <c r="F3829" s="5">
        <v>44.71</v>
      </c>
      <c r="G3829" s="5">
        <v>7.89</v>
      </c>
      <c r="H3829" s="5">
        <v>56.99</v>
      </c>
      <c r="I3829" s="5">
        <v>55.36</v>
      </c>
      <c r="J3829" s="5">
        <v>7.04</v>
      </c>
      <c r="K3829" s="6">
        <f t="shared" si="360"/>
        <v>58.135000000000005</v>
      </c>
      <c r="L3829" s="6">
        <f t="shared" si="361"/>
        <v>2.2899999999999991</v>
      </c>
      <c r="M3829" s="6">
        <f t="shared" si="362"/>
        <v>50.034999999999997</v>
      </c>
      <c r="N3829" s="5">
        <f t="shared" si="363"/>
        <v>5.2870998666565772</v>
      </c>
      <c r="O3829" s="6">
        <f t="shared" si="364"/>
        <v>-10.649999999999999</v>
      </c>
      <c r="P3829" s="6">
        <f t="shared" si="365"/>
        <v>10.574199733313154</v>
      </c>
      <c r="Q3829" s="6">
        <f t="shared" si="366"/>
        <v>0.1134968255231693</v>
      </c>
      <c r="R3829" s="5">
        <f t="shared" si="367"/>
        <v>1.2237332683657924</v>
      </c>
      <c r="S3829" s="5">
        <f t="shared" si="368"/>
        <v>12.939999999999998</v>
      </c>
      <c r="T3829" s="5">
        <f t="shared" si="369"/>
        <v>10.649999999999999</v>
      </c>
      <c r="U3829" s="5">
        <f t="shared" si="370"/>
        <v>1.0071684163907024</v>
      </c>
      <c r="V3829" s="5">
        <f t="shared" si="371"/>
        <v>1.5320308305661408</v>
      </c>
      <c r="W3829" s="5">
        <f t="shared" si="372"/>
        <v>8.1000000000000085</v>
      </c>
      <c r="X3829" s="5">
        <f t="shared" si="373"/>
        <v>50.034999999999997</v>
      </c>
      <c r="Y3829" s="5">
        <f t="shared" si="374"/>
        <v>9.4636003218983671</v>
      </c>
      <c r="Z3829" s="10">
        <f t="shared" si="375"/>
        <v>0.62662189556382408</v>
      </c>
      <c r="AA3829">
        <f t="shared" si="376"/>
        <v>2.2899999999999991</v>
      </c>
    </row>
    <row r="3830" spans="1:27">
      <c r="A3830" s="1">
        <f t="shared" si="359"/>
        <v>4812</v>
      </c>
      <c r="B3830" s="1">
        <v>2</v>
      </c>
      <c r="C3830" s="1">
        <v>-4</v>
      </c>
      <c r="D3830" s="2">
        <v>12</v>
      </c>
      <c r="E3830" s="5">
        <v>33.409999999999997</v>
      </c>
      <c r="F3830" s="5">
        <v>17.36</v>
      </c>
      <c r="G3830" s="5">
        <v>5.45</v>
      </c>
      <c r="H3830" s="5">
        <v>34</v>
      </c>
      <c r="I3830" s="5">
        <v>32.85</v>
      </c>
      <c r="J3830" s="5">
        <v>6.17</v>
      </c>
      <c r="K3830" s="6">
        <f t="shared" si="360"/>
        <v>33.704999999999998</v>
      </c>
      <c r="L3830" s="6">
        <f t="shared" si="361"/>
        <v>-0.59000000000000341</v>
      </c>
      <c r="M3830" s="6">
        <f t="shared" si="362"/>
        <v>25.105</v>
      </c>
      <c r="N3830" s="5">
        <f t="shared" si="363"/>
        <v>4.1161693356809312</v>
      </c>
      <c r="O3830" s="6">
        <f t="shared" si="364"/>
        <v>-15.490000000000002</v>
      </c>
      <c r="P3830" s="6">
        <f t="shared" si="365"/>
        <v>8.2323386713618625</v>
      </c>
      <c r="Q3830" s="6">
        <f t="shared" si="366"/>
        <v>-0.12345030499591271</v>
      </c>
      <c r="R3830" s="5">
        <f t="shared" si="367"/>
        <v>1.8099352559234685</v>
      </c>
      <c r="S3830" s="5">
        <f t="shared" si="368"/>
        <v>14.899999999999999</v>
      </c>
      <c r="T3830" s="5">
        <f t="shared" si="369"/>
        <v>15.490000000000002</v>
      </c>
      <c r="U3830" s="5">
        <f t="shared" si="370"/>
        <v>1.8816038331714451</v>
      </c>
      <c r="V3830" s="5">
        <f t="shared" si="371"/>
        <v>2.0893212350257486</v>
      </c>
      <c r="W3830" s="5">
        <f t="shared" si="372"/>
        <v>8.5999999999999979</v>
      </c>
      <c r="X3830" s="5">
        <f t="shared" si="373"/>
        <v>25.105</v>
      </c>
      <c r="Y3830" s="5">
        <f t="shared" si="374"/>
        <v>6.0991173959676077</v>
      </c>
      <c r="Z3830" s="10">
        <f t="shared" si="375"/>
        <v>0.62691307212403868</v>
      </c>
      <c r="AA3830">
        <f t="shared" si="376"/>
        <v>0.59000000000000341</v>
      </c>
    </row>
    <row r="3831" spans="1:27">
      <c r="A3831" s="1">
        <f t="shared" si="359"/>
        <v>12094</v>
      </c>
      <c r="B3831" s="1">
        <v>5</v>
      </c>
      <c r="C3831" s="1">
        <v>-8</v>
      </c>
      <c r="D3831" s="2">
        <v>-6</v>
      </c>
      <c r="E3831" s="5">
        <v>89.05</v>
      </c>
      <c r="F3831" s="5">
        <v>80.56</v>
      </c>
      <c r="G3831" s="5">
        <v>8.6</v>
      </c>
      <c r="H3831" s="5">
        <v>88.57</v>
      </c>
      <c r="I3831" s="5">
        <v>78.48</v>
      </c>
      <c r="J3831" s="5">
        <v>8.58</v>
      </c>
      <c r="K3831" s="6">
        <f t="shared" si="360"/>
        <v>88.81</v>
      </c>
      <c r="L3831" s="6">
        <f t="shared" si="361"/>
        <v>0.48000000000000398</v>
      </c>
      <c r="M3831" s="6">
        <f t="shared" si="362"/>
        <v>79.52000000000001</v>
      </c>
      <c r="N3831" s="5">
        <f t="shared" si="363"/>
        <v>6.074051366262883</v>
      </c>
      <c r="O3831" s="6">
        <f t="shared" si="364"/>
        <v>2.0799999999999983</v>
      </c>
      <c r="P3831" s="6">
        <f t="shared" si="365"/>
        <v>12.148102732525766</v>
      </c>
      <c r="Q3831" s="6">
        <f t="shared" si="366"/>
        <v>2.3282855524324694E-3</v>
      </c>
      <c r="R3831" s="5">
        <f t="shared" si="367"/>
        <v>0.13170780946032806</v>
      </c>
      <c r="S3831" s="5">
        <f t="shared" si="368"/>
        <v>1.5999999999999943</v>
      </c>
      <c r="T3831" s="5">
        <f t="shared" si="369"/>
        <v>2.0799999999999983</v>
      </c>
      <c r="U3831" s="5">
        <f t="shared" si="370"/>
        <v>0.17122015229842696</v>
      </c>
      <c r="V3831" s="5">
        <f t="shared" si="371"/>
        <v>1.5294569373580638</v>
      </c>
      <c r="W3831" s="5">
        <f t="shared" si="372"/>
        <v>9.289999999999992</v>
      </c>
      <c r="X3831" s="5">
        <f t="shared" si="373"/>
        <v>79.52000000000001</v>
      </c>
      <c r="Y3831" s="5">
        <f t="shared" si="374"/>
        <v>13.091756260356657</v>
      </c>
      <c r="Z3831" s="10">
        <f t="shared" si="375"/>
        <v>0.62711801122276822</v>
      </c>
      <c r="AA3831">
        <f t="shared" si="376"/>
        <v>0.48000000000000398</v>
      </c>
    </row>
    <row r="3832" spans="1:27">
      <c r="A3832" s="1">
        <f t="shared" si="359"/>
        <v>2057</v>
      </c>
      <c r="B3832" s="1">
        <v>1</v>
      </c>
      <c r="C3832" s="1">
        <v>-9</v>
      </c>
      <c r="D3832" s="2">
        <v>7</v>
      </c>
      <c r="E3832" s="5">
        <v>7.96</v>
      </c>
      <c r="F3832" s="5">
        <v>8.27</v>
      </c>
      <c r="G3832" s="5">
        <v>5.34</v>
      </c>
      <c r="H3832" s="5">
        <v>0.55000000000000004</v>
      </c>
      <c r="I3832" s="5">
        <v>1.88</v>
      </c>
      <c r="J3832" s="5">
        <v>2.0099999999999998</v>
      </c>
      <c r="K3832" s="6">
        <f t="shared" si="360"/>
        <v>4.2549999999999999</v>
      </c>
      <c r="L3832" s="6">
        <f t="shared" si="361"/>
        <v>7.41</v>
      </c>
      <c r="M3832" s="6">
        <f t="shared" si="362"/>
        <v>5.0749999999999993</v>
      </c>
      <c r="N3832" s="5">
        <f t="shared" si="363"/>
        <v>2.8528801236645047</v>
      </c>
      <c r="O3832" s="6">
        <f t="shared" si="364"/>
        <v>6.39</v>
      </c>
      <c r="P3832" s="6">
        <f t="shared" si="365"/>
        <v>5.7057602473290094</v>
      </c>
      <c r="Q3832" s="6">
        <f t="shared" si="366"/>
        <v>0.75180383158709529</v>
      </c>
      <c r="R3832" s="5">
        <f t="shared" si="367"/>
        <v>0.17876671219711426</v>
      </c>
      <c r="S3832" s="5">
        <f t="shared" si="368"/>
        <v>1.0200000000000005</v>
      </c>
      <c r="T3832" s="5">
        <f t="shared" si="369"/>
        <v>6.39</v>
      </c>
      <c r="U3832" s="5">
        <f t="shared" si="370"/>
        <v>1.1199208734701565</v>
      </c>
      <c r="V3832" s="5">
        <f t="shared" si="371"/>
        <v>0.28742883137575198</v>
      </c>
      <c r="W3832" s="5">
        <f t="shared" si="372"/>
        <v>0.8199999999999994</v>
      </c>
      <c r="X3832" s="5">
        <f t="shared" si="373"/>
        <v>5.0749999999999993</v>
      </c>
      <c r="Y3832" s="5">
        <f t="shared" si="374"/>
        <v>1.778904047843832</v>
      </c>
      <c r="Z3832" s="10">
        <f t="shared" si="375"/>
        <v>0.6275029880406946</v>
      </c>
      <c r="AA3832">
        <f t="shared" si="376"/>
        <v>7.41</v>
      </c>
    </row>
    <row r="3833" spans="1:27">
      <c r="A3833" s="1">
        <f t="shared" si="359"/>
        <v>9938</v>
      </c>
      <c r="B3833" s="1">
        <v>4</v>
      </c>
      <c r="C3833" s="1">
        <v>-1</v>
      </c>
      <c r="D3833" s="2">
        <v>-12</v>
      </c>
      <c r="E3833" s="5">
        <v>133.13999999999999</v>
      </c>
      <c r="F3833" s="5">
        <v>133.38999999999999</v>
      </c>
      <c r="G3833" s="5">
        <v>9.82</v>
      </c>
      <c r="H3833" s="5">
        <v>126.22</v>
      </c>
      <c r="I3833" s="5">
        <v>122.78</v>
      </c>
      <c r="J3833" s="5">
        <v>10.119999999999999</v>
      </c>
      <c r="K3833" s="6">
        <f t="shared" si="360"/>
        <v>129.68</v>
      </c>
      <c r="L3833" s="6">
        <f t="shared" si="361"/>
        <v>6.9199999999999875</v>
      </c>
      <c r="M3833" s="6">
        <f t="shared" si="362"/>
        <v>128.08499999999998</v>
      </c>
      <c r="N3833" s="5">
        <f t="shared" si="363"/>
        <v>7.0506524520784595</v>
      </c>
      <c r="O3833" s="6">
        <f t="shared" si="364"/>
        <v>10.609999999999985</v>
      </c>
      <c r="P3833" s="6">
        <f t="shared" si="365"/>
        <v>14.101304904156919</v>
      </c>
      <c r="Q3833" s="6">
        <f t="shared" si="366"/>
        <v>-3.0083461237495328E-2</v>
      </c>
      <c r="R3833" s="5">
        <f t="shared" si="367"/>
        <v>0.26167791031255722</v>
      </c>
      <c r="S3833" s="5">
        <f t="shared" si="368"/>
        <v>3.6899999999999977</v>
      </c>
      <c r="T3833" s="5">
        <f t="shared" si="369"/>
        <v>10.609999999999985</v>
      </c>
      <c r="U3833" s="5">
        <f t="shared" si="370"/>
        <v>0.75241263642716261</v>
      </c>
      <c r="V3833" s="5">
        <f t="shared" si="371"/>
        <v>0.2262201988880955</v>
      </c>
      <c r="W3833" s="5">
        <f t="shared" si="372"/>
        <v>1.5950000000000273</v>
      </c>
      <c r="X3833" s="5">
        <f t="shared" si="373"/>
        <v>128.08499999999998</v>
      </c>
      <c r="Y3833" s="5">
        <f t="shared" si="374"/>
        <v>18.16640387121079</v>
      </c>
      <c r="Z3833" s="10">
        <f t="shared" si="375"/>
        <v>0.62813613174215677</v>
      </c>
      <c r="AA3833">
        <f t="shared" si="376"/>
        <v>6.9199999999999875</v>
      </c>
    </row>
    <row r="3834" spans="1:27">
      <c r="A3834" s="1">
        <f t="shared" si="359"/>
        <v>17343</v>
      </c>
      <c r="B3834" s="1">
        <v>7</v>
      </c>
      <c r="C3834" s="1">
        <v>-3</v>
      </c>
      <c r="D3834" s="2">
        <v>-7</v>
      </c>
      <c r="E3834" s="5">
        <v>5.64</v>
      </c>
      <c r="F3834" s="5">
        <v>8.31</v>
      </c>
      <c r="G3834" s="5">
        <v>4.6100000000000003</v>
      </c>
      <c r="H3834" s="5">
        <v>3.94</v>
      </c>
      <c r="I3834" s="5">
        <v>-1.32</v>
      </c>
      <c r="J3834" s="5">
        <v>3.38</v>
      </c>
      <c r="K3834" s="6">
        <f t="shared" si="360"/>
        <v>4.79</v>
      </c>
      <c r="L3834" s="6">
        <f t="shared" si="361"/>
        <v>1.6999999999999997</v>
      </c>
      <c r="M3834" s="6">
        <f t="shared" si="362"/>
        <v>3.4950000000000001</v>
      </c>
      <c r="N3834" s="5">
        <f t="shared" si="363"/>
        <v>2.8581681196178788</v>
      </c>
      <c r="O3834" s="6">
        <f t="shared" si="364"/>
        <v>9.6300000000000008</v>
      </c>
      <c r="P3834" s="6">
        <f t="shared" si="365"/>
        <v>5.7163362392357575</v>
      </c>
      <c r="Q3834" s="6">
        <f t="shared" si="366"/>
        <v>0.30075742506082359</v>
      </c>
      <c r="R3834" s="5">
        <f t="shared" si="367"/>
        <v>1.3872521958330777</v>
      </c>
      <c r="S3834" s="5">
        <f t="shared" si="368"/>
        <v>7.9300000000000015</v>
      </c>
      <c r="T3834" s="5">
        <f t="shared" si="369"/>
        <v>9.6300000000000008</v>
      </c>
      <c r="U3834" s="5">
        <f t="shared" si="370"/>
        <v>1.684645478672451</v>
      </c>
      <c r="V3834" s="5">
        <f t="shared" si="371"/>
        <v>0.45308741326704544</v>
      </c>
      <c r="W3834" s="5">
        <f t="shared" si="372"/>
        <v>1.2949999999999999</v>
      </c>
      <c r="X3834" s="5">
        <f t="shared" si="373"/>
        <v>3.4950000000000001</v>
      </c>
      <c r="Y3834" s="5">
        <f t="shared" si="374"/>
        <v>1.2228112041454238</v>
      </c>
      <c r="Z3834" s="10">
        <f t="shared" si="375"/>
        <v>0.62835976955880934</v>
      </c>
      <c r="AA3834">
        <f t="shared" si="376"/>
        <v>1.6999999999999997</v>
      </c>
    </row>
    <row r="3835" spans="1:27">
      <c r="A3835" s="1">
        <f t="shared" si="359"/>
        <v>7413</v>
      </c>
      <c r="B3835" s="1">
        <v>3</v>
      </c>
      <c r="C3835" s="1">
        <v>-2</v>
      </c>
      <c r="D3835" s="2">
        <v>13</v>
      </c>
      <c r="E3835" s="5">
        <v>62.79</v>
      </c>
      <c r="F3835" s="5">
        <v>62.46</v>
      </c>
      <c r="G3835" s="5">
        <v>8.65</v>
      </c>
      <c r="H3835" s="5">
        <v>52.13</v>
      </c>
      <c r="I3835" s="5">
        <v>59.48</v>
      </c>
      <c r="J3835" s="5">
        <v>7.95</v>
      </c>
      <c r="K3835" s="6">
        <f t="shared" si="360"/>
        <v>57.46</v>
      </c>
      <c r="L3835" s="6">
        <f t="shared" si="361"/>
        <v>10.659999999999997</v>
      </c>
      <c r="M3835" s="6">
        <f t="shared" si="362"/>
        <v>60.97</v>
      </c>
      <c r="N3835" s="5">
        <f t="shared" si="363"/>
        <v>5.8742020734734686</v>
      </c>
      <c r="O3835" s="6">
        <f t="shared" si="364"/>
        <v>2.980000000000004</v>
      </c>
      <c r="P3835" s="6">
        <f t="shared" si="365"/>
        <v>11.748404146946937</v>
      </c>
      <c r="Q3835" s="6">
        <f t="shared" si="366"/>
        <v>8.4187647165368626E-2</v>
      </c>
      <c r="R3835" s="5">
        <f t="shared" si="367"/>
        <v>0.65370580582178883</v>
      </c>
      <c r="S3835" s="5">
        <f t="shared" si="368"/>
        <v>7.6799999999999926</v>
      </c>
      <c r="T3835" s="5">
        <f t="shared" si="369"/>
        <v>2.980000000000004</v>
      </c>
      <c r="U3835" s="5">
        <f t="shared" si="370"/>
        <v>0.25365147152980927</v>
      </c>
      <c r="V3835" s="5">
        <f t="shared" si="371"/>
        <v>0.59752796313397905</v>
      </c>
      <c r="W3835" s="5">
        <f t="shared" si="372"/>
        <v>3.509999999999998</v>
      </c>
      <c r="X3835" s="5">
        <f t="shared" si="373"/>
        <v>60.97</v>
      </c>
      <c r="Y3835" s="5">
        <f t="shared" si="374"/>
        <v>10.379282026290234</v>
      </c>
      <c r="Z3835" s="10">
        <f t="shared" si="375"/>
        <v>0.62906915359124083</v>
      </c>
      <c r="AA3835">
        <f t="shared" si="376"/>
        <v>10.659999999999997</v>
      </c>
    </row>
    <row r="3836" spans="1:27">
      <c r="A3836" s="1">
        <f t="shared" si="359"/>
        <v>9888</v>
      </c>
      <c r="B3836" s="1">
        <v>4</v>
      </c>
      <c r="C3836" s="1">
        <v>-2</v>
      </c>
      <c r="D3836" s="2">
        <v>-12</v>
      </c>
      <c r="E3836" s="5">
        <v>50.77</v>
      </c>
      <c r="F3836" s="5">
        <v>53.61</v>
      </c>
      <c r="G3836" s="5">
        <v>6.97</v>
      </c>
      <c r="H3836" s="5">
        <v>59.94</v>
      </c>
      <c r="I3836" s="5">
        <v>46.05</v>
      </c>
      <c r="J3836" s="5">
        <v>7.52</v>
      </c>
      <c r="K3836" s="6">
        <f t="shared" si="360"/>
        <v>55.355000000000004</v>
      </c>
      <c r="L3836" s="6">
        <f t="shared" si="361"/>
        <v>-9.1699999999999946</v>
      </c>
      <c r="M3836" s="6">
        <f t="shared" si="362"/>
        <v>49.83</v>
      </c>
      <c r="N3836" s="5">
        <f t="shared" si="363"/>
        <v>5.1266777741535501</v>
      </c>
      <c r="O3836" s="6">
        <f t="shared" si="364"/>
        <v>7.5600000000000023</v>
      </c>
      <c r="P3836" s="6">
        <f t="shared" si="365"/>
        <v>10.2533555483071</v>
      </c>
      <c r="Q3836" s="6">
        <f t="shared" si="366"/>
        <v>-7.5805207393040863E-2</v>
      </c>
      <c r="R3836" s="5">
        <f t="shared" si="367"/>
        <v>1.631660964176965</v>
      </c>
      <c r="S3836" s="5">
        <f t="shared" si="368"/>
        <v>16.729999999999997</v>
      </c>
      <c r="T3836" s="5">
        <f t="shared" si="369"/>
        <v>7.5600000000000023</v>
      </c>
      <c r="U3836" s="5">
        <f t="shared" si="370"/>
        <v>0.73731959887494691</v>
      </c>
      <c r="V3836" s="5">
        <f t="shared" si="371"/>
        <v>1.0776959745460541</v>
      </c>
      <c r="W3836" s="5">
        <f t="shared" si="372"/>
        <v>5.5250000000000057</v>
      </c>
      <c r="X3836" s="5">
        <f t="shared" si="373"/>
        <v>49.83</v>
      </c>
      <c r="Y3836" s="5">
        <f t="shared" si="374"/>
        <v>9.7197448708832255</v>
      </c>
      <c r="Z3836" s="10">
        <f t="shared" si="375"/>
        <v>0.62952998340031441</v>
      </c>
      <c r="AA3836">
        <f t="shared" si="376"/>
        <v>9.1699999999999946</v>
      </c>
    </row>
    <row r="3837" spans="1:27">
      <c r="A3837" s="1">
        <f t="shared" si="359"/>
        <v>6993</v>
      </c>
      <c r="B3837" s="1">
        <v>3</v>
      </c>
      <c r="C3837" s="1">
        <v>-10</v>
      </c>
      <c r="D3837" s="2">
        <v>-7</v>
      </c>
      <c r="E3837" s="5">
        <v>4.8499999999999996</v>
      </c>
      <c r="F3837" s="5">
        <v>4.33</v>
      </c>
      <c r="G3837" s="5">
        <v>4.17</v>
      </c>
      <c r="H3837" s="5">
        <v>0.11</v>
      </c>
      <c r="I3837" s="5">
        <v>1.89</v>
      </c>
      <c r="J3837" s="5">
        <v>2.4500000000000002</v>
      </c>
      <c r="K3837" s="6">
        <f t="shared" si="360"/>
        <v>2.48</v>
      </c>
      <c r="L3837" s="6">
        <f t="shared" si="361"/>
        <v>4.7399999999999993</v>
      </c>
      <c r="M3837" s="6">
        <f t="shared" si="362"/>
        <v>3.11</v>
      </c>
      <c r="N3837" s="5">
        <f t="shared" si="363"/>
        <v>2.4182328258461796</v>
      </c>
      <c r="O3837" s="6">
        <f t="shared" si="364"/>
        <v>2.4400000000000004</v>
      </c>
      <c r="P3837" s="6">
        <f t="shared" si="365"/>
        <v>4.8364656516923592</v>
      </c>
      <c r="Q3837" s="6">
        <f t="shared" si="366"/>
        <v>0.48677719161743194</v>
      </c>
      <c r="R3837" s="5">
        <f t="shared" si="367"/>
        <v>0.4755538787286106</v>
      </c>
      <c r="S3837" s="5">
        <f t="shared" si="368"/>
        <v>2.2999999999999989</v>
      </c>
      <c r="T3837" s="5">
        <f t="shared" si="369"/>
        <v>2.4400000000000004</v>
      </c>
      <c r="U3837" s="5">
        <f t="shared" si="370"/>
        <v>0.50450063656426547</v>
      </c>
      <c r="V3837" s="5">
        <f t="shared" si="371"/>
        <v>0.26052082052089109</v>
      </c>
      <c r="W3837" s="5">
        <f t="shared" si="372"/>
        <v>0.62999999999999989</v>
      </c>
      <c r="X3837" s="5">
        <f t="shared" si="373"/>
        <v>3.11</v>
      </c>
      <c r="Y3837" s="5">
        <f t="shared" si="374"/>
        <v>1.2860630981269388</v>
      </c>
      <c r="Z3837" s="10">
        <f t="shared" si="375"/>
        <v>0.62966975471273823</v>
      </c>
      <c r="AA3837">
        <f t="shared" si="376"/>
        <v>4.7399999999999993</v>
      </c>
    </row>
    <row r="3838" spans="1:27">
      <c r="A3838" s="1">
        <f t="shared" si="359"/>
        <v>2436</v>
      </c>
      <c r="B3838" s="1">
        <v>1</v>
      </c>
      <c r="C3838" s="1">
        <v>-1</v>
      </c>
      <c r="D3838" s="2">
        <v>-14</v>
      </c>
      <c r="E3838" s="5">
        <v>237.33</v>
      </c>
      <c r="F3838" s="5">
        <v>260.18</v>
      </c>
      <c r="G3838" s="5">
        <v>12.97</v>
      </c>
      <c r="H3838" s="5">
        <v>239.86</v>
      </c>
      <c r="I3838" s="5">
        <v>248.99</v>
      </c>
      <c r="J3838" s="5">
        <v>9.36</v>
      </c>
      <c r="K3838" s="6">
        <f t="shared" si="360"/>
        <v>238.59500000000003</v>
      </c>
      <c r="L3838" s="6">
        <f t="shared" si="361"/>
        <v>-2.5300000000000011</v>
      </c>
      <c r="M3838" s="6">
        <f t="shared" si="362"/>
        <v>254.58500000000001</v>
      </c>
      <c r="N3838" s="5">
        <f t="shared" si="363"/>
        <v>7.9973511239659851</v>
      </c>
      <c r="O3838" s="6">
        <f t="shared" si="364"/>
        <v>11.189999999999998</v>
      </c>
      <c r="P3838" s="6">
        <f t="shared" si="365"/>
        <v>15.99470224793197</v>
      </c>
      <c r="Q3838" s="6">
        <f t="shared" si="366"/>
        <v>0.31509651898424945</v>
      </c>
      <c r="R3838" s="5">
        <f t="shared" si="367"/>
        <v>0.85778402044176361</v>
      </c>
      <c r="S3838" s="5">
        <f t="shared" si="368"/>
        <v>13.719999999999999</v>
      </c>
      <c r="T3838" s="5">
        <f t="shared" si="369"/>
        <v>11.189999999999998</v>
      </c>
      <c r="U3838" s="5">
        <f t="shared" si="370"/>
        <v>0.69960664640986392</v>
      </c>
      <c r="V3838" s="5">
        <f t="shared" si="371"/>
        <v>1.9994120243241669</v>
      </c>
      <c r="W3838" s="5">
        <f t="shared" si="372"/>
        <v>15.989999999999981</v>
      </c>
      <c r="X3838" s="5">
        <f t="shared" si="373"/>
        <v>254.58500000000001</v>
      </c>
      <c r="Y3838" s="5">
        <f t="shared" si="374"/>
        <v>31.833665429178776</v>
      </c>
      <c r="Z3838" s="10">
        <f t="shared" si="375"/>
        <v>0.62980711332915262</v>
      </c>
      <c r="AA3838">
        <f t="shared" si="376"/>
        <v>2.5300000000000011</v>
      </c>
    </row>
    <row r="3839" spans="1:27">
      <c r="A3839" s="1">
        <f t="shared" si="359"/>
        <v>17245</v>
      </c>
      <c r="B3839" s="1">
        <v>7</v>
      </c>
      <c r="C3839" s="1">
        <v>-5</v>
      </c>
      <c r="D3839" s="2">
        <v>-5</v>
      </c>
      <c r="E3839" s="5">
        <v>15.26</v>
      </c>
      <c r="F3839" s="5">
        <v>14.27</v>
      </c>
      <c r="G3839" s="5">
        <v>5.47</v>
      </c>
      <c r="H3839" s="5">
        <v>18.989999999999998</v>
      </c>
      <c r="I3839" s="5">
        <v>18.850000000000001</v>
      </c>
      <c r="J3839" s="5">
        <v>6.05</v>
      </c>
      <c r="K3839" s="6">
        <f t="shared" si="360"/>
        <v>17.125</v>
      </c>
      <c r="L3839" s="6">
        <f t="shared" si="361"/>
        <v>-3.7299999999999986</v>
      </c>
      <c r="M3839" s="6">
        <f t="shared" si="362"/>
        <v>16.560000000000002</v>
      </c>
      <c r="N3839" s="5">
        <f t="shared" si="363"/>
        <v>4.0780939175060693</v>
      </c>
      <c r="O3839" s="6">
        <f t="shared" si="364"/>
        <v>-4.5800000000000018</v>
      </c>
      <c r="P3839" s="6">
        <f t="shared" si="365"/>
        <v>8.1561878350121386</v>
      </c>
      <c r="Q3839" s="6">
        <f t="shared" si="366"/>
        <v>-0.10043984522739373</v>
      </c>
      <c r="R3839" s="5">
        <f t="shared" si="367"/>
        <v>0.10421535369148817</v>
      </c>
      <c r="S3839" s="5">
        <f t="shared" si="368"/>
        <v>0.8500000000000032</v>
      </c>
      <c r="T3839" s="5">
        <f t="shared" si="369"/>
        <v>4.5800000000000018</v>
      </c>
      <c r="U3839" s="5">
        <f t="shared" si="370"/>
        <v>0.56153684694942851</v>
      </c>
      <c r="V3839" s="5">
        <f t="shared" si="371"/>
        <v>0.13854511726044791</v>
      </c>
      <c r="W3839" s="5">
        <f t="shared" si="372"/>
        <v>0.56499999999999773</v>
      </c>
      <c r="X3839" s="5">
        <f t="shared" si="373"/>
        <v>16.560000000000002</v>
      </c>
      <c r="Y3839" s="5">
        <f t="shared" si="374"/>
        <v>4.0607206050142066</v>
      </c>
      <c r="Z3839" s="10">
        <f t="shared" si="375"/>
        <v>0.62982219713185716</v>
      </c>
      <c r="AA3839">
        <f t="shared" si="376"/>
        <v>3.7299999999999986</v>
      </c>
    </row>
    <row r="3840" spans="1:27">
      <c r="A3840" s="1">
        <f t="shared" si="359"/>
        <v>12439</v>
      </c>
      <c r="B3840" s="1">
        <v>5</v>
      </c>
      <c r="C3840" s="1">
        <v>-1</v>
      </c>
      <c r="D3840" s="2">
        <v>-11</v>
      </c>
      <c r="E3840" s="5">
        <v>19.53</v>
      </c>
      <c r="F3840" s="5">
        <v>28.17</v>
      </c>
      <c r="G3840" s="5">
        <v>6.5</v>
      </c>
      <c r="H3840" s="5">
        <v>20.6</v>
      </c>
      <c r="I3840" s="5">
        <v>25.98</v>
      </c>
      <c r="J3840" s="5">
        <v>5.73</v>
      </c>
      <c r="K3840" s="6">
        <f t="shared" si="360"/>
        <v>20.065000000000001</v>
      </c>
      <c r="L3840" s="6">
        <f t="shared" si="361"/>
        <v>-1.0700000000000003</v>
      </c>
      <c r="M3840" s="6">
        <f t="shared" si="362"/>
        <v>27.075000000000003</v>
      </c>
      <c r="N3840" s="5">
        <f t="shared" si="363"/>
        <v>4.3325194748552489</v>
      </c>
      <c r="O3840" s="6">
        <f t="shared" si="364"/>
        <v>2.1900000000000013</v>
      </c>
      <c r="P3840" s="6">
        <f t="shared" si="365"/>
        <v>8.6650389497104978</v>
      </c>
      <c r="Q3840" s="6">
        <f t="shared" si="366"/>
        <v>0.12542269944288245</v>
      </c>
      <c r="R3840" s="5">
        <f t="shared" si="367"/>
        <v>0.37622450619323755</v>
      </c>
      <c r="S3840" s="5">
        <f t="shared" si="368"/>
        <v>3.2600000000000016</v>
      </c>
      <c r="T3840" s="5">
        <f t="shared" si="369"/>
        <v>2.1900000000000013</v>
      </c>
      <c r="U3840" s="5">
        <f t="shared" si="370"/>
        <v>0.25273977563288047</v>
      </c>
      <c r="V3840" s="5">
        <f t="shared" si="371"/>
        <v>1.6179961892114076</v>
      </c>
      <c r="W3840" s="5">
        <f t="shared" si="372"/>
        <v>7.0100000000000016</v>
      </c>
      <c r="X3840" s="5">
        <f t="shared" si="373"/>
        <v>27.075000000000003</v>
      </c>
      <c r="Y3840" s="5">
        <f t="shared" si="374"/>
        <v>6.2492506166760133</v>
      </c>
      <c r="Z3840" s="10">
        <f t="shared" si="375"/>
        <v>0.63066155741411734</v>
      </c>
      <c r="AA3840">
        <f t="shared" si="376"/>
        <v>1.0700000000000003</v>
      </c>
    </row>
    <row r="3841" spans="1:27">
      <c r="A3841" s="1">
        <f t="shared" si="359"/>
        <v>12191</v>
      </c>
      <c r="B3841" s="1">
        <v>5</v>
      </c>
      <c r="C3841" s="1">
        <v>-6</v>
      </c>
      <c r="D3841" s="2">
        <v>-9</v>
      </c>
      <c r="E3841" s="5">
        <v>159.07</v>
      </c>
      <c r="F3841" s="5">
        <v>148.79</v>
      </c>
      <c r="G3841" s="5">
        <v>10.35</v>
      </c>
      <c r="H3841" s="5">
        <v>167.17</v>
      </c>
      <c r="I3841" s="5">
        <v>176.16</v>
      </c>
      <c r="J3841" s="5">
        <v>12.89</v>
      </c>
      <c r="K3841" s="6">
        <f t="shared" si="360"/>
        <v>163.12</v>
      </c>
      <c r="L3841" s="6">
        <f t="shared" si="361"/>
        <v>-8.0999999999999943</v>
      </c>
      <c r="M3841" s="6">
        <f t="shared" si="362"/>
        <v>162.47499999999999</v>
      </c>
      <c r="N3841" s="5">
        <f t="shared" si="363"/>
        <v>8.2655096636565624</v>
      </c>
      <c r="O3841" s="6">
        <f t="shared" si="364"/>
        <v>-27.370000000000005</v>
      </c>
      <c r="P3841" s="6">
        <f t="shared" si="365"/>
        <v>16.531019327313125</v>
      </c>
      <c r="Q3841" s="6">
        <f t="shared" si="366"/>
        <v>-0.21600836667586387</v>
      </c>
      <c r="R3841" s="5">
        <f t="shared" si="367"/>
        <v>1.16568734319737</v>
      </c>
      <c r="S3841" s="5">
        <f t="shared" si="368"/>
        <v>19.27000000000001</v>
      </c>
      <c r="T3841" s="5">
        <f t="shared" si="369"/>
        <v>27.370000000000005</v>
      </c>
      <c r="U3841" s="5">
        <f t="shared" si="370"/>
        <v>1.6556752767676182</v>
      </c>
      <c r="V3841" s="5">
        <f t="shared" si="371"/>
        <v>7.8035115346374168E-2</v>
      </c>
      <c r="W3841" s="5">
        <f t="shared" si="372"/>
        <v>0.64500000000001023</v>
      </c>
      <c r="X3841" s="5">
        <f t="shared" si="373"/>
        <v>162.47499999999999</v>
      </c>
      <c r="Y3841" s="5">
        <f t="shared" si="374"/>
        <v>19.656985063413863</v>
      </c>
      <c r="Z3841" s="10">
        <f t="shared" si="375"/>
        <v>0.63084387926015417</v>
      </c>
      <c r="AA3841">
        <f t="shared" si="376"/>
        <v>8.0999999999999943</v>
      </c>
    </row>
    <row r="3842" spans="1:27">
      <c r="A3842" s="1">
        <f t="shared" si="359"/>
        <v>9988</v>
      </c>
      <c r="B3842" s="1">
        <v>4</v>
      </c>
      <c r="C3842" s="1">
        <v>0</v>
      </c>
      <c r="D3842" s="2">
        <v>-12</v>
      </c>
      <c r="E3842" s="5">
        <v>1.58</v>
      </c>
      <c r="F3842" s="5">
        <v>1.58</v>
      </c>
      <c r="G3842" s="5">
        <v>2.94</v>
      </c>
      <c r="H3842" s="5">
        <v>1.01</v>
      </c>
      <c r="I3842" s="5">
        <v>1.47</v>
      </c>
      <c r="J3842" s="5">
        <v>3.46</v>
      </c>
      <c r="K3842" s="6">
        <f t="shared" si="360"/>
        <v>1.2949999999999999</v>
      </c>
      <c r="L3842" s="6">
        <f t="shared" si="361"/>
        <v>0.57000000000000006</v>
      </c>
      <c r="M3842" s="6">
        <f t="shared" si="362"/>
        <v>1.5249999999999999</v>
      </c>
      <c r="N3842" s="5">
        <f t="shared" si="363"/>
        <v>2.2701982292302141</v>
      </c>
      <c r="O3842" s="6">
        <f t="shared" si="364"/>
        <v>0.1100000000000001</v>
      </c>
      <c r="P3842" s="6">
        <f t="shared" si="365"/>
        <v>4.5403964584604282</v>
      </c>
      <c r="Q3842" s="6">
        <f t="shared" si="366"/>
        <v>-0.16143428150102843</v>
      </c>
      <c r="R3842" s="5">
        <f t="shared" si="367"/>
        <v>0.10131273870211285</v>
      </c>
      <c r="S3842" s="5">
        <f t="shared" si="368"/>
        <v>0.45999999999999996</v>
      </c>
      <c r="T3842" s="5">
        <f t="shared" si="369"/>
        <v>0.1100000000000001</v>
      </c>
      <c r="U3842" s="5">
        <f t="shared" si="370"/>
        <v>2.4226959254853096E-2</v>
      </c>
      <c r="V3842" s="5">
        <f t="shared" si="371"/>
        <v>0.10131273870211285</v>
      </c>
      <c r="W3842" s="5">
        <f t="shared" si="372"/>
        <v>0.22999999999999998</v>
      </c>
      <c r="X3842" s="5">
        <f t="shared" si="373"/>
        <v>1.5249999999999999</v>
      </c>
      <c r="Y3842" s="5">
        <f t="shared" si="374"/>
        <v>0.67174750661183524</v>
      </c>
      <c r="Z3842" s="10">
        <f t="shared" si="375"/>
        <v>0.63098652917475195</v>
      </c>
      <c r="AA3842">
        <f t="shared" si="376"/>
        <v>0.57000000000000006</v>
      </c>
    </row>
    <row r="3843" spans="1:27">
      <c r="A3843" s="1">
        <f t="shared" si="359"/>
        <v>14645</v>
      </c>
      <c r="B3843" s="1">
        <v>6</v>
      </c>
      <c r="C3843" s="1">
        <v>-7</v>
      </c>
      <c r="D3843" s="2">
        <v>-5</v>
      </c>
      <c r="E3843" s="5">
        <v>17.510000000000002</v>
      </c>
      <c r="F3843" s="5">
        <v>15.97</v>
      </c>
      <c r="G3843" s="5">
        <v>5.17</v>
      </c>
      <c r="H3843" s="5">
        <v>21.52</v>
      </c>
      <c r="I3843" s="5">
        <v>27.74</v>
      </c>
      <c r="J3843" s="5">
        <v>6.61</v>
      </c>
      <c r="K3843" s="6">
        <f t="shared" si="360"/>
        <v>19.515000000000001</v>
      </c>
      <c r="L3843" s="6">
        <f t="shared" si="361"/>
        <v>-4.009999999999998</v>
      </c>
      <c r="M3843" s="6">
        <f t="shared" si="362"/>
        <v>21.855</v>
      </c>
      <c r="N3843" s="5">
        <f t="shared" si="363"/>
        <v>4.1958610558501581</v>
      </c>
      <c r="O3843" s="6">
        <f t="shared" si="364"/>
        <v>-11.769999999999998</v>
      </c>
      <c r="P3843" s="6">
        <f t="shared" si="365"/>
        <v>8.3917221117003162</v>
      </c>
      <c r="Q3843" s="6">
        <f t="shared" si="366"/>
        <v>-0.24088269124266912</v>
      </c>
      <c r="R3843" s="5">
        <f t="shared" si="367"/>
        <v>0.92472080184596128</v>
      </c>
      <c r="S3843" s="5">
        <f t="shared" si="368"/>
        <v>7.76</v>
      </c>
      <c r="T3843" s="5">
        <f t="shared" si="369"/>
        <v>11.769999999999998</v>
      </c>
      <c r="U3843" s="5">
        <f t="shared" si="370"/>
        <v>1.4025726595008972</v>
      </c>
      <c r="V3843" s="5">
        <f t="shared" si="371"/>
        <v>0.55769244235039928</v>
      </c>
      <c r="W3843" s="5">
        <f t="shared" si="372"/>
        <v>2.34</v>
      </c>
      <c r="X3843" s="5">
        <f t="shared" si="373"/>
        <v>21.855</v>
      </c>
      <c r="Y3843" s="5">
        <f t="shared" si="374"/>
        <v>5.2087044134905884</v>
      </c>
      <c r="Z3843" s="10">
        <f t="shared" si="375"/>
        <v>0.6310332796295296</v>
      </c>
      <c r="AA3843">
        <f t="shared" si="376"/>
        <v>4.009999999999998</v>
      </c>
    </row>
    <row r="3844" spans="1:27">
      <c r="A3844" s="1">
        <f t="shared" si="359"/>
        <v>12489</v>
      </c>
      <c r="B3844" s="1">
        <v>5</v>
      </c>
      <c r="C3844" s="1">
        <v>0</v>
      </c>
      <c r="D3844" s="2">
        <v>-11</v>
      </c>
      <c r="E3844" s="5">
        <v>8.01</v>
      </c>
      <c r="F3844" s="5">
        <v>13.35</v>
      </c>
      <c r="G3844" s="5">
        <v>4.49</v>
      </c>
      <c r="H3844" s="5">
        <v>5.41</v>
      </c>
      <c r="I3844" s="5">
        <v>4.9800000000000004</v>
      </c>
      <c r="J3844" s="5">
        <v>5.16</v>
      </c>
      <c r="K3844" s="6">
        <f t="shared" si="360"/>
        <v>6.71</v>
      </c>
      <c r="L3844" s="6">
        <f t="shared" si="361"/>
        <v>2.5999999999999996</v>
      </c>
      <c r="M3844" s="6">
        <f t="shared" si="362"/>
        <v>9.1649999999999991</v>
      </c>
      <c r="N3844" s="5">
        <f t="shared" si="363"/>
        <v>3.4200036549688075</v>
      </c>
      <c r="O3844" s="6">
        <f t="shared" si="364"/>
        <v>8.3699999999999992</v>
      </c>
      <c r="P3844" s="6">
        <f t="shared" si="365"/>
        <v>6.8400073099376151</v>
      </c>
      <c r="Q3844" s="6">
        <f t="shared" si="366"/>
        <v>-0.13819393532639243</v>
      </c>
      <c r="R3844" s="5">
        <f t="shared" si="367"/>
        <v>0.84356634993897772</v>
      </c>
      <c r="S3844" s="5">
        <f t="shared" si="368"/>
        <v>5.77</v>
      </c>
      <c r="T3844" s="5">
        <f t="shared" si="369"/>
        <v>8.3699999999999992</v>
      </c>
      <c r="U3844" s="5">
        <f t="shared" si="370"/>
        <v>1.2236829027710994</v>
      </c>
      <c r="V3844" s="5">
        <f t="shared" si="371"/>
        <v>0.71783549015604498</v>
      </c>
      <c r="W3844" s="5">
        <f t="shared" si="372"/>
        <v>2.4549999999999992</v>
      </c>
      <c r="X3844" s="5">
        <f t="shared" si="373"/>
        <v>9.1649999999999991</v>
      </c>
      <c r="Y3844" s="5">
        <f t="shared" si="374"/>
        <v>2.6798216974664575</v>
      </c>
      <c r="Z3844" s="10">
        <f t="shared" si="375"/>
        <v>0.63141745303721208</v>
      </c>
      <c r="AA3844">
        <f t="shared" si="376"/>
        <v>2.5999999999999996</v>
      </c>
    </row>
    <row r="3845" spans="1:27">
      <c r="A3845" s="1">
        <f t="shared" si="359"/>
        <v>7514</v>
      </c>
      <c r="B3845" s="1">
        <v>3</v>
      </c>
      <c r="C3845" s="1">
        <v>0</v>
      </c>
      <c r="D3845" s="2">
        <v>14</v>
      </c>
      <c r="E3845" s="5">
        <v>18.2</v>
      </c>
      <c r="F3845" s="5">
        <v>8.81</v>
      </c>
      <c r="G3845" s="5">
        <v>5.15</v>
      </c>
      <c r="H3845" s="5">
        <v>8.4</v>
      </c>
      <c r="I3845" s="5">
        <v>7.48</v>
      </c>
      <c r="J3845" s="5">
        <v>4.0599999999999996</v>
      </c>
      <c r="K3845" s="6">
        <f t="shared" si="360"/>
        <v>13.3</v>
      </c>
      <c r="L3845" s="6">
        <f t="shared" si="361"/>
        <v>9.7999999999999989</v>
      </c>
      <c r="M3845" s="6">
        <f t="shared" si="362"/>
        <v>8.1449999999999996</v>
      </c>
      <c r="N3845" s="5">
        <f t="shared" si="363"/>
        <v>3.2789518142235639</v>
      </c>
      <c r="O3845" s="6">
        <f t="shared" si="364"/>
        <v>1.33</v>
      </c>
      <c r="P3845" s="6">
        <f t="shared" si="365"/>
        <v>6.5579036284471277</v>
      </c>
      <c r="Q3845" s="6">
        <f t="shared" si="366"/>
        <v>0.23342967625522909</v>
      </c>
      <c r="R3845" s="5">
        <f t="shared" si="367"/>
        <v>1.2915712825145074</v>
      </c>
      <c r="S3845" s="5">
        <f t="shared" si="368"/>
        <v>8.4699999999999989</v>
      </c>
      <c r="T3845" s="5">
        <f t="shared" si="369"/>
        <v>1.33</v>
      </c>
      <c r="U3845" s="5">
        <f t="shared" si="370"/>
        <v>0.20280871378326981</v>
      </c>
      <c r="V3845" s="5">
        <f t="shared" si="371"/>
        <v>1.5721487512071519</v>
      </c>
      <c r="W3845" s="5">
        <f t="shared" si="372"/>
        <v>5.1550000000000011</v>
      </c>
      <c r="X3845" s="5">
        <f t="shared" si="373"/>
        <v>8.1449999999999996</v>
      </c>
      <c r="Y3845" s="5">
        <f t="shared" si="374"/>
        <v>2.4840255244582443</v>
      </c>
      <c r="Z3845" s="10">
        <f t="shared" si="375"/>
        <v>0.63232665608844929</v>
      </c>
      <c r="AA3845">
        <f t="shared" si="376"/>
        <v>9.7999999999999989</v>
      </c>
    </row>
    <row r="3846" spans="1:27">
      <c r="A3846" s="1">
        <f t="shared" si="359"/>
        <v>9543</v>
      </c>
      <c r="B3846" s="1">
        <v>4</v>
      </c>
      <c r="C3846" s="1">
        <v>-9</v>
      </c>
      <c r="D3846" s="2">
        <v>-7</v>
      </c>
      <c r="E3846" s="5">
        <v>133.69999999999999</v>
      </c>
      <c r="F3846" s="5">
        <v>138.41999999999999</v>
      </c>
      <c r="G3846" s="5">
        <v>10.53</v>
      </c>
      <c r="H3846" s="5">
        <v>138.88</v>
      </c>
      <c r="I3846" s="5">
        <v>139.75</v>
      </c>
      <c r="J3846" s="5">
        <v>10.76</v>
      </c>
      <c r="K3846" s="6">
        <f t="shared" si="360"/>
        <v>136.29</v>
      </c>
      <c r="L3846" s="6">
        <f t="shared" si="361"/>
        <v>-5.1800000000000068</v>
      </c>
      <c r="M3846" s="6">
        <f t="shared" si="362"/>
        <v>139.08499999999998</v>
      </c>
      <c r="N3846" s="5">
        <f t="shared" si="363"/>
        <v>7.5275909160899541</v>
      </c>
      <c r="O3846" s="6">
        <f t="shared" si="364"/>
        <v>-1.3300000000000125</v>
      </c>
      <c r="P3846" s="6">
        <f t="shared" si="365"/>
        <v>15.055181832179908</v>
      </c>
      <c r="Q3846" s="6">
        <f t="shared" si="366"/>
        <v>-2.160386660989996E-2</v>
      </c>
      <c r="R3846" s="5">
        <f t="shared" si="367"/>
        <v>0.25572590506816451</v>
      </c>
      <c r="S3846" s="5">
        <f t="shared" si="368"/>
        <v>3.8499999999999943</v>
      </c>
      <c r="T3846" s="5">
        <f t="shared" si="369"/>
        <v>1.3300000000000125</v>
      </c>
      <c r="U3846" s="5">
        <f t="shared" si="370"/>
        <v>8.834167629627597E-2</v>
      </c>
      <c r="V3846" s="5">
        <f t="shared" si="371"/>
        <v>0.37130072969637284</v>
      </c>
      <c r="W3846" s="5">
        <f t="shared" si="372"/>
        <v>2.7949999999999875</v>
      </c>
      <c r="X3846" s="5">
        <f t="shared" si="373"/>
        <v>139.08499999999998</v>
      </c>
      <c r="Y3846" s="5">
        <f t="shared" si="374"/>
        <v>18.476694808522446</v>
      </c>
      <c r="Z3846" s="10">
        <f t="shared" si="375"/>
        <v>0.63243576748947405</v>
      </c>
      <c r="AA3846">
        <f t="shared" si="376"/>
        <v>5.1800000000000068</v>
      </c>
    </row>
    <row r="3847" spans="1:27">
      <c r="A3847" s="1">
        <f t="shared" si="359"/>
        <v>12142</v>
      </c>
      <c r="B3847" s="1">
        <v>5</v>
      </c>
      <c r="C3847" s="1">
        <v>-7</v>
      </c>
      <c r="D3847" s="2">
        <v>-8</v>
      </c>
      <c r="E3847" s="5">
        <v>73.33</v>
      </c>
      <c r="F3847" s="5">
        <v>77.25</v>
      </c>
      <c r="G3847" s="5">
        <v>8.51</v>
      </c>
      <c r="H3847" s="5">
        <v>73.62</v>
      </c>
      <c r="I3847" s="5">
        <v>82.3</v>
      </c>
      <c r="J3847" s="5">
        <v>8.94</v>
      </c>
      <c r="K3847" s="6">
        <f t="shared" si="360"/>
        <v>73.474999999999994</v>
      </c>
      <c r="L3847" s="6">
        <f t="shared" si="361"/>
        <v>-0.29000000000000625</v>
      </c>
      <c r="M3847" s="6">
        <f t="shared" si="362"/>
        <v>79.775000000000006</v>
      </c>
      <c r="N3847" s="5">
        <f t="shared" si="363"/>
        <v>6.1713795054266427</v>
      </c>
      <c r="O3847" s="6">
        <f t="shared" si="364"/>
        <v>-5.0499999999999972</v>
      </c>
      <c r="P3847" s="6">
        <f t="shared" si="365"/>
        <v>12.342759010853285</v>
      </c>
      <c r="Q3847" s="6">
        <f t="shared" si="366"/>
        <v>-4.9253759755080145E-2</v>
      </c>
      <c r="R3847" s="5">
        <f t="shared" si="367"/>
        <v>0.38565121427181787</v>
      </c>
      <c r="S3847" s="5">
        <f t="shared" si="368"/>
        <v>4.7599999999999909</v>
      </c>
      <c r="T3847" s="5">
        <f t="shared" si="369"/>
        <v>5.0499999999999972</v>
      </c>
      <c r="U3847" s="5">
        <f t="shared" si="370"/>
        <v>0.40914677144384093</v>
      </c>
      <c r="V3847" s="5">
        <f t="shared" si="371"/>
        <v>1.0208414495430511</v>
      </c>
      <c r="W3847" s="5">
        <f t="shared" si="372"/>
        <v>6.3000000000000114</v>
      </c>
      <c r="X3847" s="5">
        <f t="shared" si="373"/>
        <v>79.775000000000006</v>
      </c>
      <c r="Y3847" s="5">
        <f t="shared" si="374"/>
        <v>12.926607402745518</v>
      </c>
      <c r="Z3847" s="10">
        <f t="shared" si="375"/>
        <v>0.63296208417250399</v>
      </c>
      <c r="AA3847">
        <f t="shared" si="376"/>
        <v>0.29000000000000625</v>
      </c>
    </row>
    <row r="3848" spans="1:27">
      <c r="A3848" s="1">
        <f t="shared" si="359"/>
        <v>14742</v>
      </c>
      <c r="B3848" s="1">
        <v>6</v>
      </c>
      <c r="C3848" s="1">
        <v>-5</v>
      </c>
      <c r="D3848" s="2">
        <v>-8</v>
      </c>
      <c r="E3848" s="5">
        <v>1.45</v>
      </c>
      <c r="F3848" s="5">
        <v>1.1000000000000001</v>
      </c>
      <c r="G3848" s="5">
        <v>3</v>
      </c>
      <c r="H3848" s="5">
        <v>0.49</v>
      </c>
      <c r="I3848" s="5">
        <v>2.35</v>
      </c>
      <c r="J3848" s="5">
        <v>5.22</v>
      </c>
      <c r="K3848" s="6">
        <f t="shared" si="360"/>
        <v>0.97</v>
      </c>
      <c r="L3848" s="6">
        <f t="shared" si="361"/>
        <v>0.96</v>
      </c>
      <c r="M3848" s="6">
        <f t="shared" si="362"/>
        <v>1.7250000000000001</v>
      </c>
      <c r="N3848" s="5">
        <f t="shared" si="363"/>
        <v>3.0103322075810834</v>
      </c>
      <c r="O3848" s="6">
        <f t="shared" si="364"/>
        <v>-1.25</v>
      </c>
      <c r="P3848" s="6">
        <f t="shared" si="365"/>
        <v>6.0206644151621669</v>
      </c>
      <c r="Q3848" s="6">
        <f t="shared" si="366"/>
        <v>-0.50342635812891046</v>
      </c>
      <c r="R3848" s="5">
        <f t="shared" si="367"/>
        <v>0.36706912187871438</v>
      </c>
      <c r="S3848" s="5">
        <f t="shared" si="368"/>
        <v>2.21</v>
      </c>
      <c r="T3848" s="5">
        <f t="shared" si="369"/>
        <v>1.25</v>
      </c>
      <c r="U3848" s="5">
        <f t="shared" si="370"/>
        <v>0.20761828160560766</v>
      </c>
      <c r="V3848" s="5">
        <f t="shared" si="371"/>
        <v>0.25080288417957408</v>
      </c>
      <c r="W3848" s="5">
        <f t="shared" si="372"/>
        <v>0.75500000000000012</v>
      </c>
      <c r="X3848" s="5">
        <f t="shared" si="373"/>
        <v>1.7250000000000001</v>
      </c>
      <c r="Y3848" s="5">
        <f t="shared" si="374"/>
        <v>0.57302645723147716</v>
      </c>
      <c r="Z3848" s="10">
        <f t="shared" si="375"/>
        <v>0.63388405879939913</v>
      </c>
      <c r="AA3848">
        <f t="shared" si="376"/>
        <v>0.96</v>
      </c>
    </row>
    <row r="3849" spans="1:27">
      <c r="A3849" s="1">
        <f t="shared" si="359"/>
        <v>2363</v>
      </c>
      <c r="B3849" s="1">
        <v>1</v>
      </c>
      <c r="C3849" s="1">
        <v>-3</v>
      </c>
      <c r="D3849" s="2">
        <v>13</v>
      </c>
      <c r="E3849" s="5">
        <v>3.72</v>
      </c>
      <c r="F3849" s="5">
        <v>5.8</v>
      </c>
      <c r="G3849" s="5">
        <v>4</v>
      </c>
      <c r="H3849" s="5">
        <v>2.34</v>
      </c>
      <c r="I3849" s="5">
        <v>-0.06</v>
      </c>
      <c r="J3849" s="5">
        <v>2.78</v>
      </c>
      <c r="K3849" s="6">
        <f t="shared" si="360"/>
        <v>3.0300000000000002</v>
      </c>
      <c r="L3849" s="6">
        <f t="shared" si="361"/>
        <v>1.3800000000000003</v>
      </c>
      <c r="M3849" s="6">
        <f t="shared" si="362"/>
        <v>2.87</v>
      </c>
      <c r="N3849" s="5">
        <f t="shared" si="363"/>
        <v>2.4355902775302747</v>
      </c>
      <c r="O3849" s="6">
        <f t="shared" si="364"/>
        <v>5.8599999999999994</v>
      </c>
      <c r="P3849" s="6">
        <f t="shared" si="365"/>
        <v>4.8711805550605494</v>
      </c>
      <c r="Q3849" s="6">
        <f t="shared" si="366"/>
        <v>0.34859493265454061</v>
      </c>
      <c r="R3849" s="5">
        <f t="shared" si="367"/>
        <v>0.91969491776399814</v>
      </c>
      <c r="S3849" s="5">
        <f t="shared" si="368"/>
        <v>4.4799999999999986</v>
      </c>
      <c r="T3849" s="5">
        <f t="shared" si="369"/>
        <v>5.8599999999999994</v>
      </c>
      <c r="U3849" s="5">
        <f t="shared" si="370"/>
        <v>1.2029937986823729</v>
      </c>
      <c r="V3849" s="5">
        <f t="shared" si="371"/>
        <v>6.5692494125999937E-2</v>
      </c>
      <c r="W3849" s="5">
        <f t="shared" si="372"/>
        <v>0.16000000000000014</v>
      </c>
      <c r="X3849" s="5">
        <f t="shared" si="373"/>
        <v>2.87</v>
      </c>
      <c r="Y3849" s="5">
        <f t="shared" si="374"/>
        <v>1.178359113385123</v>
      </c>
      <c r="Z3849" s="10">
        <f t="shared" si="375"/>
        <v>0.6338864251583245</v>
      </c>
      <c r="AA3849">
        <f t="shared" si="376"/>
        <v>1.3800000000000003</v>
      </c>
    </row>
    <row r="3850" spans="1:27">
      <c r="A3850" s="1">
        <f t="shared" si="359"/>
        <v>7387</v>
      </c>
      <c r="B3850" s="1">
        <v>3</v>
      </c>
      <c r="C3850" s="1">
        <v>-2</v>
      </c>
      <c r="D3850" s="2">
        <v>-13</v>
      </c>
      <c r="E3850" s="5">
        <v>2.95</v>
      </c>
      <c r="F3850" s="5">
        <v>3.41</v>
      </c>
      <c r="G3850" s="5">
        <v>4.51</v>
      </c>
      <c r="H3850" s="5">
        <v>0.98</v>
      </c>
      <c r="I3850" s="5">
        <v>1.49</v>
      </c>
      <c r="J3850" s="5">
        <v>3.42</v>
      </c>
      <c r="K3850" s="6">
        <f t="shared" si="360"/>
        <v>1.9650000000000001</v>
      </c>
      <c r="L3850" s="6">
        <f t="shared" si="361"/>
        <v>1.9700000000000002</v>
      </c>
      <c r="M3850" s="6">
        <f t="shared" si="362"/>
        <v>2.4500000000000002</v>
      </c>
      <c r="N3850" s="5">
        <f t="shared" si="363"/>
        <v>2.8300397523709804</v>
      </c>
      <c r="O3850" s="6">
        <f t="shared" si="364"/>
        <v>1.9200000000000002</v>
      </c>
      <c r="P3850" s="6">
        <f t="shared" si="365"/>
        <v>5.6600795047419608</v>
      </c>
      <c r="Q3850" s="6">
        <f t="shared" si="366"/>
        <v>0.26980787539213091</v>
      </c>
      <c r="R3850" s="5">
        <f t="shared" si="367"/>
        <v>8.8337981751158302E-3</v>
      </c>
      <c r="S3850" s="5">
        <f t="shared" si="368"/>
        <v>5.0000000000000044E-2</v>
      </c>
      <c r="T3850" s="5">
        <f t="shared" si="369"/>
        <v>1.9200000000000002</v>
      </c>
      <c r="U3850" s="5">
        <f t="shared" si="370"/>
        <v>0.33921784992444759</v>
      </c>
      <c r="V3850" s="5">
        <f t="shared" si="371"/>
        <v>0.17137568459724697</v>
      </c>
      <c r="W3850" s="5">
        <f t="shared" si="372"/>
        <v>0.4850000000000001</v>
      </c>
      <c r="X3850" s="5">
        <f t="shared" si="373"/>
        <v>2.4500000000000002</v>
      </c>
      <c r="Y3850" s="5">
        <f t="shared" si="374"/>
        <v>0.8657122211613506</v>
      </c>
      <c r="Z3850" s="10">
        <f t="shared" si="375"/>
        <v>0.63407097394534639</v>
      </c>
      <c r="AA3850">
        <f t="shared" si="376"/>
        <v>1.9700000000000002</v>
      </c>
    </row>
    <row r="3851" spans="1:27">
      <c r="A3851" s="1">
        <f t="shared" si="359"/>
        <v>12389</v>
      </c>
      <c r="B3851" s="1">
        <v>5</v>
      </c>
      <c r="C3851" s="1">
        <v>-2</v>
      </c>
      <c r="D3851" s="2">
        <v>-11</v>
      </c>
      <c r="E3851" s="5">
        <v>118.93</v>
      </c>
      <c r="F3851" s="5">
        <v>107.87</v>
      </c>
      <c r="G3851" s="5">
        <v>9.17</v>
      </c>
      <c r="H3851" s="5">
        <v>131.16999999999999</v>
      </c>
      <c r="I3851" s="5">
        <v>124.85</v>
      </c>
      <c r="J3851" s="5">
        <v>10.199999999999999</v>
      </c>
      <c r="K3851" s="6">
        <f t="shared" si="360"/>
        <v>125.05</v>
      </c>
      <c r="L3851" s="6">
        <f t="shared" si="361"/>
        <v>-12.239999999999981</v>
      </c>
      <c r="M3851" s="6">
        <f t="shared" si="362"/>
        <v>116.36</v>
      </c>
      <c r="N3851" s="5">
        <f t="shared" si="363"/>
        <v>6.8580044473593045</v>
      </c>
      <c r="O3851" s="6">
        <f t="shared" si="364"/>
        <v>-16.97999999999999</v>
      </c>
      <c r="P3851" s="6">
        <f t="shared" si="365"/>
        <v>13.716008894718609</v>
      </c>
      <c r="Q3851" s="6">
        <f t="shared" si="366"/>
        <v>-0.10605016028903586</v>
      </c>
      <c r="R3851" s="5">
        <f t="shared" si="367"/>
        <v>0.34558157816776863</v>
      </c>
      <c r="S3851" s="5">
        <f t="shared" si="368"/>
        <v>4.7400000000000091</v>
      </c>
      <c r="T3851" s="5">
        <f t="shared" si="369"/>
        <v>16.97999999999999</v>
      </c>
      <c r="U3851" s="5">
        <f t="shared" si="370"/>
        <v>1.2379694509047885</v>
      </c>
      <c r="V3851" s="5">
        <f t="shared" si="371"/>
        <v>1.2671324532818156</v>
      </c>
      <c r="W3851" s="5">
        <f t="shared" si="372"/>
        <v>8.6899999999999977</v>
      </c>
      <c r="X3851" s="5">
        <f t="shared" si="373"/>
        <v>116.36</v>
      </c>
      <c r="Y3851" s="5">
        <f t="shared" si="374"/>
        <v>16.967034782954212</v>
      </c>
      <c r="Z3851" s="10">
        <f t="shared" si="375"/>
        <v>0.63413090131297023</v>
      </c>
      <c r="AA3851">
        <f t="shared" si="376"/>
        <v>12.239999999999981</v>
      </c>
    </row>
    <row r="3852" spans="1:27">
      <c r="A3852" s="1">
        <f t="shared" si="359"/>
        <v>137</v>
      </c>
      <c r="B3852" s="1">
        <v>0</v>
      </c>
      <c r="C3852" s="1">
        <v>3</v>
      </c>
      <c r="D3852" s="2">
        <v>-13</v>
      </c>
      <c r="E3852" s="5">
        <v>77.5</v>
      </c>
      <c r="F3852" s="5">
        <v>72.599999999999994</v>
      </c>
      <c r="G3852" s="5">
        <v>7.87</v>
      </c>
      <c r="H3852" s="5">
        <v>82.46</v>
      </c>
      <c r="I3852" s="5">
        <v>89.16</v>
      </c>
      <c r="J3852" s="5">
        <v>10.59</v>
      </c>
      <c r="K3852" s="6">
        <f t="shared" si="360"/>
        <v>79.97999999999999</v>
      </c>
      <c r="L3852" s="6">
        <f t="shared" si="361"/>
        <v>-4.9599999999999937</v>
      </c>
      <c r="M3852" s="6">
        <f t="shared" si="362"/>
        <v>80.88</v>
      </c>
      <c r="N3852" s="5">
        <f t="shared" si="363"/>
        <v>6.5970637407865027</v>
      </c>
      <c r="O3852" s="6">
        <f t="shared" si="364"/>
        <v>-16.560000000000002</v>
      </c>
      <c r="P3852" s="6">
        <f t="shared" si="365"/>
        <v>13.194127481573005</v>
      </c>
      <c r="Q3852" s="6">
        <f t="shared" si="366"/>
        <v>-0.28842921561306256</v>
      </c>
      <c r="R3852" s="5">
        <f t="shared" si="367"/>
        <v>0.8791790147700661</v>
      </c>
      <c r="S3852" s="5">
        <f t="shared" si="368"/>
        <v>11.600000000000009</v>
      </c>
      <c r="T3852" s="5">
        <f t="shared" si="369"/>
        <v>16.560000000000002</v>
      </c>
      <c r="U3852" s="5">
        <f t="shared" si="370"/>
        <v>1.2551038348786454</v>
      </c>
      <c r="V3852" s="5">
        <f t="shared" si="371"/>
        <v>0.13642432987811448</v>
      </c>
      <c r="W3852" s="5">
        <f t="shared" si="372"/>
        <v>0.90000000000000568</v>
      </c>
      <c r="X3852" s="5">
        <f t="shared" si="373"/>
        <v>80.88</v>
      </c>
      <c r="Y3852" s="5">
        <f t="shared" si="374"/>
        <v>12.259999778379809</v>
      </c>
      <c r="Z3852" s="10">
        <f t="shared" si="375"/>
        <v>0.6345478705346036</v>
      </c>
      <c r="AA3852">
        <f t="shared" si="376"/>
        <v>4.9599999999999937</v>
      </c>
    </row>
    <row r="3853" spans="1:27">
      <c r="A3853" s="1">
        <f t="shared" si="359"/>
        <v>7437</v>
      </c>
      <c r="B3853" s="1">
        <v>3</v>
      </c>
      <c r="C3853" s="1">
        <v>-1</v>
      </c>
      <c r="D3853" s="2">
        <v>-13</v>
      </c>
      <c r="E3853" s="5">
        <v>165.09</v>
      </c>
      <c r="F3853" s="5">
        <v>163.68</v>
      </c>
      <c r="G3853" s="5">
        <v>10.6</v>
      </c>
      <c r="H3853" s="5">
        <v>161.57</v>
      </c>
      <c r="I3853" s="5">
        <v>153.56</v>
      </c>
      <c r="J3853" s="5">
        <v>7.52</v>
      </c>
      <c r="K3853" s="6">
        <f t="shared" si="360"/>
        <v>163.32999999999998</v>
      </c>
      <c r="L3853" s="6">
        <f t="shared" si="361"/>
        <v>3.5200000000000102</v>
      </c>
      <c r="M3853" s="6">
        <f t="shared" si="362"/>
        <v>158.62</v>
      </c>
      <c r="N3853" s="5">
        <f t="shared" si="363"/>
        <v>6.4982766946322004</v>
      </c>
      <c r="O3853" s="6">
        <f t="shared" si="364"/>
        <v>10.120000000000005</v>
      </c>
      <c r="P3853" s="6">
        <f t="shared" si="365"/>
        <v>12.996553389264401</v>
      </c>
      <c r="Q3853" s="6">
        <f t="shared" si="366"/>
        <v>0.33040949521166257</v>
      </c>
      <c r="R3853" s="5">
        <f t="shared" si="367"/>
        <v>0.50782694475381607</v>
      </c>
      <c r="S3853" s="5">
        <f t="shared" si="368"/>
        <v>6.5999999999999943</v>
      </c>
      <c r="T3853" s="5">
        <f t="shared" si="369"/>
        <v>10.120000000000005</v>
      </c>
      <c r="U3853" s="5">
        <f t="shared" si="370"/>
        <v>0.77866798195585241</v>
      </c>
      <c r="V3853" s="5">
        <f t="shared" si="371"/>
        <v>0.7248075484213532</v>
      </c>
      <c r="W3853" s="5">
        <f t="shared" si="372"/>
        <v>4.7099999999999795</v>
      </c>
      <c r="X3853" s="5">
        <f t="shared" si="373"/>
        <v>158.62</v>
      </c>
      <c r="Y3853" s="5">
        <f t="shared" si="374"/>
        <v>24.40954847783345</v>
      </c>
      <c r="Z3853" s="10">
        <f t="shared" si="375"/>
        <v>0.63476609865366951</v>
      </c>
      <c r="AA3853">
        <f t="shared" si="376"/>
        <v>3.5200000000000102</v>
      </c>
    </row>
    <row r="3854" spans="1:27">
      <c r="A3854" s="1">
        <f t="shared" si="359"/>
        <v>9838</v>
      </c>
      <c r="B3854" s="1">
        <v>4</v>
      </c>
      <c r="C3854" s="1">
        <v>-3</v>
      </c>
      <c r="D3854" s="2">
        <v>-12</v>
      </c>
      <c r="E3854" s="5">
        <v>101.62</v>
      </c>
      <c r="F3854" s="5">
        <v>91.73</v>
      </c>
      <c r="G3854" s="5">
        <v>8.7899999999999991</v>
      </c>
      <c r="H3854" s="5">
        <v>105.4</v>
      </c>
      <c r="I3854" s="5">
        <v>102.97</v>
      </c>
      <c r="J3854" s="5">
        <v>9.4600000000000009</v>
      </c>
      <c r="K3854" s="6">
        <f t="shared" si="360"/>
        <v>103.51</v>
      </c>
      <c r="L3854" s="6">
        <f t="shared" si="361"/>
        <v>-3.7800000000000011</v>
      </c>
      <c r="M3854" s="6">
        <f t="shared" si="362"/>
        <v>97.35</v>
      </c>
      <c r="N3854" s="5">
        <f t="shared" si="363"/>
        <v>6.4566961365701578</v>
      </c>
      <c r="O3854" s="6">
        <f t="shared" si="364"/>
        <v>-11.239999999999995</v>
      </c>
      <c r="P3854" s="6">
        <f t="shared" si="365"/>
        <v>12.913392273140316</v>
      </c>
      <c r="Q3854" s="6">
        <f t="shared" si="366"/>
        <v>-7.3325829341965729E-2</v>
      </c>
      <c r="R3854" s="5">
        <f t="shared" si="367"/>
        <v>0.5776948335656692</v>
      </c>
      <c r="S3854" s="5">
        <f t="shared" si="368"/>
        <v>7.4599999999999937</v>
      </c>
      <c r="T3854" s="5">
        <f t="shared" si="369"/>
        <v>11.239999999999995</v>
      </c>
      <c r="U3854" s="5">
        <f t="shared" si="370"/>
        <v>0.87041419963513733</v>
      </c>
      <c r="V3854" s="5">
        <f t="shared" si="371"/>
        <v>0.95404830422641596</v>
      </c>
      <c r="W3854" s="5">
        <f t="shared" si="372"/>
        <v>6.1600000000000108</v>
      </c>
      <c r="X3854" s="5">
        <f t="shared" si="373"/>
        <v>97.35</v>
      </c>
      <c r="Y3854" s="5">
        <f t="shared" si="374"/>
        <v>15.077370522149582</v>
      </c>
      <c r="Z3854" s="10">
        <f t="shared" si="375"/>
        <v>0.63514014201591762</v>
      </c>
      <c r="AA3854">
        <f t="shared" si="376"/>
        <v>3.7800000000000011</v>
      </c>
    </row>
    <row r="3855" spans="1:27">
      <c r="A3855" s="1">
        <f t="shared" si="359"/>
        <v>14693</v>
      </c>
      <c r="B3855" s="1">
        <v>6</v>
      </c>
      <c r="C3855" s="1">
        <v>-6</v>
      </c>
      <c r="D3855" s="2">
        <v>-7</v>
      </c>
      <c r="E3855" s="5">
        <v>189.54</v>
      </c>
      <c r="F3855" s="5">
        <v>180.46</v>
      </c>
      <c r="G3855" s="5">
        <v>12.13</v>
      </c>
      <c r="H3855" s="5">
        <v>198.45</v>
      </c>
      <c r="I3855" s="5">
        <v>198.18</v>
      </c>
      <c r="J3855" s="5">
        <v>12.54</v>
      </c>
      <c r="K3855" s="6">
        <f t="shared" si="360"/>
        <v>193.995</v>
      </c>
      <c r="L3855" s="6">
        <f t="shared" si="361"/>
        <v>-8.9099999999999966</v>
      </c>
      <c r="M3855" s="6">
        <f t="shared" si="362"/>
        <v>189.32</v>
      </c>
      <c r="N3855" s="5">
        <f t="shared" si="363"/>
        <v>8.7233666092856605</v>
      </c>
      <c r="O3855" s="6">
        <f t="shared" si="364"/>
        <v>-17.72</v>
      </c>
      <c r="P3855" s="6">
        <f t="shared" si="365"/>
        <v>17.446733218571321</v>
      </c>
      <c r="Q3855" s="6">
        <f t="shared" si="366"/>
        <v>-3.3229573390584535E-2</v>
      </c>
      <c r="R3855" s="5">
        <f t="shared" si="367"/>
        <v>0.50496559382372652</v>
      </c>
      <c r="S3855" s="5">
        <f t="shared" si="368"/>
        <v>8.8100000000000023</v>
      </c>
      <c r="T3855" s="5">
        <f t="shared" si="369"/>
        <v>17.72</v>
      </c>
      <c r="U3855" s="5">
        <f t="shared" si="370"/>
        <v>1.0156629196999354</v>
      </c>
      <c r="V3855" s="5">
        <f t="shared" si="371"/>
        <v>0.53591694690713432</v>
      </c>
      <c r="W3855" s="5">
        <f t="shared" si="372"/>
        <v>4.6750000000000114</v>
      </c>
      <c r="X3855" s="5">
        <f t="shared" si="373"/>
        <v>189.32</v>
      </c>
      <c r="Y3855" s="5">
        <f t="shared" si="374"/>
        <v>21.702630243520517</v>
      </c>
      <c r="Z3855" s="10">
        <f t="shared" si="375"/>
        <v>0.63556588958187488</v>
      </c>
      <c r="AA3855">
        <f t="shared" si="376"/>
        <v>8.9099999999999966</v>
      </c>
    </row>
    <row r="3856" spans="1:27">
      <c r="A3856" s="1">
        <f t="shared" si="359"/>
        <v>9862</v>
      </c>
      <c r="B3856" s="1">
        <v>4</v>
      </c>
      <c r="C3856" s="1">
        <v>-3</v>
      </c>
      <c r="D3856" s="2">
        <v>12</v>
      </c>
      <c r="E3856" s="5">
        <v>2.4</v>
      </c>
      <c r="F3856" s="5">
        <v>3.6</v>
      </c>
      <c r="G3856" s="5">
        <v>2.65</v>
      </c>
      <c r="H3856" s="5">
        <v>4.2699999999999996</v>
      </c>
      <c r="I3856" s="5">
        <v>2.62</v>
      </c>
      <c r="J3856" s="5">
        <v>1.81</v>
      </c>
      <c r="K3856" s="6">
        <f t="shared" si="360"/>
        <v>3.335</v>
      </c>
      <c r="L3856" s="6">
        <f t="shared" si="361"/>
        <v>-1.8699999999999997</v>
      </c>
      <c r="M3856" s="6">
        <f t="shared" si="362"/>
        <v>3.1100000000000003</v>
      </c>
      <c r="N3856" s="5">
        <f t="shared" si="363"/>
        <v>1.6045715939153353</v>
      </c>
      <c r="O3856" s="6">
        <f t="shared" si="364"/>
        <v>0.98</v>
      </c>
      <c r="P3856" s="6">
        <f t="shared" si="365"/>
        <v>3.2091431878306707</v>
      </c>
      <c r="Q3856" s="6">
        <f t="shared" si="366"/>
        <v>0.36377760083894894</v>
      </c>
      <c r="R3856" s="5">
        <f t="shared" si="367"/>
        <v>0.88808751532416164</v>
      </c>
      <c r="S3856" s="5">
        <f t="shared" si="368"/>
        <v>2.8499999999999996</v>
      </c>
      <c r="T3856" s="5">
        <f t="shared" si="369"/>
        <v>0.98</v>
      </c>
      <c r="U3856" s="5">
        <f t="shared" si="370"/>
        <v>0.30537746140971173</v>
      </c>
      <c r="V3856" s="5">
        <f t="shared" si="371"/>
        <v>0.14022434452486743</v>
      </c>
      <c r="W3856" s="5">
        <f t="shared" si="372"/>
        <v>0.22499999999999964</v>
      </c>
      <c r="X3856" s="5">
        <f t="shared" si="373"/>
        <v>3.1100000000000003</v>
      </c>
      <c r="Y3856" s="5">
        <f t="shared" si="374"/>
        <v>1.9382120509881708</v>
      </c>
      <c r="Z3856" s="10">
        <f t="shared" si="375"/>
        <v>0.63563118236914717</v>
      </c>
      <c r="AA3856">
        <f t="shared" si="376"/>
        <v>1.8699999999999997</v>
      </c>
    </row>
    <row r="3857" spans="1:27">
      <c r="A3857" s="1">
        <f t="shared" si="359"/>
        <v>340</v>
      </c>
      <c r="B3857" s="1">
        <v>0</v>
      </c>
      <c r="C3857" s="1">
        <v>7</v>
      </c>
      <c r="D3857" s="2">
        <v>-10</v>
      </c>
      <c r="E3857" s="5">
        <v>3.36</v>
      </c>
      <c r="F3857" s="5">
        <v>7.9</v>
      </c>
      <c r="G3857" s="5">
        <v>4.92</v>
      </c>
      <c r="H3857" s="5">
        <v>3.07</v>
      </c>
      <c r="I3857" s="5">
        <v>2.04</v>
      </c>
      <c r="J3857" s="5">
        <v>3.48</v>
      </c>
      <c r="K3857" s="6">
        <f t="shared" si="360"/>
        <v>3.2149999999999999</v>
      </c>
      <c r="L3857" s="6">
        <f t="shared" si="361"/>
        <v>0.29000000000000004</v>
      </c>
      <c r="M3857" s="6">
        <f t="shared" si="362"/>
        <v>4.9700000000000006</v>
      </c>
      <c r="N3857" s="5">
        <f t="shared" si="363"/>
        <v>3.0131710870775326</v>
      </c>
      <c r="O3857" s="6">
        <f t="shared" si="364"/>
        <v>5.86</v>
      </c>
      <c r="P3857" s="6">
        <f t="shared" si="365"/>
        <v>6.0263421741550651</v>
      </c>
      <c r="Q3857" s="6">
        <f t="shared" si="366"/>
        <v>0.33306899286280722</v>
      </c>
      <c r="R3857" s="5">
        <f t="shared" si="367"/>
        <v>0.92427542927911377</v>
      </c>
      <c r="S3857" s="5">
        <f t="shared" si="368"/>
        <v>5.57</v>
      </c>
      <c r="T3857" s="5">
        <f t="shared" si="369"/>
        <v>5.86</v>
      </c>
      <c r="U3857" s="5">
        <f t="shared" si="370"/>
        <v>0.97239748933134762</v>
      </c>
      <c r="V3857" s="5">
        <f t="shared" si="371"/>
        <v>0.58244286477014195</v>
      </c>
      <c r="W3857" s="5">
        <f t="shared" si="372"/>
        <v>1.7550000000000008</v>
      </c>
      <c r="X3857" s="5">
        <f t="shared" si="373"/>
        <v>4.9700000000000006</v>
      </c>
      <c r="Y3857" s="5">
        <f t="shared" si="374"/>
        <v>1.6494250928248457</v>
      </c>
      <c r="Z3857" s="10">
        <f t="shared" si="375"/>
        <v>0.63575073731770071</v>
      </c>
      <c r="AA3857">
        <f t="shared" si="376"/>
        <v>0.29000000000000004</v>
      </c>
    </row>
    <row r="3858" spans="1:27">
      <c r="A3858" s="1">
        <f t="shared" si="359"/>
        <v>2464</v>
      </c>
      <c r="B3858" s="1">
        <v>1</v>
      </c>
      <c r="C3858" s="1">
        <v>-1</v>
      </c>
      <c r="D3858" s="2">
        <v>14</v>
      </c>
      <c r="E3858" s="5">
        <v>4.22</v>
      </c>
      <c r="F3858" s="5">
        <v>4.5</v>
      </c>
      <c r="G3858" s="5">
        <v>3.26</v>
      </c>
      <c r="H3858" s="5">
        <v>1.75</v>
      </c>
      <c r="I3858" s="5">
        <v>0.79</v>
      </c>
      <c r="J3858" s="5">
        <v>2.17</v>
      </c>
      <c r="K3858" s="6">
        <f t="shared" si="360"/>
        <v>2.9849999999999999</v>
      </c>
      <c r="L3858" s="6">
        <f t="shared" si="361"/>
        <v>2.4699999999999998</v>
      </c>
      <c r="M3858" s="6">
        <f t="shared" si="362"/>
        <v>2.645</v>
      </c>
      <c r="N3858" s="5">
        <f t="shared" si="363"/>
        <v>1.9580921837339527</v>
      </c>
      <c r="O3858" s="6">
        <f t="shared" si="364"/>
        <v>3.71</v>
      </c>
      <c r="P3858" s="6">
        <f t="shared" si="365"/>
        <v>3.9161843674679053</v>
      </c>
      <c r="Q3858" s="6">
        <f t="shared" si="366"/>
        <v>0.38592247253284645</v>
      </c>
      <c r="R3858" s="5">
        <f t="shared" si="367"/>
        <v>0.31663473515210144</v>
      </c>
      <c r="S3858" s="5">
        <f t="shared" si="368"/>
        <v>1.2400000000000002</v>
      </c>
      <c r="T3858" s="5">
        <f t="shared" si="369"/>
        <v>3.71</v>
      </c>
      <c r="U3858" s="5">
        <f t="shared" si="370"/>
        <v>0.94735069952765827</v>
      </c>
      <c r="V3858" s="5">
        <f t="shared" si="371"/>
        <v>0.1736384031479265</v>
      </c>
      <c r="W3858" s="5">
        <f t="shared" si="372"/>
        <v>0.33999999999999986</v>
      </c>
      <c r="X3858" s="5">
        <f t="shared" si="373"/>
        <v>2.645</v>
      </c>
      <c r="Y3858" s="5">
        <f t="shared" si="374"/>
        <v>1.3508046362537229</v>
      </c>
      <c r="Z3858" s="10">
        <f t="shared" si="375"/>
        <v>0.63575860198663459</v>
      </c>
      <c r="AA3858">
        <f t="shared" si="376"/>
        <v>2.4699999999999998</v>
      </c>
    </row>
    <row r="3859" spans="1:27">
      <c r="A3859" s="1">
        <f t="shared" si="359"/>
        <v>7638</v>
      </c>
      <c r="B3859" s="1">
        <v>3</v>
      </c>
      <c r="C3859" s="1">
        <v>3</v>
      </c>
      <c r="D3859" s="2">
        <v>-12</v>
      </c>
      <c r="E3859" s="5">
        <v>37.770000000000003</v>
      </c>
      <c r="F3859" s="5">
        <v>34.159999999999997</v>
      </c>
      <c r="G3859" s="5">
        <v>5.84</v>
      </c>
      <c r="H3859" s="5">
        <v>29.5</v>
      </c>
      <c r="I3859" s="5">
        <v>21.89</v>
      </c>
      <c r="J3859" s="5">
        <v>4.9000000000000004</v>
      </c>
      <c r="K3859" s="6">
        <f t="shared" si="360"/>
        <v>33.635000000000005</v>
      </c>
      <c r="L3859" s="6">
        <f t="shared" si="361"/>
        <v>8.2700000000000031</v>
      </c>
      <c r="M3859" s="6">
        <f t="shared" si="362"/>
        <v>28.024999999999999</v>
      </c>
      <c r="N3859" s="5">
        <f t="shared" si="363"/>
        <v>3.8116794198882991</v>
      </c>
      <c r="O3859" s="6">
        <f t="shared" si="364"/>
        <v>12.269999999999996</v>
      </c>
      <c r="P3859" s="6">
        <f t="shared" si="365"/>
        <v>7.6233588397765981</v>
      </c>
      <c r="Q3859" s="6">
        <f t="shared" si="366"/>
        <v>0.17371583533509058</v>
      </c>
      <c r="R3859" s="5">
        <f t="shared" si="367"/>
        <v>0.52470309794799219</v>
      </c>
      <c r="S3859" s="5">
        <f t="shared" si="368"/>
        <v>3.9999999999999929</v>
      </c>
      <c r="T3859" s="5">
        <f t="shared" si="369"/>
        <v>12.269999999999996</v>
      </c>
      <c r="U3859" s="5">
        <f t="shared" si="370"/>
        <v>1.6095267529554687</v>
      </c>
      <c r="V3859" s="5">
        <f t="shared" si="371"/>
        <v>1.4717921897441226</v>
      </c>
      <c r="W3859" s="5">
        <f t="shared" si="372"/>
        <v>5.6100000000000065</v>
      </c>
      <c r="X3859" s="5">
        <f t="shared" si="373"/>
        <v>28.024999999999999</v>
      </c>
      <c r="Y3859" s="5">
        <f t="shared" si="374"/>
        <v>7.3524021599962541</v>
      </c>
      <c r="Z3859" s="10">
        <f t="shared" si="375"/>
        <v>0.63595046976946246</v>
      </c>
      <c r="AA3859">
        <f t="shared" si="376"/>
        <v>8.2700000000000031</v>
      </c>
    </row>
    <row r="3860" spans="1:27">
      <c r="A3860" s="1">
        <f t="shared" si="359"/>
        <v>12539</v>
      </c>
      <c r="B3860" s="1">
        <v>5</v>
      </c>
      <c r="C3860" s="1">
        <v>1</v>
      </c>
      <c r="D3860" s="2">
        <v>-11</v>
      </c>
      <c r="E3860" s="5">
        <v>180.83</v>
      </c>
      <c r="F3860" s="5">
        <v>189.8</v>
      </c>
      <c r="G3860" s="5">
        <v>11.78</v>
      </c>
      <c r="H3860" s="5">
        <v>165.91</v>
      </c>
      <c r="I3860" s="5">
        <v>183.85</v>
      </c>
      <c r="J3860" s="5">
        <v>12.64</v>
      </c>
      <c r="K3860" s="6">
        <f t="shared" si="360"/>
        <v>173.37</v>
      </c>
      <c r="L3860" s="6">
        <f t="shared" si="361"/>
        <v>14.920000000000016</v>
      </c>
      <c r="M3860" s="6">
        <f t="shared" si="362"/>
        <v>186.82499999999999</v>
      </c>
      <c r="N3860" s="5">
        <f t="shared" si="363"/>
        <v>8.6391261132130719</v>
      </c>
      <c r="O3860" s="6">
        <f t="shared" si="364"/>
        <v>5.9500000000000171</v>
      </c>
      <c r="P3860" s="6">
        <f t="shared" si="365"/>
        <v>17.278252226426144</v>
      </c>
      <c r="Q3860" s="6">
        <f t="shared" si="366"/>
        <v>-7.0346823519954041E-2</v>
      </c>
      <c r="R3860" s="5">
        <f t="shared" si="367"/>
        <v>0.51914973126048436</v>
      </c>
      <c r="S3860" s="5">
        <f t="shared" si="368"/>
        <v>8.9699999999999989</v>
      </c>
      <c r="T3860" s="5">
        <f t="shared" si="369"/>
        <v>5.9500000000000171</v>
      </c>
      <c r="U3860" s="5">
        <f t="shared" si="370"/>
        <v>0.3443635341137003</v>
      </c>
      <c r="V3860" s="5">
        <f t="shared" si="371"/>
        <v>1.5574491937814516</v>
      </c>
      <c r="W3860" s="5">
        <f t="shared" si="372"/>
        <v>13.454999999999984</v>
      </c>
      <c r="X3860" s="5">
        <f t="shared" si="373"/>
        <v>186.82499999999999</v>
      </c>
      <c r="Y3860" s="5">
        <f t="shared" si="374"/>
        <v>21.625451180098107</v>
      </c>
      <c r="Z3860" s="10">
        <f t="shared" si="375"/>
        <v>0.63638353215651333</v>
      </c>
      <c r="AA3860">
        <f t="shared" si="376"/>
        <v>14.920000000000016</v>
      </c>
    </row>
    <row r="3861" spans="1:27">
      <c r="A3861" s="1">
        <f t="shared" si="359"/>
        <v>5188</v>
      </c>
      <c r="B3861" s="1">
        <v>2</v>
      </c>
      <c r="C3861" s="1">
        <v>4</v>
      </c>
      <c r="D3861" s="2">
        <v>-12</v>
      </c>
      <c r="E3861" s="5">
        <v>111.3</v>
      </c>
      <c r="F3861" s="5">
        <v>97.75</v>
      </c>
      <c r="G3861" s="5">
        <v>8.99</v>
      </c>
      <c r="H3861" s="5">
        <v>110.44</v>
      </c>
      <c r="I3861" s="5">
        <v>90.26</v>
      </c>
      <c r="J3861" s="5">
        <v>9.1300000000000008</v>
      </c>
      <c r="K3861" s="6">
        <f t="shared" si="360"/>
        <v>110.87</v>
      </c>
      <c r="L3861" s="6">
        <f t="shared" si="361"/>
        <v>0.85999999999999943</v>
      </c>
      <c r="M3861" s="6">
        <f t="shared" si="362"/>
        <v>94.004999999999995</v>
      </c>
      <c r="N3861" s="5">
        <f t="shared" si="363"/>
        <v>6.406578650106467</v>
      </c>
      <c r="O3861" s="6">
        <f t="shared" si="364"/>
        <v>7.4899999999999949</v>
      </c>
      <c r="P3861" s="6">
        <f t="shared" si="365"/>
        <v>12.813157300212934</v>
      </c>
      <c r="Q3861" s="6">
        <f t="shared" si="366"/>
        <v>-1.545161624344457E-2</v>
      </c>
      <c r="R3861" s="5">
        <f t="shared" si="367"/>
        <v>0.5174368693569239</v>
      </c>
      <c r="S3861" s="5">
        <f t="shared" si="368"/>
        <v>6.6299999999999955</v>
      </c>
      <c r="T3861" s="5">
        <f t="shared" si="369"/>
        <v>7.4899999999999949</v>
      </c>
      <c r="U3861" s="5">
        <f t="shared" si="370"/>
        <v>0.58455537729764107</v>
      </c>
      <c r="V3861" s="5">
        <f t="shared" si="371"/>
        <v>2.6324503172562692</v>
      </c>
      <c r="W3861" s="5">
        <f t="shared" si="372"/>
        <v>16.865000000000009</v>
      </c>
      <c r="X3861" s="5">
        <f t="shared" si="373"/>
        <v>94.004999999999995</v>
      </c>
      <c r="Y3861" s="5">
        <f t="shared" si="374"/>
        <v>14.673198462714227</v>
      </c>
      <c r="Z3861" s="10">
        <f t="shared" si="375"/>
        <v>0.63651237222853729</v>
      </c>
      <c r="AA3861">
        <f t="shared" si="376"/>
        <v>0.85999999999999943</v>
      </c>
    </row>
    <row r="3862" spans="1:27">
      <c r="A3862" s="1">
        <f t="shared" si="359"/>
        <v>7261</v>
      </c>
      <c r="B3862" s="1">
        <v>3</v>
      </c>
      <c r="C3862" s="1">
        <v>-5</v>
      </c>
      <c r="D3862" s="2">
        <v>11</v>
      </c>
      <c r="E3862" s="5">
        <v>1.51</v>
      </c>
      <c r="F3862" s="5">
        <v>3.29</v>
      </c>
      <c r="G3862" s="5">
        <v>3.6</v>
      </c>
      <c r="H3862" s="5">
        <v>2.06</v>
      </c>
      <c r="I3862" s="5">
        <v>1.07</v>
      </c>
      <c r="J3862" s="5">
        <v>1.34</v>
      </c>
      <c r="K3862" s="6">
        <f t="shared" si="360"/>
        <v>1.7850000000000001</v>
      </c>
      <c r="L3862" s="6">
        <f t="shared" si="361"/>
        <v>-0.55000000000000004</v>
      </c>
      <c r="M3862" s="6">
        <f t="shared" si="362"/>
        <v>2.1800000000000002</v>
      </c>
      <c r="N3862" s="5">
        <f t="shared" si="363"/>
        <v>1.9206509313251068</v>
      </c>
      <c r="O3862" s="6">
        <f t="shared" si="364"/>
        <v>2.2199999999999998</v>
      </c>
      <c r="P3862" s="6">
        <f t="shared" si="365"/>
        <v>3.8413018626502136</v>
      </c>
      <c r="Q3862" s="6">
        <f t="shared" si="366"/>
        <v>0.75662121499634039</v>
      </c>
      <c r="R3862" s="5">
        <f t="shared" si="367"/>
        <v>0.72110969120476898</v>
      </c>
      <c r="S3862" s="5">
        <f t="shared" si="368"/>
        <v>2.7699999999999996</v>
      </c>
      <c r="T3862" s="5">
        <f t="shared" si="369"/>
        <v>2.2199999999999998</v>
      </c>
      <c r="U3862" s="5">
        <f t="shared" si="370"/>
        <v>0.5779290665973239</v>
      </c>
      <c r="V3862" s="5">
        <f t="shared" si="371"/>
        <v>0.20565944261796665</v>
      </c>
      <c r="W3862" s="5">
        <f t="shared" si="372"/>
        <v>0.39500000000000002</v>
      </c>
      <c r="X3862" s="5">
        <f t="shared" si="373"/>
        <v>2.1800000000000002</v>
      </c>
      <c r="Y3862" s="5">
        <f t="shared" si="374"/>
        <v>1.1350318605244742</v>
      </c>
      <c r="Z3862" s="10">
        <f t="shared" si="375"/>
        <v>0.63664432770582347</v>
      </c>
      <c r="AA3862">
        <f t="shared" si="376"/>
        <v>0.55000000000000004</v>
      </c>
    </row>
    <row r="3863" spans="1:27">
      <c r="A3863" s="1">
        <f t="shared" si="359"/>
        <v>2840</v>
      </c>
      <c r="B3863" s="1">
        <v>1</v>
      </c>
      <c r="C3863" s="1">
        <v>7</v>
      </c>
      <c r="D3863" s="2">
        <v>-10</v>
      </c>
      <c r="E3863" s="5">
        <v>109.87</v>
      </c>
      <c r="F3863" s="5">
        <v>126.98</v>
      </c>
      <c r="G3863" s="5">
        <v>10.77</v>
      </c>
      <c r="H3863" s="5">
        <v>107.13</v>
      </c>
      <c r="I3863" s="5">
        <v>124.82</v>
      </c>
      <c r="J3863" s="5">
        <v>10.47</v>
      </c>
      <c r="K3863" s="6">
        <f t="shared" si="360"/>
        <v>108.5</v>
      </c>
      <c r="L3863" s="6">
        <f t="shared" si="361"/>
        <v>2.7400000000000091</v>
      </c>
      <c r="M3863" s="6">
        <f t="shared" si="362"/>
        <v>125.9</v>
      </c>
      <c r="N3863" s="5">
        <f t="shared" si="363"/>
        <v>7.5102230326402433</v>
      </c>
      <c r="O3863" s="6">
        <f t="shared" si="364"/>
        <v>2.1600000000000108</v>
      </c>
      <c r="P3863" s="6">
        <f t="shared" si="365"/>
        <v>15.020446065280487</v>
      </c>
      <c r="Q3863" s="6">
        <f t="shared" si="366"/>
        <v>2.8242953223605875E-2</v>
      </c>
      <c r="R3863" s="5">
        <f t="shared" si="367"/>
        <v>3.8614032997372746E-2</v>
      </c>
      <c r="S3863" s="5">
        <f t="shared" si="368"/>
        <v>0.57999999999999829</v>
      </c>
      <c r="T3863" s="5">
        <f t="shared" si="369"/>
        <v>2.1600000000000108</v>
      </c>
      <c r="U3863" s="5">
        <f t="shared" si="370"/>
        <v>0.14380398495573413</v>
      </c>
      <c r="V3863" s="5">
        <f t="shared" si="371"/>
        <v>2.3168419798423723</v>
      </c>
      <c r="W3863" s="5">
        <f t="shared" si="372"/>
        <v>17.400000000000006</v>
      </c>
      <c r="X3863" s="5">
        <f t="shared" si="373"/>
        <v>125.9</v>
      </c>
      <c r="Y3863" s="5">
        <f t="shared" si="374"/>
        <v>16.7638163943767</v>
      </c>
      <c r="Z3863" s="10">
        <f t="shared" si="375"/>
        <v>0.63675191401361331</v>
      </c>
      <c r="AA3863">
        <f t="shared" si="376"/>
        <v>2.7400000000000091</v>
      </c>
    </row>
    <row r="3864" spans="1:27">
      <c r="A3864" s="1">
        <f t="shared" si="359"/>
        <v>9640</v>
      </c>
      <c r="B3864" s="1">
        <v>4</v>
      </c>
      <c r="C3864" s="1">
        <v>-7</v>
      </c>
      <c r="D3864" s="2">
        <v>-10</v>
      </c>
      <c r="E3864" s="5">
        <v>46.13</v>
      </c>
      <c r="F3864" s="5">
        <v>41.24</v>
      </c>
      <c r="G3864" s="5">
        <v>6.52</v>
      </c>
      <c r="H3864" s="5">
        <v>49.53</v>
      </c>
      <c r="I3864" s="5">
        <v>48.73</v>
      </c>
      <c r="J3864" s="5">
        <v>8.2899999999999991</v>
      </c>
      <c r="K3864" s="6">
        <f t="shared" si="360"/>
        <v>47.83</v>
      </c>
      <c r="L3864" s="6">
        <f t="shared" si="361"/>
        <v>-3.3999999999999986</v>
      </c>
      <c r="M3864" s="6">
        <f t="shared" si="362"/>
        <v>44.984999999999999</v>
      </c>
      <c r="N3864" s="5">
        <f t="shared" si="363"/>
        <v>5.2733883794008571</v>
      </c>
      <c r="O3864" s="6">
        <f t="shared" si="364"/>
        <v>-7.4899999999999949</v>
      </c>
      <c r="P3864" s="6">
        <f t="shared" si="365"/>
        <v>10.546776758801714</v>
      </c>
      <c r="Q3864" s="6">
        <f t="shared" si="366"/>
        <v>-0.23566159779564791</v>
      </c>
      <c r="R3864" s="5">
        <f t="shared" si="367"/>
        <v>0.38779620480605365</v>
      </c>
      <c r="S3864" s="5">
        <f t="shared" si="368"/>
        <v>4.0899999999999963</v>
      </c>
      <c r="T3864" s="5">
        <f t="shared" si="369"/>
        <v>7.4899999999999949</v>
      </c>
      <c r="U3864" s="5">
        <f t="shared" si="370"/>
        <v>0.71016957799446023</v>
      </c>
      <c r="V3864" s="5">
        <f t="shared" si="371"/>
        <v>0.53950132160059816</v>
      </c>
      <c r="W3864" s="5">
        <f t="shared" si="372"/>
        <v>2.8449999999999989</v>
      </c>
      <c r="X3864" s="5">
        <f t="shared" si="373"/>
        <v>44.984999999999999</v>
      </c>
      <c r="Y3864" s="5">
        <f t="shared" si="374"/>
        <v>8.5305683487532225</v>
      </c>
      <c r="Z3864" s="10">
        <f t="shared" si="375"/>
        <v>0.63697959150980654</v>
      </c>
      <c r="AA3864">
        <f t="shared" si="376"/>
        <v>3.3999999999999986</v>
      </c>
    </row>
    <row r="3865" spans="1:27">
      <c r="A3865" s="1">
        <f t="shared" si="359"/>
        <v>7337</v>
      </c>
      <c r="B3865" s="1">
        <v>3</v>
      </c>
      <c r="C3865" s="1">
        <v>-3</v>
      </c>
      <c r="D3865" s="2">
        <v>-13</v>
      </c>
      <c r="E3865" s="5">
        <v>1.89</v>
      </c>
      <c r="F3865" s="5">
        <v>2.81</v>
      </c>
      <c r="G3865" s="5">
        <v>4.8499999999999996</v>
      </c>
      <c r="H3865" s="5">
        <v>2.37</v>
      </c>
      <c r="I3865" s="5">
        <v>1.57</v>
      </c>
      <c r="J3865" s="5">
        <v>4.5</v>
      </c>
      <c r="K3865" s="6">
        <f t="shared" si="360"/>
        <v>2.13</v>
      </c>
      <c r="L3865" s="6">
        <f t="shared" si="361"/>
        <v>-0.4800000000000002</v>
      </c>
      <c r="M3865" s="6">
        <f t="shared" si="362"/>
        <v>2.19</v>
      </c>
      <c r="N3865" s="5">
        <f t="shared" si="363"/>
        <v>3.3080394495833931</v>
      </c>
      <c r="O3865" s="6">
        <f t="shared" si="364"/>
        <v>1.24</v>
      </c>
      <c r="P3865" s="6">
        <f t="shared" si="365"/>
        <v>6.6160788991667863</v>
      </c>
      <c r="Q3865" s="6">
        <f t="shared" si="366"/>
        <v>7.4761551202238791E-2</v>
      </c>
      <c r="R3865" s="5">
        <f t="shared" si="367"/>
        <v>0.25997271589621052</v>
      </c>
      <c r="S3865" s="5">
        <f t="shared" si="368"/>
        <v>1.7200000000000002</v>
      </c>
      <c r="T3865" s="5">
        <f t="shared" si="369"/>
        <v>1.24</v>
      </c>
      <c r="U3865" s="5">
        <f t="shared" si="370"/>
        <v>0.18742219052982617</v>
      </c>
      <c r="V3865" s="5">
        <f t="shared" si="371"/>
        <v>1.8137631341596096E-2</v>
      </c>
      <c r="W3865" s="5">
        <f t="shared" si="372"/>
        <v>6.0000000000000053E-2</v>
      </c>
      <c r="X3865" s="5">
        <f t="shared" si="373"/>
        <v>2.19</v>
      </c>
      <c r="Y3865" s="5">
        <f t="shared" si="374"/>
        <v>0.66202354396825691</v>
      </c>
      <c r="Z3865" s="10">
        <f t="shared" si="375"/>
        <v>0.63757823049410978</v>
      </c>
      <c r="AA3865">
        <f t="shared" si="376"/>
        <v>0.4800000000000002</v>
      </c>
    </row>
    <row r="3866" spans="1:27">
      <c r="A3866" s="1">
        <f t="shared" si="359"/>
        <v>12240</v>
      </c>
      <c r="B3866" s="1">
        <v>5</v>
      </c>
      <c r="C3866" s="1">
        <v>-5</v>
      </c>
      <c r="D3866" s="2">
        <v>-10</v>
      </c>
      <c r="E3866" s="5">
        <v>63.33</v>
      </c>
      <c r="F3866" s="5">
        <v>61.96</v>
      </c>
      <c r="G3866" s="5">
        <v>7.37</v>
      </c>
      <c r="H3866" s="5">
        <v>60.94</v>
      </c>
      <c r="I3866" s="5">
        <v>64.2</v>
      </c>
      <c r="J3866" s="5">
        <v>8.77</v>
      </c>
      <c r="K3866" s="6">
        <f t="shared" si="360"/>
        <v>62.134999999999998</v>
      </c>
      <c r="L3866" s="6">
        <f t="shared" si="361"/>
        <v>2.3900000000000006</v>
      </c>
      <c r="M3866" s="6">
        <f t="shared" si="362"/>
        <v>63.08</v>
      </c>
      <c r="N3866" s="5">
        <f t="shared" si="363"/>
        <v>5.7277788015949085</v>
      </c>
      <c r="O3866" s="6">
        <f t="shared" si="364"/>
        <v>-2.240000000000002</v>
      </c>
      <c r="P3866" s="6">
        <f t="shared" si="365"/>
        <v>11.455557603189817</v>
      </c>
      <c r="Q3866" s="6">
        <f t="shared" si="366"/>
        <v>-0.17218650032233523</v>
      </c>
      <c r="R3866" s="5">
        <f t="shared" si="367"/>
        <v>0.40417063580656887</v>
      </c>
      <c r="S3866" s="5">
        <f t="shared" si="368"/>
        <v>4.6300000000000026</v>
      </c>
      <c r="T3866" s="5">
        <f t="shared" si="369"/>
        <v>2.240000000000002</v>
      </c>
      <c r="U3866" s="5">
        <f t="shared" si="370"/>
        <v>0.19553827736646104</v>
      </c>
      <c r="V3866" s="5">
        <f t="shared" si="371"/>
        <v>0.1649854215279514</v>
      </c>
      <c r="W3866" s="5">
        <f t="shared" si="372"/>
        <v>0.94500000000000028</v>
      </c>
      <c r="X3866" s="5">
        <f t="shared" si="373"/>
        <v>63.08</v>
      </c>
      <c r="Y3866" s="5">
        <f t="shared" si="374"/>
        <v>11.012995121675313</v>
      </c>
      <c r="Z3866" s="10">
        <f t="shared" si="375"/>
        <v>0.63774995099960607</v>
      </c>
      <c r="AA3866">
        <f t="shared" si="376"/>
        <v>2.3900000000000006</v>
      </c>
    </row>
    <row r="3867" spans="1:27">
      <c r="A3867" s="1">
        <f t="shared" si="359"/>
        <v>10038</v>
      </c>
      <c r="B3867" s="1">
        <v>4</v>
      </c>
      <c r="C3867" s="1">
        <v>1</v>
      </c>
      <c r="D3867" s="2">
        <v>-12</v>
      </c>
      <c r="E3867" s="5">
        <v>466.76</v>
      </c>
      <c r="F3867" s="5">
        <v>470.17</v>
      </c>
      <c r="G3867" s="5">
        <v>18.010000000000002</v>
      </c>
      <c r="H3867" s="5">
        <v>473.09</v>
      </c>
      <c r="I3867" s="5">
        <v>470.64</v>
      </c>
      <c r="J3867" s="5">
        <v>17.13</v>
      </c>
      <c r="K3867" s="6">
        <f t="shared" si="360"/>
        <v>469.92499999999995</v>
      </c>
      <c r="L3867" s="6">
        <f t="shared" si="361"/>
        <v>-6.3299999999999841</v>
      </c>
      <c r="M3867" s="6">
        <f t="shared" si="362"/>
        <v>470.40499999999997</v>
      </c>
      <c r="N3867" s="5">
        <f t="shared" si="363"/>
        <v>12.427761262592712</v>
      </c>
      <c r="O3867" s="6">
        <f t="shared" si="364"/>
        <v>-0.46999999999997044</v>
      </c>
      <c r="P3867" s="6">
        <f t="shared" si="365"/>
        <v>24.855522525185425</v>
      </c>
      <c r="Q3867" s="6">
        <f t="shared" si="366"/>
        <v>5.0053982133289841E-2</v>
      </c>
      <c r="R3867" s="5">
        <f t="shared" si="367"/>
        <v>0.23576249479616593</v>
      </c>
      <c r="S3867" s="5">
        <f t="shared" si="368"/>
        <v>5.8600000000000136</v>
      </c>
      <c r="T3867" s="5">
        <f t="shared" si="369"/>
        <v>0.46999999999997044</v>
      </c>
      <c r="U3867" s="5">
        <f t="shared" si="370"/>
        <v>1.8909278592865317E-2</v>
      </c>
      <c r="V3867" s="5">
        <f t="shared" si="371"/>
        <v>3.8623207338622415E-2</v>
      </c>
      <c r="W3867" s="5">
        <f t="shared" si="372"/>
        <v>0.48000000000001819</v>
      </c>
      <c r="X3867" s="5">
        <f t="shared" si="373"/>
        <v>470.40499999999997</v>
      </c>
      <c r="Y3867" s="5">
        <f t="shared" si="374"/>
        <v>37.851145516924973</v>
      </c>
      <c r="Z3867" s="10">
        <f t="shared" si="375"/>
        <v>0.63802429420830054</v>
      </c>
      <c r="AA3867">
        <f t="shared" si="376"/>
        <v>6.3299999999999841</v>
      </c>
    </row>
    <row r="3868" spans="1:27">
      <c r="A3868" s="1">
        <f t="shared" ref="A3868:A3902" si="377">2500*B3868+50*C3868+D3868</f>
        <v>2486</v>
      </c>
      <c r="B3868" s="1">
        <v>1</v>
      </c>
      <c r="C3868" s="1">
        <v>0</v>
      </c>
      <c r="D3868" s="2">
        <v>-14</v>
      </c>
      <c r="E3868" s="5">
        <v>2.0699999999999998</v>
      </c>
      <c r="F3868" s="5">
        <v>2.29</v>
      </c>
      <c r="G3868" s="5">
        <v>4.4400000000000004</v>
      </c>
      <c r="H3868" s="5">
        <v>2.0299999999999998</v>
      </c>
      <c r="I3868" s="5">
        <v>3.49</v>
      </c>
      <c r="J3868" s="5">
        <v>3.13</v>
      </c>
      <c r="K3868" s="6">
        <f t="shared" si="360"/>
        <v>2.0499999999999998</v>
      </c>
      <c r="L3868" s="6">
        <f t="shared" si="361"/>
        <v>4.0000000000000036E-2</v>
      </c>
      <c r="M3868" s="6">
        <f t="shared" si="362"/>
        <v>2.89</v>
      </c>
      <c r="N3868" s="5">
        <f t="shared" si="363"/>
        <v>2.7161783814764449</v>
      </c>
      <c r="O3868" s="6">
        <f t="shared" si="364"/>
        <v>-1.2000000000000002</v>
      </c>
      <c r="P3868" s="6">
        <f t="shared" si="365"/>
        <v>5.4323567629528897</v>
      </c>
      <c r="Q3868" s="6">
        <f t="shared" si="366"/>
        <v>0.33603971467782667</v>
      </c>
      <c r="R3868" s="5">
        <f t="shared" si="367"/>
        <v>0.22826188597487623</v>
      </c>
      <c r="S3868" s="5">
        <f t="shared" si="368"/>
        <v>1.2400000000000002</v>
      </c>
      <c r="T3868" s="5">
        <f t="shared" si="369"/>
        <v>1.2000000000000002</v>
      </c>
      <c r="U3868" s="5">
        <f t="shared" si="370"/>
        <v>0.22089859933052536</v>
      </c>
      <c r="V3868" s="5">
        <f t="shared" si="371"/>
        <v>0.30925803906273558</v>
      </c>
      <c r="W3868" s="5">
        <f t="shared" si="372"/>
        <v>0.8400000000000003</v>
      </c>
      <c r="X3868" s="5">
        <f t="shared" si="373"/>
        <v>2.89</v>
      </c>
      <c r="Y3868" s="5">
        <f t="shared" si="374"/>
        <v>1.0639949201086971</v>
      </c>
      <c r="Z3868" s="10">
        <f t="shared" si="375"/>
        <v>0.63804466928264514</v>
      </c>
      <c r="AA3868">
        <f t="shared" si="376"/>
        <v>4.0000000000000036E-2</v>
      </c>
    </row>
    <row r="3869" spans="1:27">
      <c r="A3869" s="1">
        <f t="shared" si="377"/>
        <v>289</v>
      </c>
      <c r="B3869" s="1">
        <v>0</v>
      </c>
      <c r="C3869" s="1">
        <v>6</v>
      </c>
      <c r="D3869" s="2">
        <v>-11</v>
      </c>
      <c r="E3869" s="5">
        <v>2.59</v>
      </c>
      <c r="F3869" s="5">
        <v>4.5599999999999996</v>
      </c>
      <c r="G3869" s="5">
        <v>2.87</v>
      </c>
      <c r="H3869" s="5">
        <v>5.91</v>
      </c>
      <c r="I3869" s="5">
        <v>3.19</v>
      </c>
      <c r="J3869" s="5">
        <v>3.86</v>
      </c>
      <c r="K3869" s="6">
        <f t="shared" si="360"/>
        <v>4.25</v>
      </c>
      <c r="L3869" s="6">
        <f t="shared" si="361"/>
        <v>-3.3200000000000003</v>
      </c>
      <c r="M3869" s="6">
        <f t="shared" si="362"/>
        <v>3.875</v>
      </c>
      <c r="N3869" s="5">
        <f t="shared" si="363"/>
        <v>2.4050207899309308</v>
      </c>
      <c r="O3869" s="6">
        <f t="shared" si="364"/>
        <v>1.3699999999999997</v>
      </c>
      <c r="P3869" s="6">
        <f t="shared" si="365"/>
        <v>4.8100415798618616</v>
      </c>
      <c r="Q3869" s="6">
        <f t="shared" si="366"/>
        <v>-0.28797354828949928</v>
      </c>
      <c r="R3869" s="5">
        <f t="shared" si="367"/>
        <v>0.97504354632516299</v>
      </c>
      <c r="S3869" s="5">
        <f t="shared" si="368"/>
        <v>4.6899999999999995</v>
      </c>
      <c r="T3869" s="5">
        <f t="shared" si="369"/>
        <v>1.3699999999999997</v>
      </c>
      <c r="U3869" s="5">
        <f t="shared" si="370"/>
        <v>0.28482082270052733</v>
      </c>
      <c r="V3869" s="5">
        <f t="shared" si="371"/>
        <v>0.15592380804773398</v>
      </c>
      <c r="W3869" s="5">
        <f t="shared" si="372"/>
        <v>0.375</v>
      </c>
      <c r="X3869" s="5">
        <f t="shared" si="373"/>
        <v>3.875</v>
      </c>
      <c r="Y3869" s="5">
        <f t="shared" si="374"/>
        <v>1.6112126831599178</v>
      </c>
      <c r="Z3869" s="10">
        <f t="shared" si="375"/>
        <v>0.63813321493243091</v>
      </c>
      <c r="AA3869">
        <f t="shared" si="376"/>
        <v>3.3200000000000003</v>
      </c>
    </row>
    <row r="3870" spans="1:27">
      <c r="A3870" s="1">
        <f t="shared" si="377"/>
        <v>2891</v>
      </c>
      <c r="B3870" s="1">
        <v>1</v>
      </c>
      <c r="C3870" s="1">
        <v>8</v>
      </c>
      <c r="D3870" s="2">
        <v>-9</v>
      </c>
      <c r="E3870" s="5">
        <v>49.18</v>
      </c>
      <c r="F3870" s="5">
        <v>52.1</v>
      </c>
      <c r="G3870" s="5">
        <v>8.3699999999999992</v>
      </c>
      <c r="H3870" s="5">
        <v>48.6</v>
      </c>
      <c r="I3870" s="5">
        <v>42.46</v>
      </c>
      <c r="J3870" s="5">
        <v>6.9</v>
      </c>
      <c r="K3870" s="6">
        <f t="shared" si="360"/>
        <v>48.89</v>
      </c>
      <c r="L3870" s="6">
        <f t="shared" si="361"/>
        <v>0.57999999999999829</v>
      </c>
      <c r="M3870" s="6">
        <f t="shared" si="362"/>
        <v>47.28</v>
      </c>
      <c r="N3870" s="5">
        <f t="shared" si="363"/>
        <v>5.4237187427078108</v>
      </c>
      <c r="O3870" s="6">
        <f t="shared" si="364"/>
        <v>9.64</v>
      </c>
      <c r="P3870" s="6">
        <f t="shared" si="365"/>
        <v>10.847437485415622</v>
      </c>
      <c r="Q3870" s="6">
        <f t="shared" si="366"/>
        <v>0.19076647723361437</v>
      </c>
      <c r="R3870" s="5">
        <f t="shared" si="367"/>
        <v>0.83522030084811927</v>
      </c>
      <c r="S3870" s="5">
        <f t="shared" si="368"/>
        <v>9.0600000000000023</v>
      </c>
      <c r="T3870" s="5">
        <f t="shared" si="369"/>
        <v>9.64</v>
      </c>
      <c r="U3870" s="5">
        <f t="shared" si="370"/>
        <v>0.88868915012978678</v>
      </c>
      <c r="V3870" s="5">
        <f t="shared" si="371"/>
        <v>0.29684430118443073</v>
      </c>
      <c r="W3870" s="5">
        <f t="shared" si="372"/>
        <v>1.6099999999999994</v>
      </c>
      <c r="X3870" s="5">
        <f t="shared" si="373"/>
        <v>47.28</v>
      </c>
      <c r="Y3870" s="5">
        <f t="shared" si="374"/>
        <v>8.7172661863353351</v>
      </c>
      <c r="Z3870" s="10">
        <f t="shared" si="375"/>
        <v>0.63819276084894605</v>
      </c>
      <c r="AA3870">
        <f t="shared" si="376"/>
        <v>0.57999999999999829</v>
      </c>
    </row>
    <row r="3871" spans="1:27">
      <c r="A3871" s="1">
        <f t="shared" si="377"/>
        <v>5087</v>
      </c>
      <c r="B3871" s="1">
        <v>2</v>
      </c>
      <c r="C3871" s="1">
        <v>2</v>
      </c>
      <c r="D3871" s="2">
        <v>-13</v>
      </c>
      <c r="E3871" s="5">
        <v>61.45</v>
      </c>
      <c r="F3871" s="5">
        <v>51.15</v>
      </c>
      <c r="G3871" s="5">
        <v>7.05</v>
      </c>
      <c r="H3871" s="5">
        <v>62.45</v>
      </c>
      <c r="I3871" s="5">
        <v>67.260000000000005</v>
      </c>
      <c r="J3871" s="5">
        <v>7.98</v>
      </c>
      <c r="K3871" s="6">
        <f t="shared" si="360"/>
        <v>61.95</v>
      </c>
      <c r="L3871" s="6">
        <f t="shared" si="361"/>
        <v>-1</v>
      </c>
      <c r="M3871" s="6">
        <f t="shared" si="362"/>
        <v>59.204999999999998</v>
      </c>
      <c r="N3871" s="5">
        <f t="shared" si="363"/>
        <v>5.3240703413835551</v>
      </c>
      <c r="O3871" s="6">
        <f t="shared" si="364"/>
        <v>-16.110000000000007</v>
      </c>
      <c r="P3871" s="6">
        <f t="shared" si="365"/>
        <v>10.64814068276711</v>
      </c>
      <c r="Q3871" s="6">
        <f t="shared" si="366"/>
        <v>-0.12328049467776891</v>
      </c>
      <c r="R3871" s="5">
        <f t="shared" si="367"/>
        <v>1.4190270818316613</v>
      </c>
      <c r="S3871" s="5">
        <f t="shared" si="368"/>
        <v>15.110000000000007</v>
      </c>
      <c r="T3871" s="5">
        <f t="shared" si="369"/>
        <v>16.110000000000007</v>
      </c>
      <c r="U3871" s="5">
        <f t="shared" si="370"/>
        <v>1.512940191152089</v>
      </c>
      <c r="V3871" s="5">
        <f t="shared" si="371"/>
        <v>0.51558297016914822</v>
      </c>
      <c r="W3871" s="5">
        <f t="shared" si="372"/>
        <v>2.7450000000000045</v>
      </c>
      <c r="X3871" s="5">
        <f t="shared" si="373"/>
        <v>59.204999999999998</v>
      </c>
      <c r="Y3871" s="5">
        <f t="shared" si="374"/>
        <v>11.12025127463183</v>
      </c>
      <c r="Z3871" s="10">
        <f t="shared" si="375"/>
        <v>0.63862978320776742</v>
      </c>
      <c r="AA3871">
        <f t="shared" si="376"/>
        <v>1</v>
      </c>
    </row>
    <row r="3872" spans="1:27">
      <c r="A3872" s="1">
        <f t="shared" si="377"/>
        <v>391</v>
      </c>
      <c r="B3872" s="1">
        <v>0</v>
      </c>
      <c r="C3872" s="1">
        <v>8</v>
      </c>
      <c r="D3872" s="2">
        <v>-9</v>
      </c>
      <c r="E3872" s="5">
        <v>50.04</v>
      </c>
      <c r="F3872" s="5">
        <v>57.78</v>
      </c>
      <c r="G3872" s="5">
        <v>7.77</v>
      </c>
      <c r="H3872" s="5">
        <v>50.79</v>
      </c>
      <c r="I3872" s="5">
        <v>48.71</v>
      </c>
      <c r="J3872" s="5">
        <v>7.56</v>
      </c>
      <c r="K3872" s="6">
        <f t="shared" si="360"/>
        <v>50.414999999999999</v>
      </c>
      <c r="L3872" s="6">
        <f t="shared" si="361"/>
        <v>-0.75</v>
      </c>
      <c r="M3872" s="6">
        <f t="shared" si="362"/>
        <v>53.245000000000005</v>
      </c>
      <c r="N3872" s="5">
        <f t="shared" si="363"/>
        <v>5.4204819896389287</v>
      </c>
      <c r="O3872" s="6">
        <f t="shared" si="364"/>
        <v>9.07</v>
      </c>
      <c r="P3872" s="6">
        <f t="shared" si="365"/>
        <v>10.840963979277857</v>
      </c>
      <c r="Q3872" s="6">
        <f t="shared" si="366"/>
        <v>2.7392120075046877E-2</v>
      </c>
      <c r="R3872" s="5">
        <f t="shared" si="367"/>
        <v>0.90582350598808414</v>
      </c>
      <c r="S3872" s="5">
        <f t="shared" si="368"/>
        <v>9.82</v>
      </c>
      <c r="T3872" s="5">
        <f t="shared" si="369"/>
        <v>9.07</v>
      </c>
      <c r="U3872" s="5">
        <f t="shared" si="370"/>
        <v>0.8366414663250431</v>
      </c>
      <c r="V3872" s="5">
        <f t="shared" si="371"/>
        <v>0.52209379265708411</v>
      </c>
      <c r="W3872" s="5">
        <f t="shared" si="372"/>
        <v>2.8300000000000054</v>
      </c>
      <c r="X3872" s="5">
        <f t="shared" si="373"/>
        <v>53.245000000000005</v>
      </c>
      <c r="Y3872" s="5">
        <f t="shared" si="374"/>
        <v>9.8229272049563221</v>
      </c>
      <c r="Z3872" s="10">
        <f t="shared" si="375"/>
        <v>0.63904772904689988</v>
      </c>
      <c r="AA3872">
        <f t="shared" si="376"/>
        <v>0.75</v>
      </c>
    </row>
    <row r="3873" spans="1:27">
      <c r="A3873" s="1">
        <f t="shared" si="377"/>
        <v>4964</v>
      </c>
      <c r="B3873" s="1">
        <v>2</v>
      </c>
      <c r="C3873" s="1">
        <v>-1</v>
      </c>
      <c r="D3873" s="2">
        <v>14</v>
      </c>
      <c r="E3873" s="5">
        <v>95.1</v>
      </c>
      <c r="F3873" s="5">
        <v>105.39</v>
      </c>
      <c r="G3873" s="5">
        <v>10.31</v>
      </c>
      <c r="H3873" s="5">
        <v>105.87</v>
      </c>
      <c r="I3873" s="5">
        <v>104.94</v>
      </c>
      <c r="J3873" s="5">
        <v>8.94</v>
      </c>
      <c r="K3873" s="6">
        <f t="shared" si="360"/>
        <v>100.485</v>
      </c>
      <c r="L3873" s="6">
        <f t="shared" si="361"/>
        <v>-10.77000000000001</v>
      </c>
      <c r="M3873" s="6">
        <f t="shared" si="362"/>
        <v>105.16499999999999</v>
      </c>
      <c r="N3873" s="5">
        <f t="shared" si="363"/>
        <v>6.8231169563477367</v>
      </c>
      <c r="O3873" s="6">
        <f t="shared" si="364"/>
        <v>0.45000000000000284</v>
      </c>
      <c r="P3873" s="6">
        <f t="shared" si="365"/>
        <v>13.646233912695473</v>
      </c>
      <c r="Q3873" s="6">
        <f t="shared" si="366"/>
        <v>0.14162035488189498</v>
      </c>
      <c r="R3873" s="5">
        <f t="shared" si="367"/>
        <v>0.82220487145260879</v>
      </c>
      <c r="S3873" s="5">
        <f t="shared" si="368"/>
        <v>11.220000000000013</v>
      </c>
      <c r="T3873" s="5">
        <f t="shared" si="369"/>
        <v>0.45000000000000284</v>
      </c>
      <c r="U3873" s="5">
        <f t="shared" si="370"/>
        <v>3.2976131207992504E-2</v>
      </c>
      <c r="V3873" s="5">
        <f t="shared" si="371"/>
        <v>0.68590352912623864</v>
      </c>
      <c r="W3873" s="5">
        <f t="shared" si="372"/>
        <v>4.6799999999999926</v>
      </c>
      <c r="X3873" s="5">
        <f t="shared" si="373"/>
        <v>105.16499999999999</v>
      </c>
      <c r="Y3873" s="5">
        <f t="shared" si="374"/>
        <v>15.413043726615598</v>
      </c>
      <c r="Z3873" s="10">
        <f t="shared" si="375"/>
        <v>0.63915334623234199</v>
      </c>
      <c r="AA3873">
        <f t="shared" si="376"/>
        <v>10.77000000000001</v>
      </c>
    </row>
    <row r="3874" spans="1:27">
      <c r="A3874" s="1">
        <f t="shared" si="377"/>
        <v>9591</v>
      </c>
      <c r="B3874" s="1">
        <v>4</v>
      </c>
      <c r="C3874" s="1">
        <v>-8</v>
      </c>
      <c r="D3874" s="2">
        <v>-9</v>
      </c>
      <c r="E3874" s="5">
        <v>146.74</v>
      </c>
      <c r="F3874" s="5">
        <v>137.35</v>
      </c>
      <c r="G3874" s="5">
        <v>10.5</v>
      </c>
      <c r="H3874" s="5">
        <v>150.72</v>
      </c>
      <c r="I3874" s="5">
        <v>141.5</v>
      </c>
      <c r="J3874" s="5">
        <v>12.03</v>
      </c>
      <c r="K3874" s="6">
        <f t="shared" si="360"/>
        <v>148.73000000000002</v>
      </c>
      <c r="L3874" s="6">
        <f t="shared" si="361"/>
        <v>-3.9799999999999898</v>
      </c>
      <c r="M3874" s="6">
        <f t="shared" si="362"/>
        <v>139.42500000000001</v>
      </c>
      <c r="N3874" s="5">
        <f t="shared" si="363"/>
        <v>7.9839041201657723</v>
      </c>
      <c r="O3874" s="6">
        <f t="shared" si="364"/>
        <v>-4.1500000000000057</v>
      </c>
      <c r="P3874" s="6">
        <f t="shared" si="365"/>
        <v>15.967808240331545</v>
      </c>
      <c r="Q3874" s="6">
        <f t="shared" si="366"/>
        <v>-0.13519542818415739</v>
      </c>
      <c r="R3874" s="5">
        <f t="shared" si="367"/>
        <v>1.0646420438005344E-2</v>
      </c>
      <c r="S3874" s="5">
        <f t="shared" si="368"/>
        <v>0.17000000000001592</v>
      </c>
      <c r="T3874" s="5">
        <f t="shared" si="369"/>
        <v>4.1500000000000057</v>
      </c>
      <c r="U3874" s="5">
        <f t="shared" si="370"/>
        <v>0.25989791069245943</v>
      </c>
      <c r="V3874" s="5">
        <f t="shared" si="371"/>
        <v>1.1654699079485944</v>
      </c>
      <c r="W3874" s="5">
        <f t="shared" si="372"/>
        <v>9.3050000000000068</v>
      </c>
      <c r="X3874" s="5">
        <f t="shared" si="373"/>
        <v>139.42500000000001</v>
      </c>
      <c r="Y3874" s="5">
        <f t="shared" si="374"/>
        <v>17.463260818455957</v>
      </c>
      <c r="Z3874" s="10">
        <f t="shared" si="375"/>
        <v>0.6395013682549866</v>
      </c>
      <c r="AA3874">
        <f t="shared" si="376"/>
        <v>3.9799999999999898</v>
      </c>
    </row>
    <row r="3875" spans="1:27">
      <c r="A3875" s="1">
        <f t="shared" si="377"/>
        <v>36</v>
      </c>
      <c r="B3875" s="1">
        <v>0</v>
      </c>
      <c r="C3875" s="1">
        <v>1</v>
      </c>
      <c r="D3875" s="2">
        <v>-14</v>
      </c>
      <c r="E3875" s="5">
        <v>46.34</v>
      </c>
      <c r="F3875" s="5">
        <v>48.09</v>
      </c>
      <c r="G3875" s="5">
        <v>7.27</v>
      </c>
      <c r="H3875" s="5">
        <v>51.42</v>
      </c>
      <c r="I3875" s="5">
        <v>50.16</v>
      </c>
      <c r="J3875" s="5">
        <v>8.11</v>
      </c>
      <c r="K3875" s="6">
        <f t="shared" si="360"/>
        <v>48.88</v>
      </c>
      <c r="L3875" s="6">
        <f t="shared" si="361"/>
        <v>-5.0799999999999983</v>
      </c>
      <c r="M3875" s="6">
        <f t="shared" si="362"/>
        <v>49.125</v>
      </c>
      <c r="N3875" s="5">
        <f t="shared" si="363"/>
        <v>5.4457552276979913</v>
      </c>
      <c r="O3875" s="6">
        <f t="shared" si="364"/>
        <v>-2.0699999999999932</v>
      </c>
      <c r="P3875" s="6">
        <f t="shared" si="365"/>
        <v>10.891510455395983</v>
      </c>
      <c r="Q3875" s="6">
        <f t="shared" si="366"/>
        <v>-0.1089079030558483</v>
      </c>
      <c r="R3875" s="5">
        <f t="shared" si="367"/>
        <v>0.2763620355805434</v>
      </c>
      <c r="S3875" s="5">
        <f t="shared" si="368"/>
        <v>3.0100000000000051</v>
      </c>
      <c r="T3875" s="5">
        <f t="shared" si="369"/>
        <v>2.0699999999999932</v>
      </c>
      <c r="U3875" s="5">
        <f t="shared" si="370"/>
        <v>0.19005628360522325</v>
      </c>
      <c r="V3875" s="5">
        <f t="shared" si="371"/>
        <v>4.4989168582878616E-2</v>
      </c>
      <c r="W3875" s="5">
        <f t="shared" si="372"/>
        <v>0.24499999999999744</v>
      </c>
      <c r="X3875" s="5">
        <f t="shared" si="373"/>
        <v>49.125</v>
      </c>
      <c r="Y3875" s="5">
        <f t="shared" si="374"/>
        <v>9.0207873740160611</v>
      </c>
      <c r="Z3875" s="10">
        <f t="shared" si="375"/>
        <v>0.63951465972251176</v>
      </c>
      <c r="AA3875">
        <f t="shared" si="376"/>
        <v>5.0799999999999983</v>
      </c>
    </row>
    <row r="3876" spans="1:27">
      <c r="A3876" s="1">
        <f t="shared" si="377"/>
        <v>7487</v>
      </c>
      <c r="B3876" s="1">
        <v>3</v>
      </c>
      <c r="C3876" s="1">
        <v>0</v>
      </c>
      <c r="D3876" s="2">
        <v>-13</v>
      </c>
      <c r="E3876" s="5">
        <v>4.13</v>
      </c>
      <c r="F3876" s="5">
        <v>2.95</v>
      </c>
      <c r="G3876" s="5">
        <v>3.19</v>
      </c>
      <c r="H3876" s="5">
        <v>1.19</v>
      </c>
      <c r="I3876" s="5">
        <v>2.0299999999999998</v>
      </c>
      <c r="J3876" s="5">
        <v>3.04</v>
      </c>
      <c r="K3876" s="6">
        <f t="shared" si="360"/>
        <v>2.66</v>
      </c>
      <c r="L3876" s="6">
        <f t="shared" si="361"/>
        <v>2.94</v>
      </c>
      <c r="M3876" s="6">
        <f t="shared" si="362"/>
        <v>2.4900000000000002</v>
      </c>
      <c r="N3876" s="5">
        <f t="shared" si="363"/>
        <v>2.2032759700046656</v>
      </c>
      <c r="O3876" s="6">
        <f t="shared" si="364"/>
        <v>0.92000000000000037</v>
      </c>
      <c r="P3876" s="6">
        <f t="shared" si="365"/>
        <v>4.4065519400093311</v>
      </c>
      <c r="Q3876" s="6">
        <f t="shared" si="366"/>
        <v>4.8126194142457647E-2</v>
      </c>
      <c r="R3876" s="5">
        <f t="shared" si="367"/>
        <v>0.45840830370326285</v>
      </c>
      <c r="S3876" s="5">
        <f t="shared" si="368"/>
        <v>2.0199999999999996</v>
      </c>
      <c r="T3876" s="5">
        <f t="shared" si="369"/>
        <v>0.92000000000000037</v>
      </c>
      <c r="U3876" s="5">
        <f t="shared" si="370"/>
        <v>0.20878001950841688</v>
      </c>
      <c r="V3876" s="5">
        <f t="shared" si="371"/>
        <v>7.7157833296588776E-2</v>
      </c>
      <c r="W3876" s="5">
        <f t="shared" si="372"/>
        <v>0.16999999999999993</v>
      </c>
      <c r="X3876" s="5">
        <f t="shared" si="373"/>
        <v>2.4900000000000002</v>
      </c>
      <c r="Y3876" s="5">
        <f t="shared" si="374"/>
        <v>1.1301353229912128</v>
      </c>
      <c r="Z3876" s="10">
        <f t="shared" si="375"/>
        <v>0.63964990424450163</v>
      </c>
      <c r="AA3876">
        <f t="shared" si="376"/>
        <v>2.94</v>
      </c>
    </row>
    <row r="3877" spans="1:27">
      <c r="A3877" s="1">
        <f t="shared" si="377"/>
        <v>4863</v>
      </c>
      <c r="B3877" s="1">
        <v>2</v>
      </c>
      <c r="C3877" s="1">
        <v>-3</v>
      </c>
      <c r="D3877" s="2">
        <v>13</v>
      </c>
      <c r="E3877" s="5">
        <v>166.03</v>
      </c>
      <c r="F3877" s="5">
        <v>158.72999999999999</v>
      </c>
      <c r="G3877" s="5">
        <v>14.24</v>
      </c>
      <c r="H3877" s="5">
        <v>171.56</v>
      </c>
      <c r="I3877" s="5">
        <v>175.65</v>
      </c>
      <c r="J3877" s="5">
        <v>11.83</v>
      </c>
      <c r="K3877" s="6">
        <f t="shared" si="360"/>
        <v>168.79500000000002</v>
      </c>
      <c r="L3877" s="6">
        <f t="shared" si="361"/>
        <v>-5.5300000000000011</v>
      </c>
      <c r="M3877" s="6">
        <f t="shared" si="362"/>
        <v>167.19</v>
      </c>
      <c r="N3877" s="5">
        <f t="shared" si="363"/>
        <v>9.2564369494962797</v>
      </c>
      <c r="O3877" s="6">
        <f t="shared" si="364"/>
        <v>-16.920000000000016</v>
      </c>
      <c r="P3877" s="6">
        <f t="shared" si="365"/>
        <v>18.512873898992559</v>
      </c>
      <c r="Q3877" s="6">
        <f t="shared" si="366"/>
        <v>0.18332022764507561</v>
      </c>
      <c r="R3877" s="5">
        <f t="shared" si="367"/>
        <v>0.61524753326493731</v>
      </c>
      <c r="S3877" s="5">
        <f t="shared" si="368"/>
        <v>11.390000000000015</v>
      </c>
      <c r="T3877" s="5">
        <f t="shared" si="369"/>
        <v>16.920000000000016</v>
      </c>
      <c r="U3877" s="5">
        <f t="shared" si="370"/>
        <v>0.91395858321709711</v>
      </c>
      <c r="V3877" s="5">
        <f t="shared" si="371"/>
        <v>0.17339285178055036</v>
      </c>
      <c r="W3877" s="5">
        <f t="shared" si="372"/>
        <v>1.6050000000000182</v>
      </c>
      <c r="X3877" s="5">
        <f t="shared" si="373"/>
        <v>167.19</v>
      </c>
      <c r="Y3877" s="5">
        <f t="shared" si="374"/>
        <v>18.062025476130771</v>
      </c>
      <c r="Z3877" s="10">
        <f t="shared" si="375"/>
        <v>0.64038347886247038</v>
      </c>
      <c r="AA3877">
        <f t="shared" si="376"/>
        <v>5.5300000000000011</v>
      </c>
    </row>
    <row r="3878" spans="1:27">
      <c r="A3878" s="1">
        <f t="shared" si="377"/>
        <v>2789</v>
      </c>
      <c r="B3878" s="1">
        <v>1</v>
      </c>
      <c r="C3878" s="1">
        <v>6</v>
      </c>
      <c r="D3878" s="2">
        <v>-11</v>
      </c>
      <c r="E3878" s="5">
        <v>18.34</v>
      </c>
      <c r="F3878" s="5">
        <v>19.920000000000002</v>
      </c>
      <c r="G3878" s="5">
        <v>4.9000000000000004</v>
      </c>
      <c r="H3878" s="5">
        <v>18.989999999999998</v>
      </c>
      <c r="I3878" s="5">
        <v>19.79</v>
      </c>
      <c r="J3878" s="5">
        <v>6.06</v>
      </c>
      <c r="K3878" s="6">
        <f t="shared" si="360"/>
        <v>18.664999999999999</v>
      </c>
      <c r="L3878" s="6">
        <f t="shared" si="361"/>
        <v>-0.64999999999999858</v>
      </c>
      <c r="M3878" s="6">
        <f t="shared" si="362"/>
        <v>19.855</v>
      </c>
      <c r="N3878" s="5">
        <f t="shared" si="363"/>
        <v>3.8965882512782897</v>
      </c>
      <c r="O3878" s="6">
        <f t="shared" si="364"/>
        <v>0.13000000000000256</v>
      </c>
      <c r="P3878" s="6">
        <f t="shared" si="365"/>
        <v>7.7931765025565793</v>
      </c>
      <c r="Q3878" s="6">
        <f t="shared" si="366"/>
        <v>-0.20933387778758367</v>
      </c>
      <c r="R3878" s="5">
        <f t="shared" si="367"/>
        <v>0.10008755733225333</v>
      </c>
      <c r="S3878" s="5">
        <f t="shared" si="368"/>
        <v>0.78000000000000114</v>
      </c>
      <c r="T3878" s="5">
        <f t="shared" si="369"/>
        <v>0.13000000000000256</v>
      </c>
      <c r="U3878" s="5">
        <f t="shared" si="370"/>
        <v>1.668125955537586E-2</v>
      </c>
      <c r="V3878" s="5">
        <f t="shared" si="371"/>
        <v>0.30539536724456773</v>
      </c>
      <c r="W3878" s="5">
        <f t="shared" si="372"/>
        <v>1.1900000000000013</v>
      </c>
      <c r="X3878" s="5">
        <f t="shared" si="373"/>
        <v>19.855</v>
      </c>
      <c r="Y3878" s="5">
        <f t="shared" si="374"/>
        <v>5.0954832072612488</v>
      </c>
      <c r="Z3878" s="10">
        <f t="shared" si="375"/>
        <v>0.64097893881156509</v>
      </c>
      <c r="AA3878">
        <f t="shared" si="376"/>
        <v>0.64999999999999858</v>
      </c>
    </row>
    <row r="3879" spans="1:27">
      <c r="A3879" s="1">
        <f t="shared" si="377"/>
        <v>14791</v>
      </c>
      <c r="B3879" s="1">
        <v>6</v>
      </c>
      <c r="C3879" s="1">
        <v>-4</v>
      </c>
      <c r="D3879" s="2">
        <v>-9</v>
      </c>
      <c r="E3879" s="5">
        <v>101.76</v>
      </c>
      <c r="F3879" s="5">
        <v>104.68</v>
      </c>
      <c r="G3879" s="5">
        <v>9.2899999999999991</v>
      </c>
      <c r="H3879" s="5">
        <v>100.91</v>
      </c>
      <c r="I3879" s="5">
        <v>111.44</v>
      </c>
      <c r="J3879" s="5">
        <v>10.66</v>
      </c>
      <c r="K3879" s="6">
        <f t="shared" si="360"/>
        <v>101.33500000000001</v>
      </c>
      <c r="L3879" s="6">
        <f t="shared" si="361"/>
        <v>0.85000000000000853</v>
      </c>
      <c r="M3879" s="6">
        <f t="shared" si="362"/>
        <v>108.06</v>
      </c>
      <c r="N3879" s="5">
        <f t="shared" si="363"/>
        <v>7.070001768033725</v>
      </c>
      <c r="O3879" s="6">
        <f t="shared" si="364"/>
        <v>-6.7599999999999909</v>
      </c>
      <c r="P3879" s="6">
        <f t="shared" si="365"/>
        <v>14.14000353606745</v>
      </c>
      <c r="Q3879" s="6">
        <f t="shared" si="366"/>
        <v>-0.13669871466247077</v>
      </c>
      <c r="R3879" s="5">
        <f t="shared" si="367"/>
        <v>0.53818939865105975</v>
      </c>
      <c r="S3879" s="5">
        <f t="shared" si="368"/>
        <v>7.6099999999999994</v>
      </c>
      <c r="T3879" s="5">
        <f t="shared" si="369"/>
        <v>6.7599999999999909</v>
      </c>
      <c r="U3879" s="5">
        <f t="shared" si="370"/>
        <v>0.47807625951132188</v>
      </c>
      <c r="V3879" s="5">
        <f t="shared" si="371"/>
        <v>0.95120202521113639</v>
      </c>
      <c r="W3879" s="5">
        <f t="shared" si="372"/>
        <v>6.7249999999999943</v>
      </c>
      <c r="X3879" s="5">
        <f t="shared" si="373"/>
        <v>108.06</v>
      </c>
      <c r="Y3879" s="5">
        <f t="shared" si="374"/>
        <v>15.28429603632944</v>
      </c>
      <c r="Z3879" s="10">
        <f t="shared" si="375"/>
        <v>0.64118016188899662</v>
      </c>
      <c r="AA3879">
        <f t="shared" si="376"/>
        <v>0.85000000000000853</v>
      </c>
    </row>
    <row r="3880" spans="1:27">
      <c r="A3880" s="1">
        <f t="shared" si="377"/>
        <v>12046</v>
      </c>
      <c r="B3880" s="1">
        <v>5</v>
      </c>
      <c r="C3880" s="1">
        <v>-9</v>
      </c>
      <c r="D3880" s="2">
        <v>-4</v>
      </c>
      <c r="E3880" s="5">
        <v>127.93</v>
      </c>
      <c r="F3880" s="5">
        <v>121.88</v>
      </c>
      <c r="G3880" s="5">
        <v>10.28</v>
      </c>
      <c r="H3880" s="5">
        <v>130.28</v>
      </c>
      <c r="I3880" s="5">
        <v>111.52</v>
      </c>
      <c r="J3880" s="5">
        <v>9.5</v>
      </c>
      <c r="K3880" s="6">
        <f t="shared" si="360"/>
        <v>129.10500000000002</v>
      </c>
      <c r="L3880" s="6">
        <f t="shared" si="361"/>
        <v>-2.3499999999999943</v>
      </c>
      <c r="M3880" s="6">
        <f t="shared" si="362"/>
        <v>116.69999999999999</v>
      </c>
      <c r="N3880" s="5">
        <f t="shared" si="363"/>
        <v>6.998721311782603</v>
      </c>
      <c r="O3880" s="6">
        <f t="shared" si="364"/>
        <v>10.36</v>
      </c>
      <c r="P3880" s="6">
        <f t="shared" si="365"/>
        <v>13.997442623565206</v>
      </c>
      <c r="Q3880" s="6">
        <f t="shared" si="366"/>
        <v>7.8745092595049943E-2</v>
      </c>
      <c r="R3880" s="5">
        <f t="shared" si="367"/>
        <v>0.90802301118936146</v>
      </c>
      <c r="S3880" s="5">
        <f t="shared" si="368"/>
        <v>12.709999999999994</v>
      </c>
      <c r="T3880" s="5">
        <f t="shared" si="369"/>
        <v>10.36</v>
      </c>
      <c r="U3880" s="5">
        <f t="shared" si="370"/>
        <v>0.74013520030855928</v>
      </c>
      <c r="V3880" s="5">
        <f t="shared" si="371"/>
        <v>1.7724666331713708</v>
      </c>
      <c r="W3880" s="5">
        <f t="shared" si="372"/>
        <v>12.40500000000003</v>
      </c>
      <c r="X3880" s="5">
        <f t="shared" si="373"/>
        <v>116.69999999999999</v>
      </c>
      <c r="Y3880" s="5">
        <f t="shared" si="374"/>
        <v>16.674474493438005</v>
      </c>
      <c r="Z3880" s="10">
        <f t="shared" si="375"/>
        <v>0.6414351097344142</v>
      </c>
      <c r="AA3880">
        <f t="shared" si="376"/>
        <v>2.3499999999999943</v>
      </c>
    </row>
    <row r="3881" spans="1:27">
      <c r="A3881" s="1">
        <f t="shared" si="377"/>
        <v>12339</v>
      </c>
      <c r="B3881" s="1">
        <v>5</v>
      </c>
      <c r="C3881" s="1">
        <v>-3</v>
      </c>
      <c r="D3881" s="2">
        <v>-11</v>
      </c>
      <c r="E3881" s="5">
        <v>142.5</v>
      </c>
      <c r="F3881" s="5">
        <v>140.26</v>
      </c>
      <c r="G3881" s="5">
        <v>10.09</v>
      </c>
      <c r="H3881" s="5">
        <v>141.63</v>
      </c>
      <c r="I3881" s="5">
        <v>151.15</v>
      </c>
      <c r="J3881" s="5">
        <v>11.9</v>
      </c>
      <c r="K3881" s="6">
        <f t="shared" si="360"/>
        <v>142.065</v>
      </c>
      <c r="L3881" s="6">
        <f t="shared" si="361"/>
        <v>0.87000000000000455</v>
      </c>
      <c r="M3881" s="6">
        <f t="shared" si="362"/>
        <v>145.70499999999998</v>
      </c>
      <c r="N3881" s="5">
        <f t="shared" si="363"/>
        <v>7.8009310341779079</v>
      </c>
      <c r="O3881" s="6">
        <f t="shared" si="364"/>
        <v>-10.890000000000015</v>
      </c>
      <c r="P3881" s="6">
        <f t="shared" si="365"/>
        <v>15.601862068355816</v>
      </c>
      <c r="Q3881" s="6">
        <f t="shared" si="366"/>
        <v>-0.16351249147043714</v>
      </c>
      <c r="R3881" s="5">
        <f t="shared" si="367"/>
        <v>0.75375618297844194</v>
      </c>
      <c r="S3881" s="5">
        <f t="shared" si="368"/>
        <v>11.760000000000019</v>
      </c>
      <c r="T3881" s="5">
        <f t="shared" si="369"/>
        <v>10.890000000000015</v>
      </c>
      <c r="U3881" s="5">
        <f t="shared" si="370"/>
        <v>0.69799360821728151</v>
      </c>
      <c r="V3881" s="5">
        <f t="shared" si="371"/>
        <v>0.46661097041522348</v>
      </c>
      <c r="W3881" s="5">
        <f t="shared" si="372"/>
        <v>3.6399999999999864</v>
      </c>
      <c r="X3881" s="5">
        <f t="shared" si="373"/>
        <v>145.70499999999998</v>
      </c>
      <c r="Y3881" s="5">
        <f t="shared" si="374"/>
        <v>18.677898748447909</v>
      </c>
      <c r="Z3881" s="10">
        <f t="shared" si="375"/>
        <v>0.64175696334360099</v>
      </c>
      <c r="AA3881">
        <f t="shared" si="376"/>
        <v>0.87000000000000455</v>
      </c>
    </row>
    <row r="3882" spans="1:27">
      <c r="A3882" s="1">
        <f t="shared" si="377"/>
        <v>2160</v>
      </c>
      <c r="B3882" s="1">
        <v>1</v>
      </c>
      <c r="C3882" s="1">
        <v>-7</v>
      </c>
      <c r="D3882" s="2">
        <v>10</v>
      </c>
      <c r="E3882" s="5">
        <v>63.52</v>
      </c>
      <c r="F3882" s="5">
        <v>65.709999999999994</v>
      </c>
      <c r="G3882" s="5">
        <v>8.1999999999999993</v>
      </c>
      <c r="H3882" s="5">
        <v>69.94</v>
      </c>
      <c r="I3882" s="5">
        <v>70.11</v>
      </c>
      <c r="J3882" s="5">
        <v>8.76</v>
      </c>
      <c r="K3882" s="6">
        <f t="shared" si="360"/>
        <v>66.73</v>
      </c>
      <c r="L3882" s="6">
        <f t="shared" si="361"/>
        <v>-6.4199999999999946</v>
      </c>
      <c r="M3882" s="6">
        <f t="shared" si="362"/>
        <v>67.91</v>
      </c>
      <c r="N3882" s="5">
        <f t="shared" si="363"/>
        <v>5.9995333151837738</v>
      </c>
      <c r="O3882" s="6">
        <f t="shared" si="364"/>
        <v>-4.4000000000000057</v>
      </c>
      <c r="P3882" s="6">
        <f t="shared" si="365"/>
        <v>11.999066630367548</v>
      </c>
      <c r="Q3882" s="6">
        <f t="shared" si="366"/>
        <v>-6.5965816904851912E-2</v>
      </c>
      <c r="R3882" s="5">
        <f t="shared" si="367"/>
        <v>0.16834642745359216</v>
      </c>
      <c r="S3882" s="5">
        <f t="shared" si="368"/>
        <v>2.0199999999999889</v>
      </c>
      <c r="T3882" s="5">
        <f t="shared" si="369"/>
        <v>4.4000000000000057</v>
      </c>
      <c r="U3882" s="5">
        <f t="shared" si="370"/>
        <v>0.36669518851277749</v>
      </c>
      <c r="V3882" s="5">
        <f t="shared" si="371"/>
        <v>0.19668196474776098</v>
      </c>
      <c r="W3882" s="5">
        <f t="shared" si="372"/>
        <v>1.1799999999999926</v>
      </c>
      <c r="X3882" s="5">
        <f t="shared" si="373"/>
        <v>67.91</v>
      </c>
      <c r="Y3882" s="5">
        <f t="shared" si="374"/>
        <v>11.319213750864858</v>
      </c>
      <c r="Z3882" s="10">
        <f t="shared" si="375"/>
        <v>0.64189017752260402</v>
      </c>
      <c r="AA3882">
        <f t="shared" si="376"/>
        <v>6.4199999999999946</v>
      </c>
    </row>
    <row r="3883" spans="1:27">
      <c r="A3883" s="1">
        <f t="shared" si="377"/>
        <v>14940</v>
      </c>
      <c r="B3883" s="1">
        <v>6</v>
      </c>
      <c r="C3883" s="1">
        <v>-1</v>
      </c>
      <c r="D3883" s="2">
        <v>-10</v>
      </c>
      <c r="E3883" s="5">
        <v>30.93</v>
      </c>
      <c r="F3883" s="5">
        <v>35.46</v>
      </c>
      <c r="G3883" s="5">
        <v>6.23</v>
      </c>
      <c r="H3883" s="5">
        <v>33.06</v>
      </c>
      <c r="I3883" s="5">
        <v>41.13</v>
      </c>
      <c r="J3883" s="5">
        <v>7.38</v>
      </c>
      <c r="K3883" s="6">
        <f t="shared" si="360"/>
        <v>31.995000000000001</v>
      </c>
      <c r="L3883" s="6">
        <f t="shared" si="361"/>
        <v>-2.1300000000000026</v>
      </c>
      <c r="M3883" s="6">
        <f t="shared" si="362"/>
        <v>38.295000000000002</v>
      </c>
      <c r="N3883" s="5">
        <f t="shared" si="363"/>
        <v>4.8290086974450563</v>
      </c>
      <c r="O3883" s="6">
        <f t="shared" si="364"/>
        <v>-5.6700000000000017</v>
      </c>
      <c r="P3883" s="6">
        <f t="shared" si="365"/>
        <v>9.6580173948901127</v>
      </c>
      <c r="Q3883" s="6">
        <f t="shared" si="366"/>
        <v>-0.16779538001207145</v>
      </c>
      <c r="R3883" s="5">
        <f t="shared" si="367"/>
        <v>0.36653485443844314</v>
      </c>
      <c r="S3883" s="5">
        <f t="shared" si="368"/>
        <v>3.5399999999999991</v>
      </c>
      <c r="T3883" s="5">
        <f t="shared" si="369"/>
        <v>5.6700000000000017</v>
      </c>
      <c r="U3883" s="5">
        <f t="shared" si="370"/>
        <v>0.58707701261750667</v>
      </c>
      <c r="V3883" s="5">
        <f t="shared" si="371"/>
        <v>1.3046155835944591</v>
      </c>
      <c r="W3883" s="5">
        <f t="shared" si="372"/>
        <v>6.3000000000000007</v>
      </c>
      <c r="X3883" s="5">
        <f t="shared" si="373"/>
        <v>38.295000000000002</v>
      </c>
      <c r="Y3883" s="5">
        <f t="shared" si="374"/>
        <v>7.9301990117063186</v>
      </c>
      <c r="Z3883" s="10">
        <f t="shared" si="375"/>
        <v>0.64223438089220986</v>
      </c>
      <c r="AA3883">
        <f t="shared" si="376"/>
        <v>2.1300000000000026</v>
      </c>
    </row>
    <row r="3884" spans="1:27">
      <c r="A3884" s="1">
        <f t="shared" si="377"/>
        <v>2637</v>
      </c>
      <c r="B3884" s="1">
        <v>1</v>
      </c>
      <c r="C3884" s="1">
        <v>3</v>
      </c>
      <c r="D3884" s="2">
        <v>-13</v>
      </c>
      <c r="E3884" s="5">
        <v>27.11</v>
      </c>
      <c r="F3884" s="5">
        <v>19.23</v>
      </c>
      <c r="G3884" s="5">
        <v>5.93</v>
      </c>
      <c r="H3884" s="5">
        <v>24.37</v>
      </c>
      <c r="I3884" s="5">
        <v>19.95</v>
      </c>
      <c r="J3884" s="5">
        <v>6.13</v>
      </c>
      <c r="K3884" s="6">
        <f t="shared" si="360"/>
        <v>25.740000000000002</v>
      </c>
      <c r="L3884" s="6">
        <f t="shared" si="361"/>
        <v>2.7399999999999984</v>
      </c>
      <c r="M3884" s="6">
        <f t="shared" si="362"/>
        <v>19.59</v>
      </c>
      <c r="N3884" s="5">
        <f t="shared" si="363"/>
        <v>4.2644401742784481</v>
      </c>
      <c r="O3884" s="6">
        <f t="shared" si="364"/>
        <v>-0.71999999999999886</v>
      </c>
      <c r="P3884" s="6">
        <f t="shared" si="365"/>
        <v>8.5288803485568963</v>
      </c>
      <c r="Q3884" s="6">
        <f t="shared" si="366"/>
        <v>-3.3158376614271387E-2</v>
      </c>
      <c r="R3884" s="5">
        <f t="shared" si="367"/>
        <v>0.40568044791312335</v>
      </c>
      <c r="S3884" s="5">
        <f t="shared" si="368"/>
        <v>3.4599999999999973</v>
      </c>
      <c r="T3884" s="5">
        <f t="shared" si="369"/>
        <v>0.71999999999999886</v>
      </c>
      <c r="U3884" s="5">
        <f t="shared" si="370"/>
        <v>8.4419052744927336E-2</v>
      </c>
      <c r="V3884" s="5">
        <f t="shared" si="371"/>
        <v>1.4421588177258449</v>
      </c>
      <c r="W3884" s="5">
        <f t="shared" si="372"/>
        <v>6.1500000000000021</v>
      </c>
      <c r="X3884" s="5">
        <f t="shared" si="373"/>
        <v>19.59</v>
      </c>
      <c r="Y3884" s="5">
        <f t="shared" si="374"/>
        <v>4.59380345353647</v>
      </c>
      <c r="Z3884" s="10">
        <f t="shared" si="375"/>
        <v>0.64234570131666646</v>
      </c>
      <c r="AA3884">
        <f t="shared" si="376"/>
        <v>2.7399999999999984</v>
      </c>
    </row>
    <row r="3885" spans="1:27">
      <c r="A3885" s="1">
        <f t="shared" si="377"/>
        <v>2211</v>
      </c>
      <c r="B3885" s="1">
        <v>1</v>
      </c>
      <c r="C3885" s="1">
        <v>-6</v>
      </c>
      <c r="D3885" s="2">
        <v>11</v>
      </c>
      <c r="E3885" s="5">
        <v>16.690000000000001</v>
      </c>
      <c r="F3885" s="5">
        <v>9.7100000000000009</v>
      </c>
      <c r="G3885" s="5">
        <v>4.67</v>
      </c>
      <c r="H3885" s="5">
        <v>17.260000000000002</v>
      </c>
      <c r="I3885" s="5">
        <v>15.66</v>
      </c>
      <c r="J3885" s="5">
        <v>6</v>
      </c>
      <c r="K3885" s="6">
        <f t="shared" ref="K3885:K3902" si="378" xml:space="preserve"> 0.5*(E3885+H3885)</f>
        <v>16.975000000000001</v>
      </c>
      <c r="L3885" s="6">
        <f t="shared" ref="L3885:L3902" si="379">E3885-H3885</f>
        <v>-0.57000000000000028</v>
      </c>
      <c r="M3885" s="6">
        <f t="shared" ref="M3885:M3902" si="380">0.5*(F3885+I3885)</f>
        <v>12.685</v>
      </c>
      <c r="N3885" s="5">
        <f t="shared" ref="N3885:N3902" si="381">0.5*P3885</f>
        <v>3.8016082123227792</v>
      </c>
      <c r="O3885" s="6">
        <f t="shared" ref="O3885:O3902" si="382">F3885-I3885</f>
        <v>-5.9499999999999993</v>
      </c>
      <c r="P3885" s="6">
        <f t="shared" ref="P3885:P3902" si="383">SQRT(G3885*G3885+J3885*J3885)</f>
        <v>7.6032164246455585</v>
      </c>
      <c r="Q3885" s="6">
        <f t="shared" ref="Q3885:Q3902" si="384">(G3885*G3885-J3885*J3885)/(G3885*G3885+J3885*J3885)</f>
        <v>-0.24548296196606412</v>
      </c>
      <c r="R3885" s="5">
        <f t="shared" ref="R3885:R3902" si="385">ABS(O3885-L3885)/P3885</f>
        <v>0.7075952727796776</v>
      </c>
      <c r="S3885" s="5">
        <f t="shared" ref="S3885:S3902" si="386">ABS(O3885-L3885)</f>
        <v>5.379999999999999</v>
      </c>
      <c r="T3885" s="5">
        <f t="shared" ref="T3885:T3902" si="387">ABS(O3885)</f>
        <v>5.9499999999999993</v>
      </c>
      <c r="U3885" s="5">
        <f t="shared" ref="U3885:U3902" si="388">ABS(O3885)/P3885</f>
        <v>0.78256354517455051</v>
      </c>
      <c r="V3885" s="5">
        <f t="shared" ref="V3885:V3902" si="389">ABS(M3885-K3885)/N3885</f>
        <v>1.1284697844701925</v>
      </c>
      <c r="W3885" s="5">
        <f t="shared" ref="W3885:W3902" si="390">ABS(M3885-K3885)</f>
        <v>4.2900000000000009</v>
      </c>
      <c r="X3885" s="5">
        <f t="shared" ref="X3885:X3902" si="391">ABS(M3885)</f>
        <v>12.685</v>
      </c>
      <c r="Y3885" s="5">
        <f t="shared" ref="Y3885:Y3902" si="392">ABS(M3885)/N3885</f>
        <v>3.3367457379963614</v>
      </c>
      <c r="Z3885" s="10">
        <f t="shared" ref="Z3885:Z3902" si="393">SQRT(0.004559*B3885*B3885+0.002671*C3885*C3885+0.001998*D3885*D3885-0.001585*B3885*C3885-0.00105*C3885*D3885-0.000781*D3885*B3885)</f>
        <v>0.64241108334150032</v>
      </c>
      <c r="AA3885">
        <f t="shared" si="376"/>
        <v>0.57000000000000028</v>
      </c>
    </row>
    <row r="3886" spans="1:27">
      <c r="A3886" s="1">
        <f t="shared" si="377"/>
        <v>7312</v>
      </c>
      <c r="B3886" s="1">
        <v>3</v>
      </c>
      <c r="C3886" s="1">
        <v>-4</v>
      </c>
      <c r="D3886" s="2">
        <v>12</v>
      </c>
      <c r="E3886" s="5">
        <v>323.94</v>
      </c>
      <c r="F3886" s="5">
        <v>330.1</v>
      </c>
      <c r="G3886" s="5">
        <v>16.27</v>
      </c>
      <c r="H3886" s="5">
        <v>314.89999999999998</v>
      </c>
      <c r="I3886" s="5">
        <v>334.67</v>
      </c>
      <c r="J3886" s="5">
        <v>15.87</v>
      </c>
      <c r="K3886" s="6">
        <f t="shared" si="378"/>
        <v>319.41999999999996</v>
      </c>
      <c r="L3886" s="6">
        <f t="shared" si="379"/>
        <v>9.0400000000000205</v>
      </c>
      <c r="M3886" s="6">
        <f t="shared" si="380"/>
        <v>332.38499999999999</v>
      </c>
      <c r="N3886" s="5">
        <f t="shared" si="381"/>
        <v>11.364085972923647</v>
      </c>
      <c r="O3886" s="6">
        <f t="shared" si="382"/>
        <v>-4.5699999999999932</v>
      </c>
      <c r="P3886" s="6">
        <f t="shared" si="383"/>
        <v>22.728171945847294</v>
      </c>
      <c r="Q3886" s="6">
        <f t="shared" si="384"/>
        <v>2.48872466024921E-2</v>
      </c>
      <c r="R3886" s="5">
        <f t="shared" si="385"/>
        <v>0.59881630746315795</v>
      </c>
      <c r="S3886" s="5">
        <f t="shared" si="386"/>
        <v>13.610000000000014</v>
      </c>
      <c r="T3886" s="5">
        <f t="shared" si="387"/>
        <v>4.5699999999999932</v>
      </c>
      <c r="U3886" s="5">
        <f t="shared" si="388"/>
        <v>0.20107204446044269</v>
      </c>
      <c r="V3886" s="5">
        <f t="shared" si="389"/>
        <v>1.1408748605819037</v>
      </c>
      <c r="W3886" s="5">
        <f t="shared" si="390"/>
        <v>12.965000000000032</v>
      </c>
      <c r="X3886" s="5">
        <f t="shared" si="391"/>
        <v>332.38499999999999</v>
      </c>
      <c r="Y3886" s="5">
        <f t="shared" si="392"/>
        <v>29.248722756229469</v>
      </c>
      <c r="Z3886" s="10">
        <f t="shared" si="393"/>
        <v>0.64248190636001579</v>
      </c>
      <c r="AA3886">
        <f t="shared" ref="AA3886:AA3902" si="394">ABS(L3886)</f>
        <v>9.0400000000000205</v>
      </c>
    </row>
    <row r="3887" spans="1:27">
      <c r="A3887" s="1">
        <f t="shared" si="377"/>
        <v>9689</v>
      </c>
      <c r="B3887" s="1">
        <v>4</v>
      </c>
      <c r="C3887" s="1">
        <v>-6</v>
      </c>
      <c r="D3887" s="2">
        <v>-11</v>
      </c>
      <c r="E3887" s="5">
        <v>65.31</v>
      </c>
      <c r="F3887" s="5">
        <v>66.84</v>
      </c>
      <c r="G3887" s="5">
        <v>7.27</v>
      </c>
      <c r="H3887" s="5">
        <v>62.86</v>
      </c>
      <c r="I3887" s="5">
        <v>65.349999999999994</v>
      </c>
      <c r="J3887" s="5">
        <v>8.3699999999999992</v>
      </c>
      <c r="K3887" s="6">
        <f t="shared" si="378"/>
        <v>64.085000000000008</v>
      </c>
      <c r="L3887" s="6">
        <f t="shared" si="379"/>
        <v>2.4500000000000028</v>
      </c>
      <c r="M3887" s="6">
        <f t="shared" si="380"/>
        <v>66.094999999999999</v>
      </c>
      <c r="N3887" s="5">
        <f t="shared" si="381"/>
        <v>5.5432346152765346</v>
      </c>
      <c r="O3887" s="6">
        <f t="shared" si="382"/>
        <v>1.4900000000000091</v>
      </c>
      <c r="P3887" s="6">
        <f t="shared" si="383"/>
        <v>11.086469230553069</v>
      </c>
      <c r="Q3887" s="6">
        <f t="shared" si="384"/>
        <v>-0.1399725652470348</v>
      </c>
      <c r="R3887" s="5">
        <f t="shared" si="385"/>
        <v>8.6592041166211969E-2</v>
      </c>
      <c r="S3887" s="5">
        <f t="shared" si="386"/>
        <v>0.95999999999999375</v>
      </c>
      <c r="T3887" s="5">
        <f t="shared" si="387"/>
        <v>1.4900000000000091</v>
      </c>
      <c r="U3887" s="5">
        <f t="shared" si="388"/>
        <v>0.1343980638933932</v>
      </c>
      <c r="V3887" s="5">
        <f t="shared" si="389"/>
        <v>0.36260417238351333</v>
      </c>
      <c r="W3887" s="5">
        <f t="shared" si="390"/>
        <v>2.0099999999999909</v>
      </c>
      <c r="X3887" s="5">
        <f t="shared" si="391"/>
        <v>66.094999999999999</v>
      </c>
      <c r="Y3887" s="5">
        <f t="shared" si="392"/>
        <v>11.923543668501702</v>
      </c>
      <c r="Z3887" s="10">
        <f t="shared" si="393"/>
        <v>0.64339878768925274</v>
      </c>
      <c r="AA3887">
        <f t="shared" si="394"/>
        <v>2.4500000000000028</v>
      </c>
    </row>
    <row r="3888" spans="1:27">
      <c r="A3888" s="1">
        <f t="shared" si="377"/>
        <v>9788</v>
      </c>
      <c r="B3888" s="1">
        <v>4</v>
      </c>
      <c r="C3888" s="1">
        <v>-4</v>
      </c>
      <c r="D3888" s="2">
        <v>-12</v>
      </c>
      <c r="E3888" s="5">
        <v>18.39</v>
      </c>
      <c r="F3888" s="5">
        <v>20.82</v>
      </c>
      <c r="G3888" s="5">
        <v>5.16</v>
      </c>
      <c r="H3888" s="5">
        <v>18.41</v>
      </c>
      <c r="I3888" s="5">
        <v>20.48</v>
      </c>
      <c r="J3888" s="5">
        <v>7.14</v>
      </c>
      <c r="K3888" s="6">
        <f t="shared" si="378"/>
        <v>18.399999999999999</v>
      </c>
      <c r="L3888" s="6">
        <f t="shared" si="379"/>
        <v>-1.9999999999999574E-2</v>
      </c>
      <c r="M3888" s="6">
        <f t="shared" si="380"/>
        <v>20.65</v>
      </c>
      <c r="N3888" s="5">
        <f t="shared" si="381"/>
        <v>4.4046906815348565</v>
      </c>
      <c r="O3888" s="6">
        <f t="shared" si="382"/>
        <v>0.33999999999999986</v>
      </c>
      <c r="P3888" s="6">
        <f t="shared" si="383"/>
        <v>8.8093813630697131</v>
      </c>
      <c r="Q3888" s="6">
        <f t="shared" si="384"/>
        <v>-0.31381917706545431</v>
      </c>
      <c r="R3888" s="5">
        <f t="shared" si="385"/>
        <v>4.0865525643965762E-2</v>
      </c>
      <c r="S3888" s="5">
        <f t="shared" si="386"/>
        <v>0.35999999999999943</v>
      </c>
      <c r="T3888" s="5">
        <f t="shared" si="387"/>
        <v>0.33999999999999986</v>
      </c>
      <c r="U3888" s="5">
        <f t="shared" si="388"/>
        <v>3.859521866374549E-2</v>
      </c>
      <c r="V3888" s="5">
        <f t="shared" si="389"/>
        <v>0.51081907054957287</v>
      </c>
      <c r="W3888" s="5">
        <f t="shared" si="390"/>
        <v>2.25</v>
      </c>
      <c r="X3888" s="5">
        <f t="shared" si="391"/>
        <v>20.65</v>
      </c>
      <c r="Y3888" s="5">
        <f t="shared" si="392"/>
        <v>4.6881839141549682</v>
      </c>
      <c r="Z3888" s="10">
        <f t="shared" si="393"/>
        <v>0.64485657320058398</v>
      </c>
      <c r="AA3888">
        <f t="shared" si="394"/>
        <v>1.9999999999999574E-2</v>
      </c>
    </row>
    <row r="3889" spans="1:27">
      <c r="A3889" s="1">
        <f t="shared" si="377"/>
        <v>7287</v>
      </c>
      <c r="B3889" s="1">
        <v>3</v>
      </c>
      <c r="C3889" s="1">
        <v>-4</v>
      </c>
      <c r="D3889" s="2">
        <v>-13</v>
      </c>
      <c r="E3889" s="5">
        <v>26.86</v>
      </c>
      <c r="F3889" s="5">
        <v>31.02</v>
      </c>
      <c r="G3889" s="5">
        <v>5.66</v>
      </c>
      <c r="H3889" s="5">
        <v>32.4</v>
      </c>
      <c r="I3889" s="5">
        <v>30.93</v>
      </c>
      <c r="J3889" s="5">
        <v>6.29</v>
      </c>
      <c r="K3889" s="6">
        <f t="shared" si="378"/>
        <v>29.63</v>
      </c>
      <c r="L3889" s="6">
        <f t="shared" si="379"/>
        <v>-5.5399999999999991</v>
      </c>
      <c r="M3889" s="6">
        <f t="shared" si="380"/>
        <v>30.975000000000001</v>
      </c>
      <c r="N3889" s="5">
        <f t="shared" si="381"/>
        <v>4.2308302967620914</v>
      </c>
      <c r="O3889" s="6">
        <f t="shared" si="382"/>
        <v>8.9999999999999858E-2</v>
      </c>
      <c r="P3889" s="6">
        <f t="shared" si="383"/>
        <v>8.4616605935241829</v>
      </c>
      <c r="Q3889" s="6">
        <f t="shared" si="384"/>
        <v>-0.10514708860511986</v>
      </c>
      <c r="R3889" s="5">
        <f t="shared" si="385"/>
        <v>0.66535403278981786</v>
      </c>
      <c r="S3889" s="5">
        <f t="shared" si="386"/>
        <v>5.629999999999999</v>
      </c>
      <c r="T3889" s="5">
        <f t="shared" si="387"/>
        <v>8.9999999999999858E-2</v>
      </c>
      <c r="U3889" s="5">
        <f t="shared" si="388"/>
        <v>1.0636210115645386E-2</v>
      </c>
      <c r="V3889" s="5">
        <f t="shared" si="389"/>
        <v>0.31790450234540207</v>
      </c>
      <c r="W3889" s="5">
        <f t="shared" si="390"/>
        <v>1.3450000000000024</v>
      </c>
      <c r="X3889" s="5">
        <f t="shared" si="391"/>
        <v>30.975000000000001</v>
      </c>
      <c r="Y3889" s="5">
        <f t="shared" si="392"/>
        <v>7.3212579629359196</v>
      </c>
      <c r="Z3889" s="10">
        <f t="shared" si="393"/>
        <v>0.64521934254949309</v>
      </c>
      <c r="AA3889">
        <f t="shared" si="394"/>
        <v>5.5399999999999991</v>
      </c>
    </row>
    <row r="3890" spans="1:27">
      <c r="A3890" s="1">
        <f t="shared" si="377"/>
        <v>9495</v>
      </c>
      <c r="B3890" s="1">
        <v>4</v>
      </c>
      <c r="C3890" s="1">
        <v>-10</v>
      </c>
      <c r="D3890" s="2">
        <v>-5</v>
      </c>
      <c r="E3890" s="5">
        <v>8.36</v>
      </c>
      <c r="F3890" s="5">
        <v>13.11</v>
      </c>
      <c r="G3890" s="5">
        <v>5.71</v>
      </c>
      <c r="H3890" s="5">
        <v>7.13</v>
      </c>
      <c r="I3890" s="5">
        <v>9.15</v>
      </c>
      <c r="J3890" s="5">
        <v>5.87</v>
      </c>
      <c r="K3890" s="6">
        <f t="shared" si="378"/>
        <v>7.7449999999999992</v>
      </c>
      <c r="L3890" s="6">
        <f t="shared" si="379"/>
        <v>1.2299999999999995</v>
      </c>
      <c r="M3890" s="6">
        <f t="shared" si="380"/>
        <v>11.129999999999999</v>
      </c>
      <c r="N3890" s="5">
        <f t="shared" si="381"/>
        <v>4.094539046095421</v>
      </c>
      <c r="O3890" s="6">
        <f t="shared" si="382"/>
        <v>3.9599999999999991</v>
      </c>
      <c r="P3890" s="6">
        <f t="shared" si="383"/>
        <v>8.1890780921908419</v>
      </c>
      <c r="Q3890" s="6">
        <f t="shared" si="384"/>
        <v>-2.7628576967238808E-2</v>
      </c>
      <c r="R3890" s="5">
        <f t="shared" si="385"/>
        <v>0.3333708592427938</v>
      </c>
      <c r="S3890" s="5">
        <f t="shared" si="386"/>
        <v>2.7299999999999995</v>
      </c>
      <c r="T3890" s="5">
        <f t="shared" si="387"/>
        <v>3.9599999999999991</v>
      </c>
      <c r="U3890" s="5">
        <f t="shared" si="388"/>
        <v>0.48357091670383273</v>
      </c>
      <c r="V3890" s="5">
        <f t="shared" si="389"/>
        <v>0.82671088537498694</v>
      </c>
      <c r="W3890" s="5">
        <f t="shared" si="390"/>
        <v>3.3849999999999998</v>
      </c>
      <c r="X3890" s="5">
        <f t="shared" si="391"/>
        <v>11.129999999999999</v>
      </c>
      <c r="Y3890" s="5">
        <f t="shared" si="392"/>
        <v>2.7182546984412421</v>
      </c>
      <c r="Z3890" s="10">
        <f t="shared" si="393"/>
        <v>0.64537895844224735</v>
      </c>
      <c r="AA3890">
        <f t="shared" si="394"/>
        <v>1.2299999999999995</v>
      </c>
    </row>
    <row r="3891" spans="1:27">
      <c r="A3891" s="1">
        <f t="shared" si="377"/>
        <v>17293</v>
      </c>
      <c r="B3891" s="1">
        <v>7</v>
      </c>
      <c r="C3891" s="1">
        <v>-4</v>
      </c>
      <c r="D3891" s="2">
        <v>-7</v>
      </c>
      <c r="E3891" s="5">
        <v>89.25</v>
      </c>
      <c r="F3891" s="5">
        <v>79.349999999999994</v>
      </c>
      <c r="G3891" s="5">
        <v>8.33</v>
      </c>
      <c r="H3891" s="5">
        <v>97.8</v>
      </c>
      <c r="I3891" s="5">
        <v>96.12</v>
      </c>
      <c r="J3891" s="5">
        <v>11.58</v>
      </c>
      <c r="K3891" s="6">
        <f t="shared" si="378"/>
        <v>93.525000000000006</v>
      </c>
      <c r="L3891" s="6">
        <f t="shared" si="379"/>
        <v>-8.5499999999999972</v>
      </c>
      <c r="M3891" s="6">
        <f t="shared" si="380"/>
        <v>87.734999999999999</v>
      </c>
      <c r="N3891" s="5">
        <f t="shared" si="381"/>
        <v>7.1324136868243979</v>
      </c>
      <c r="O3891" s="6">
        <f t="shared" si="382"/>
        <v>-16.77000000000001</v>
      </c>
      <c r="P3891" s="6">
        <f t="shared" si="383"/>
        <v>14.264827373648796</v>
      </c>
      <c r="Q3891" s="6">
        <f t="shared" si="384"/>
        <v>-0.31799594368733264</v>
      </c>
      <c r="R3891" s="5">
        <f t="shared" si="385"/>
        <v>0.5762425148715572</v>
      </c>
      <c r="S3891" s="5">
        <f t="shared" si="386"/>
        <v>8.2200000000000131</v>
      </c>
      <c r="T3891" s="5">
        <f t="shared" si="387"/>
        <v>16.77000000000001</v>
      </c>
      <c r="U3891" s="5">
        <f t="shared" si="388"/>
        <v>1.1756188533328473</v>
      </c>
      <c r="V3891" s="5">
        <f t="shared" si="389"/>
        <v>0.81178690051248537</v>
      </c>
      <c r="W3891" s="5">
        <f t="shared" si="390"/>
        <v>5.7900000000000063</v>
      </c>
      <c r="X3891" s="5">
        <f t="shared" si="391"/>
        <v>87.734999999999999</v>
      </c>
      <c r="Y3891" s="5">
        <f t="shared" si="392"/>
        <v>12.300884925123112</v>
      </c>
      <c r="Z3891" s="10">
        <f t="shared" si="393"/>
        <v>0.64597058756571879</v>
      </c>
      <c r="AA3891">
        <f t="shared" si="394"/>
        <v>8.5499999999999972</v>
      </c>
    </row>
    <row r="3892" spans="1:27">
      <c r="A3892" s="1">
        <f t="shared" si="377"/>
        <v>238</v>
      </c>
      <c r="B3892" s="1">
        <v>0</v>
      </c>
      <c r="C3892" s="1">
        <v>5</v>
      </c>
      <c r="D3892" s="2">
        <v>-12</v>
      </c>
      <c r="E3892" s="5">
        <v>94.15</v>
      </c>
      <c r="F3892" s="5">
        <v>92.55</v>
      </c>
      <c r="G3892" s="5">
        <v>8.9600000000000009</v>
      </c>
      <c r="H3892" s="5">
        <v>90.61</v>
      </c>
      <c r="I3892" s="5">
        <v>87.58</v>
      </c>
      <c r="J3892" s="5">
        <v>9.69</v>
      </c>
      <c r="K3892" s="6">
        <f t="shared" si="378"/>
        <v>92.38</v>
      </c>
      <c r="L3892" s="6">
        <f t="shared" si="379"/>
        <v>3.5400000000000063</v>
      </c>
      <c r="M3892" s="6">
        <f t="shared" si="380"/>
        <v>90.064999999999998</v>
      </c>
      <c r="N3892" s="5">
        <f t="shared" si="381"/>
        <v>6.598819970267412</v>
      </c>
      <c r="O3892" s="6">
        <f t="shared" si="382"/>
        <v>4.9699999999999989</v>
      </c>
      <c r="P3892" s="6">
        <f t="shared" si="383"/>
        <v>13.197639940534824</v>
      </c>
      <c r="Q3892" s="6">
        <f t="shared" si="384"/>
        <v>-7.8164426330121342E-2</v>
      </c>
      <c r="R3892" s="5">
        <f t="shared" si="385"/>
        <v>0.1083527059719166</v>
      </c>
      <c r="S3892" s="5">
        <f t="shared" si="386"/>
        <v>1.4299999999999926</v>
      </c>
      <c r="T3892" s="5">
        <f t="shared" si="387"/>
        <v>4.9699999999999989</v>
      </c>
      <c r="U3892" s="5">
        <f t="shared" si="388"/>
        <v>0.37658248159470498</v>
      </c>
      <c r="V3892" s="5">
        <f t="shared" si="389"/>
        <v>0.35082029975522794</v>
      </c>
      <c r="W3892" s="5">
        <f t="shared" si="390"/>
        <v>2.3149999999999977</v>
      </c>
      <c r="X3892" s="5">
        <f t="shared" si="391"/>
        <v>90.064999999999998</v>
      </c>
      <c r="Y3892" s="5">
        <f t="shared" si="392"/>
        <v>13.648652396308696</v>
      </c>
      <c r="Z3892" s="10">
        <f t="shared" si="393"/>
        <v>0.64613233938567116</v>
      </c>
      <c r="AA3892">
        <f t="shared" si="394"/>
        <v>3.5400000000000063</v>
      </c>
    </row>
    <row r="3893" spans="1:27">
      <c r="A3893" s="1">
        <f t="shared" si="377"/>
        <v>14644</v>
      </c>
      <c r="B3893" s="1">
        <v>6</v>
      </c>
      <c r="C3893" s="1">
        <v>-7</v>
      </c>
      <c r="D3893" s="2">
        <v>-6</v>
      </c>
      <c r="E3893" s="5">
        <v>12.81</v>
      </c>
      <c r="F3893" s="5">
        <v>12.06</v>
      </c>
      <c r="G3893" s="5">
        <v>4.34</v>
      </c>
      <c r="H3893" s="5">
        <v>5.07</v>
      </c>
      <c r="I3893" s="5">
        <v>4.53</v>
      </c>
      <c r="J3893" s="5">
        <v>3.97</v>
      </c>
      <c r="K3893" s="6">
        <f t="shared" si="378"/>
        <v>8.9400000000000013</v>
      </c>
      <c r="L3893" s="6">
        <f t="shared" si="379"/>
        <v>7.74</v>
      </c>
      <c r="M3893" s="6">
        <f t="shared" si="380"/>
        <v>8.2949999999999999</v>
      </c>
      <c r="N3893" s="5">
        <f t="shared" si="381"/>
        <v>2.9409394757458034</v>
      </c>
      <c r="O3893" s="6">
        <f t="shared" si="382"/>
        <v>7.53</v>
      </c>
      <c r="P3893" s="6">
        <f t="shared" si="383"/>
        <v>5.8818789514916068</v>
      </c>
      <c r="Q3893" s="6">
        <f t="shared" si="384"/>
        <v>8.8873151908429995E-2</v>
      </c>
      <c r="R3893" s="5">
        <f t="shared" si="385"/>
        <v>3.5702876875210995E-2</v>
      </c>
      <c r="S3893" s="5">
        <f t="shared" si="386"/>
        <v>0.20999999999999996</v>
      </c>
      <c r="T3893" s="5">
        <f t="shared" si="387"/>
        <v>7.53</v>
      </c>
      <c r="U3893" s="5">
        <f t="shared" si="388"/>
        <v>1.280203156525423</v>
      </c>
      <c r="V3893" s="5">
        <f t="shared" si="389"/>
        <v>0.21931767223343945</v>
      </c>
      <c r="W3893" s="5">
        <f t="shared" si="390"/>
        <v>0.64500000000000135</v>
      </c>
      <c r="X3893" s="5">
        <f t="shared" si="391"/>
        <v>8.2949999999999999</v>
      </c>
      <c r="Y3893" s="5">
        <f t="shared" si="392"/>
        <v>2.8205272731416686</v>
      </c>
      <c r="Z3893" s="10">
        <f t="shared" si="393"/>
        <v>0.64615555402704694</v>
      </c>
      <c r="AA3893">
        <f t="shared" si="394"/>
        <v>7.74</v>
      </c>
    </row>
    <row r="3894" spans="1:27">
      <c r="A3894" s="1">
        <f t="shared" si="377"/>
        <v>2109</v>
      </c>
      <c r="B3894" s="1">
        <v>1</v>
      </c>
      <c r="C3894" s="1">
        <v>-8</v>
      </c>
      <c r="D3894" s="2">
        <v>9</v>
      </c>
      <c r="E3894" s="5">
        <v>154.12</v>
      </c>
      <c r="F3894" s="5">
        <v>179.07</v>
      </c>
      <c r="G3894" s="5">
        <v>12.51</v>
      </c>
      <c r="H3894" s="5">
        <v>162.94</v>
      </c>
      <c r="I3894" s="5">
        <v>186.53</v>
      </c>
      <c r="J3894" s="5">
        <v>13.08</v>
      </c>
      <c r="K3894" s="6">
        <f t="shared" si="378"/>
        <v>158.53</v>
      </c>
      <c r="L3894" s="6">
        <f t="shared" si="379"/>
        <v>-8.8199999999999932</v>
      </c>
      <c r="M3894" s="6">
        <f t="shared" si="380"/>
        <v>182.8</v>
      </c>
      <c r="N3894" s="5">
        <f t="shared" si="381"/>
        <v>9.049675408543667</v>
      </c>
      <c r="O3894" s="6">
        <f t="shared" si="382"/>
        <v>-7.460000000000008</v>
      </c>
      <c r="P3894" s="6">
        <f t="shared" si="383"/>
        <v>18.099350817087334</v>
      </c>
      <c r="Q3894" s="6">
        <f t="shared" si="384"/>
        <v>-4.4526560160446156E-2</v>
      </c>
      <c r="R3894" s="5">
        <f t="shared" si="385"/>
        <v>7.5140816581997463E-2</v>
      </c>
      <c r="S3894" s="5">
        <f t="shared" si="386"/>
        <v>1.3599999999999852</v>
      </c>
      <c r="T3894" s="5">
        <f t="shared" si="387"/>
        <v>7.460000000000008</v>
      </c>
      <c r="U3894" s="5">
        <f t="shared" si="388"/>
        <v>0.41216947919243219</v>
      </c>
      <c r="V3894" s="5">
        <f t="shared" si="389"/>
        <v>2.6818641447722045</v>
      </c>
      <c r="W3894" s="5">
        <f t="shared" si="390"/>
        <v>24.27000000000001</v>
      </c>
      <c r="X3894" s="5">
        <f t="shared" si="391"/>
        <v>182.8</v>
      </c>
      <c r="Y3894" s="5">
        <f t="shared" si="392"/>
        <v>20.199619516454831</v>
      </c>
      <c r="Z3894" s="10">
        <f t="shared" si="393"/>
        <v>0.64698686230865621</v>
      </c>
      <c r="AA3894">
        <f t="shared" si="394"/>
        <v>8.8199999999999932</v>
      </c>
    </row>
    <row r="3895" spans="1:27">
      <c r="A3895" s="1">
        <f t="shared" si="377"/>
        <v>17244</v>
      </c>
      <c r="B3895" s="1">
        <v>7</v>
      </c>
      <c r="C3895" s="1">
        <v>-5</v>
      </c>
      <c r="D3895" s="2">
        <v>-6</v>
      </c>
      <c r="E3895" s="5">
        <v>26.91</v>
      </c>
      <c r="F3895" s="5">
        <v>33.119999999999997</v>
      </c>
      <c r="G3895" s="5">
        <v>6.44</v>
      </c>
      <c r="H3895" s="5">
        <v>23.72</v>
      </c>
      <c r="I3895" s="5">
        <v>25.53</v>
      </c>
      <c r="J3895" s="5">
        <v>6.66</v>
      </c>
      <c r="K3895" s="6">
        <f t="shared" si="378"/>
        <v>25.314999999999998</v>
      </c>
      <c r="L3895" s="6">
        <f t="shared" si="379"/>
        <v>3.1900000000000013</v>
      </c>
      <c r="M3895" s="6">
        <f t="shared" si="380"/>
        <v>29.324999999999999</v>
      </c>
      <c r="N3895" s="5">
        <f t="shared" si="381"/>
        <v>4.6322024998913855</v>
      </c>
      <c r="O3895" s="6">
        <f t="shared" si="382"/>
        <v>7.5899999999999963</v>
      </c>
      <c r="P3895" s="6">
        <f t="shared" si="383"/>
        <v>9.2644049997827711</v>
      </c>
      <c r="Q3895" s="6">
        <f t="shared" si="384"/>
        <v>-3.3578316004343481E-2</v>
      </c>
      <c r="R3895" s="5">
        <f t="shared" si="385"/>
        <v>0.47493605904568775</v>
      </c>
      <c r="S3895" s="5">
        <f t="shared" si="386"/>
        <v>4.399999999999995</v>
      </c>
      <c r="T3895" s="5">
        <f t="shared" si="387"/>
        <v>7.5899999999999963</v>
      </c>
      <c r="U3895" s="5">
        <f t="shared" si="388"/>
        <v>0.81926470185381195</v>
      </c>
      <c r="V3895" s="5">
        <f t="shared" si="389"/>
        <v>0.86567890762418676</v>
      </c>
      <c r="W3895" s="5">
        <f t="shared" si="390"/>
        <v>4.0100000000000016</v>
      </c>
      <c r="X3895" s="5">
        <f t="shared" si="391"/>
        <v>29.324999999999999</v>
      </c>
      <c r="Y3895" s="5">
        <f t="shared" si="392"/>
        <v>6.3306817870521854</v>
      </c>
      <c r="Z3895" s="10">
        <f t="shared" si="393"/>
        <v>0.6472024412809334</v>
      </c>
      <c r="AA3895">
        <f t="shared" si="394"/>
        <v>3.1900000000000013</v>
      </c>
    </row>
    <row r="3896" spans="1:27">
      <c r="A3896" s="1">
        <f t="shared" si="377"/>
        <v>4886</v>
      </c>
      <c r="B3896" s="1">
        <v>2</v>
      </c>
      <c r="C3896" s="1">
        <v>-2</v>
      </c>
      <c r="D3896" s="2">
        <v>-14</v>
      </c>
      <c r="E3896" s="5">
        <v>0.86</v>
      </c>
      <c r="F3896" s="5">
        <v>2.23</v>
      </c>
      <c r="G3896" s="5">
        <v>2.87</v>
      </c>
      <c r="H3896" s="5">
        <v>1.88</v>
      </c>
      <c r="I3896" s="5">
        <v>1.79</v>
      </c>
      <c r="J3896" s="5">
        <v>1.97</v>
      </c>
      <c r="K3896" s="6">
        <f t="shared" si="378"/>
        <v>1.3699999999999999</v>
      </c>
      <c r="L3896" s="6">
        <f t="shared" si="379"/>
        <v>-1.02</v>
      </c>
      <c r="M3896" s="6">
        <f t="shared" si="380"/>
        <v>2.0099999999999998</v>
      </c>
      <c r="N3896" s="5">
        <f t="shared" si="381"/>
        <v>1.7405315280109119</v>
      </c>
      <c r="O3896" s="6">
        <f t="shared" si="382"/>
        <v>0.43999999999999995</v>
      </c>
      <c r="P3896" s="6">
        <f t="shared" si="383"/>
        <v>3.4810630560218239</v>
      </c>
      <c r="Q3896" s="6">
        <f t="shared" si="384"/>
        <v>0.35947119114030596</v>
      </c>
      <c r="R3896" s="5">
        <f t="shared" si="385"/>
        <v>0.41941210960668296</v>
      </c>
      <c r="S3896" s="5">
        <f t="shared" si="386"/>
        <v>1.46</v>
      </c>
      <c r="T3896" s="5">
        <f t="shared" si="387"/>
        <v>0.43999999999999995</v>
      </c>
      <c r="U3896" s="5">
        <f t="shared" si="388"/>
        <v>0.12639817001845238</v>
      </c>
      <c r="V3896" s="5">
        <f t="shared" si="389"/>
        <v>0.36770376732640692</v>
      </c>
      <c r="W3896" s="5">
        <f t="shared" si="390"/>
        <v>0.6399999999999999</v>
      </c>
      <c r="X3896" s="5">
        <f t="shared" si="391"/>
        <v>2.0099999999999998</v>
      </c>
      <c r="Y3896" s="5">
        <f t="shared" si="392"/>
        <v>1.1548196442594969</v>
      </c>
      <c r="Z3896" s="10">
        <f t="shared" si="393"/>
        <v>0.64756158008331544</v>
      </c>
      <c r="AA3896">
        <f t="shared" si="394"/>
        <v>1.02</v>
      </c>
    </row>
    <row r="3897" spans="1:27">
      <c r="A3897" s="1">
        <f t="shared" si="377"/>
        <v>14890</v>
      </c>
      <c r="B3897" s="1">
        <v>6</v>
      </c>
      <c r="C3897" s="1">
        <v>-2</v>
      </c>
      <c r="D3897" s="2">
        <v>-10</v>
      </c>
      <c r="E3897" s="5">
        <v>7.89</v>
      </c>
      <c r="F3897" s="5">
        <v>5.14</v>
      </c>
      <c r="G3897" s="5">
        <v>4.3499999999999996</v>
      </c>
      <c r="H3897" s="5">
        <v>10.8</v>
      </c>
      <c r="I3897" s="5">
        <v>16.190000000000001</v>
      </c>
      <c r="J3897" s="5">
        <v>6.13</v>
      </c>
      <c r="K3897" s="6">
        <f t="shared" si="378"/>
        <v>9.3450000000000006</v>
      </c>
      <c r="L3897" s="6">
        <f t="shared" si="379"/>
        <v>-2.910000000000001</v>
      </c>
      <c r="M3897" s="6">
        <f t="shared" si="380"/>
        <v>10.665000000000001</v>
      </c>
      <c r="N3897" s="5">
        <f t="shared" si="381"/>
        <v>3.7583041388370897</v>
      </c>
      <c r="O3897" s="6">
        <f t="shared" si="382"/>
        <v>-11.05</v>
      </c>
      <c r="P3897" s="6">
        <f t="shared" si="383"/>
        <v>7.5166082776741794</v>
      </c>
      <c r="Q3897" s="6">
        <f t="shared" si="384"/>
        <v>-0.33016987791020802</v>
      </c>
      <c r="R3897" s="5">
        <f t="shared" si="385"/>
        <v>1.0829352414409328</v>
      </c>
      <c r="S3897" s="5">
        <f t="shared" si="386"/>
        <v>8.14</v>
      </c>
      <c r="T3897" s="5">
        <f t="shared" si="387"/>
        <v>11.05</v>
      </c>
      <c r="U3897" s="5">
        <f t="shared" si="388"/>
        <v>1.4700779383196936</v>
      </c>
      <c r="V3897" s="5">
        <f t="shared" si="389"/>
        <v>0.35122224046732958</v>
      </c>
      <c r="W3897" s="5">
        <f t="shared" si="390"/>
        <v>1.3200000000000003</v>
      </c>
      <c r="X3897" s="5">
        <f t="shared" si="391"/>
        <v>10.665000000000001</v>
      </c>
      <c r="Y3897" s="5">
        <f t="shared" si="392"/>
        <v>2.837716056503083</v>
      </c>
      <c r="Z3897" s="10">
        <f t="shared" si="393"/>
        <v>0.64767893280544486</v>
      </c>
      <c r="AA3897">
        <f t="shared" si="394"/>
        <v>2.910000000000001</v>
      </c>
    </row>
    <row r="3898" spans="1:27">
      <c r="A3898" s="1">
        <f t="shared" si="377"/>
        <v>442</v>
      </c>
      <c r="B3898" s="1">
        <v>0</v>
      </c>
      <c r="C3898" s="1">
        <v>9</v>
      </c>
      <c r="D3898" s="2">
        <v>-8</v>
      </c>
      <c r="E3898" s="5">
        <v>18.899999999999999</v>
      </c>
      <c r="F3898" s="5">
        <v>18.28</v>
      </c>
      <c r="G3898" s="5">
        <v>4.4800000000000004</v>
      </c>
      <c r="H3898" s="5">
        <v>18.34</v>
      </c>
      <c r="I3898" s="5">
        <v>14.3</v>
      </c>
      <c r="J3898" s="5">
        <v>5.22</v>
      </c>
      <c r="K3898" s="6">
        <f t="shared" si="378"/>
        <v>18.619999999999997</v>
      </c>
      <c r="L3898" s="6">
        <f t="shared" si="379"/>
        <v>0.55999999999999872</v>
      </c>
      <c r="M3898" s="6">
        <f t="shared" si="380"/>
        <v>16.29</v>
      </c>
      <c r="N3898" s="5">
        <f t="shared" si="381"/>
        <v>3.4394330928221293</v>
      </c>
      <c r="O3898" s="6">
        <f t="shared" si="382"/>
        <v>3.9800000000000004</v>
      </c>
      <c r="P3898" s="6">
        <f t="shared" si="383"/>
        <v>6.8788661856442586</v>
      </c>
      <c r="Q3898" s="6">
        <f t="shared" si="384"/>
        <v>-0.15169446393399652</v>
      </c>
      <c r="R3898" s="5">
        <f t="shared" si="385"/>
        <v>0.49717495699179565</v>
      </c>
      <c r="S3898" s="5">
        <f t="shared" si="386"/>
        <v>3.4200000000000017</v>
      </c>
      <c r="T3898" s="5">
        <f t="shared" si="387"/>
        <v>3.9800000000000004</v>
      </c>
      <c r="U3898" s="5">
        <f t="shared" si="388"/>
        <v>0.57858372187934093</v>
      </c>
      <c r="V3898" s="5">
        <f t="shared" si="389"/>
        <v>0.67743722209993129</v>
      </c>
      <c r="W3898" s="5">
        <f t="shared" si="390"/>
        <v>2.3299999999999983</v>
      </c>
      <c r="X3898" s="5">
        <f t="shared" si="391"/>
        <v>16.29</v>
      </c>
      <c r="Y3898" s="5">
        <f t="shared" si="392"/>
        <v>4.7362456429218405</v>
      </c>
      <c r="Z3898" s="10">
        <f t="shared" si="393"/>
        <v>0.64793749698562753</v>
      </c>
      <c r="AA3898">
        <f t="shared" si="394"/>
        <v>0.55999999999999872</v>
      </c>
    </row>
    <row r="3899" spans="1:27">
      <c r="A3899" s="1">
        <f t="shared" si="377"/>
        <v>2262</v>
      </c>
      <c r="B3899" s="1">
        <v>1</v>
      </c>
      <c r="C3899" s="1">
        <v>-5</v>
      </c>
      <c r="D3899" s="2">
        <v>12</v>
      </c>
      <c r="E3899" s="5">
        <v>117.58</v>
      </c>
      <c r="F3899" s="5">
        <v>126.95</v>
      </c>
      <c r="G3899" s="5">
        <v>12.28</v>
      </c>
      <c r="H3899" s="5">
        <v>115.55</v>
      </c>
      <c r="I3899" s="5">
        <v>126.95</v>
      </c>
      <c r="J3899" s="5">
        <v>10.48</v>
      </c>
      <c r="K3899" s="6">
        <f t="shared" si="378"/>
        <v>116.565</v>
      </c>
      <c r="L3899" s="6">
        <f t="shared" si="379"/>
        <v>2.0300000000000011</v>
      </c>
      <c r="M3899" s="6">
        <f t="shared" si="380"/>
        <v>126.95</v>
      </c>
      <c r="N3899" s="5">
        <f t="shared" si="381"/>
        <v>8.0720009910802162</v>
      </c>
      <c r="O3899" s="6">
        <f t="shared" si="382"/>
        <v>0</v>
      </c>
      <c r="P3899" s="6">
        <f t="shared" si="383"/>
        <v>16.144001982160432</v>
      </c>
      <c r="Q3899" s="6">
        <f t="shared" si="384"/>
        <v>0.15718907503698737</v>
      </c>
      <c r="R3899" s="5">
        <f t="shared" si="385"/>
        <v>0.12574329476936433</v>
      </c>
      <c r="S3899" s="5">
        <f t="shared" si="386"/>
        <v>2.0300000000000011</v>
      </c>
      <c r="T3899" s="5">
        <f t="shared" si="387"/>
        <v>0</v>
      </c>
      <c r="U3899" s="5">
        <f t="shared" si="388"/>
        <v>0</v>
      </c>
      <c r="V3899" s="5">
        <f t="shared" si="389"/>
        <v>1.2865459272707866</v>
      </c>
      <c r="W3899" s="5">
        <f t="shared" si="390"/>
        <v>10.385000000000005</v>
      </c>
      <c r="X3899" s="5">
        <f t="shared" si="391"/>
        <v>126.95</v>
      </c>
      <c r="Y3899" s="5">
        <f t="shared" si="392"/>
        <v>15.727203222631323</v>
      </c>
      <c r="Z3899" s="10">
        <f t="shared" si="393"/>
        <v>0.64853604371692408</v>
      </c>
      <c r="AA3899">
        <f t="shared" si="394"/>
        <v>2.0300000000000011</v>
      </c>
    </row>
    <row r="3900" spans="1:27">
      <c r="A3900" s="1">
        <f t="shared" si="377"/>
        <v>9913</v>
      </c>
      <c r="B3900" s="1">
        <v>4</v>
      </c>
      <c r="C3900" s="1">
        <v>-2</v>
      </c>
      <c r="D3900" s="2">
        <v>13</v>
      </c>
      <c r="E3900" s="5">
        <v>113.27</v>
      </c>
      <c r="F3900" s="5">
        <v>129.38</v>
      </c>
      <c r="G3900" s="5">
        <v>13.25</v>
      </c>
      <c r="H3900" s="5">
        <v>102.78</v>
      </c>
      <c r="I3900" s="5">
        <v>105.37</v>
      </c>
      <c r="J3900" s="5">
        <v>9.4700000000000006</v>
      </c>
      <c r="K3900" s="6">
        <f t="shared" si="378"/>
        <v>108.02500000000001</v>
      </c>
      <c r="L3900" s="6">
        <f t="shared" si="379"/>
        <v>10.489999999999995</v>
      </c>
      <c r="M3900" s="6">
        <f t="shared" si="380"/>
        <v>117.375</v>
      </c>
      <c r="N3900" s="5">
        <f t="shared" si="381"/>
        <v>8.1431474259035745</v>
      </c>
      <c r="O3900" s="6">
        <f t="shared" si="382"/>
        <v>24.009999999999991</v>
      </c>
      <c r="P3900" s="6">
        <f t="shared" si="383"/>
        <v>16.286294851807149</v>
      </c>
      <c r="Q3900" s="6">
        <f t="shared" si="384"/>
        <v>0.32378411677726943</v>
      </c>
      <c r="R3900" s="5">
        <f t="shared" si="385"/>
        <v>0.83014584489730014</v>
      </c>
      <c r="S3900" s="5">
        <f t="shared" si="386"/>
        <v>13.519999999999996</v>
      </c>
      <c r="T3900" s="5">
        <f t="shared" si="387"/>
        <v>24.009999999999991</v>
      </c>
      <c r="U3900" s="5">
        <f t="shared" si="388"/>
        <v>1.4742456905313739</v>
      </c>
      <c r="V3900" s="5">
        <f t="shared" si="389"/>
        <v>1.1482046819215612</v>
      </c>
      <c r="W3900" s="5">
        <f t="shared" si="390"/>
        <v>9.3499999999999943</v>
      </c>
      <c r="X3900" s="5">
        <f t="shared" si="391"/>
        <v>117.375</v>
      </c>
      <c r="Y3900" s="5">
        <f t="shared" si="392"/>
        <v>14.413959843908378</v>
      </c>
      <c r="Z3900" s="10">
        <f t="shared" si="393"/>
        <v>0.64858152918503631</v>
      </c>
      <c r="AA3900">
        <f t="shared" si="394"/>
        <v>10.489999999999995</v>
      </c>
    </row>
    <row r="3901" spans="1:27">
      <c r="A3901" s="1">
        <f t="shared" si="377"/>
        <v>7537</v>
      </c>
      <c r="B3901" s="1">
        <v>3</v>
      </c>
      <c r="C3901" s="1">
        <v>1</v>
      </c>
      <c r="D3901" s="2">
        <v>-13</v>
      </c>
      <c r="E3901" s="5">
        <v>91.88</v>
      </c>
      <c r="F3901" s="5">
        <v>97.48</v>
      </c>
      <c r="G3901" s="5">
        <v>9.0399999999999991</v>
      </c>
      <c r="H3901" s="5">
        <v>91.54</v>
      </c>
      <c r="I3901" s="5">
        <v>90.03</v>
      </c>
      <c r="J3901" s="5">
        <v>9.0500000000000007</v>
      </c>
      <c r="K3901" s="6">
        <f t="shared" si="378"/>
        <v>91.710000000000008</v>
      </c>
      <c r="L3901" s="6">
        <f t="shared" si="379"/>
        <v>0.3399999999999892</v>
      </c>
      <c r="M3901" s="6">
        <f t="shared" si="380"/>
        <v>93.754999999999995</v>
      </c>
      <c r="N3901" s="5">
        <f t="shared" si="381"/>
        <v>6.3957818130389654</v>
      </c>
      <c r="O3901" s="6">
        <f t="shared" si="382"/>
        <v>7.4500000000000028</v>
      </c>
      <c r="P3901" s="6">
        <f t="shared" si="383"/>
        <v>12.791563626077931</v>
      </c>
      <c r="Q3901" s="6">
        <f t="shared" si="384"/>
        <v>-1.1055828572932515E-3</v>
      </c>
      <c r="R3901" s="5">
        <f t="shared" si="385"/>
        <v>0.55583509630558259</v>
      </c>
      <c r="S3901" s="5">
        <f t="shared" si="386"/>
        <v>7.1100000000000136</v>
      </c>
      <c r="T3901" s="5">
        <f t="shared" si="387"/>
        <v>7.4500000000000028</v>
      </c>
      <c r="U3901" s="5">
        <f t="shared" si="388"/>
        <v>0.58241511497560949</v>
      </c>
      <c r="V3901" s="5">
        <f t="shared" si="389"/>
        <v>0.31974198929533254</v>
      </c>
      <c r="W3901" s="5">
        <f t="shared" si="390"/>
        <v>2.0449999999999875</v>
      </c>
      <c r="X3901" s="5">
        <f t="shared" si="391"/>
        <v>93.754999999999995</v>
      </c>
      <c r="Y3901" s="5">
        <f t="shared" si="392"/>
        <v>14.658880296520335</v>
      </c>
      <c r="Z3901" s="10">
        <f t="shared" si="393"/>
        <v>0.64862778232203411</v>
      </c>
      <c r="AA3901">
        <f t="shared" si="394"/>
        <v>0.3399999999999892</v>
      </c>
    </row>
    <row r="3902" spans="1:27">
      <c r="A3902" s="1">
        <f t="shared" si="377"/>
        <v>4836</v>
      </c>
      <c r="B3902" s="4">
        <v>2</v>
      </c>
      <c r="C3902" s="4">
        <v>-3</v>
      </c>
      <c r="D3902" s="4">
        <v>-14</v>
      </c>
      <c r="E3902" s="6">
        <v>61.21</v>
      </c>
      <c r="F3902" s="6">
        <v>59.59</v>
      </c>
      <c r="G3902" s="6">
        <v>6.76</v>
      </c>
      <c r="H3902" s="5">
        <v>63.67</v>
      </c>
      <c r="I3902" s="5">
        <v>57.13</v>
      </c>
      <c r="J3902" s="5">
        <v>8.7100000000000009</v>
      </c>
      <c r="K3902" s="6">
        <f t="shared" si="378"/>
        <v>62.44</v>
      </c>
      <c r="L3902" s="6">
        <f t="shared" si="379"/>
        <v>-2.4600000000000009</v>
      </c>
      <c r="M3902" s="6">
        <f t="shared" si="380"/>
        <v>58.36</v>
      </c>
      <c r="N3902" s="5">
        <f t="shared" si="381"/>
        <v>5.5127511280666397</v>
      </c>
      <c r="O3902" s="6">
        <f t="shared" si="382"/>
        <v>2.4600000000000009</v>
      </c>
      <c r="P3902" s="6">
        <f t="shared" si="383"/>
        <v>11.025502256133279</v>
      </c>
      <c r="Q3902" s="6">
        <f t="shared" si="384"/>
        <v>-0.24815793132211891</v>
      </c>
      <c r="R3902" s="5">
        <f t="shared" si="385"/>
        <v>0.4462381745251649</v>
      </c>
      <c r="S3902" s="5">
        <f t="shared" si="386"/>
        <v>4.9200000000000017</v>
      </c>
      <c r="T3902" s="5">
        <f t="shared" si="387"/>
        <v>2.4600000000000009</v>
      </c>
      <c r="U3902" s="5">
        <f t="shared" si="388"/>
        <v>0.22311908726258245</v>
      </c>
      <c r="V3902" s="5">
        <f t="shared" si="389"/>
        <v>0.74010233823685834</v>
      </c>
      <c r="W3902" s="5">
        <f t="shared" si="390"/>
        <v>4.0799999999999983</v>
      </c>
      <c r="X3902" s="5">
        <f t="shared" si="391"/>
        <v>58.36</v>
      </c>
      <c r="Y3902" s="5">
        <f t="shared" si="392"/>
        <v>10.586365798897811</v>
      </c>
      <c r="Z3902" s="10">
        <f t="shared" si="393"/>
        <v>0.64896918262734182</v>
      </c>
      <c r="AA3902">
        <f t="shared" si="394"/>
        <v>2.4600000000000009</v>
      </c>
    </row>
    <row r="3906" spans="8:13">
      <c r="H3906" s="1"/>
      <c r="I3906" s="1"/>
      <c r="J3906" s="1"/>
      <c r="K3906" s="2"/>
      <c r="L3906" s="5"/>
      <c r="M3906" s="5"/>
    </row>
    <row r="3907" spans="8:13">
      <c r="H3907" s="1"/>
      <c r="I3907" s="1"/>
      <c r="J3907" s="1"/>
      <c r="K3907" s="2"/>
      <c r="L3907" s="5"/>
      <c r="M3907" s="5"/>
    </row>
    <row r="3908" spans="8:13">
      <c r="H3908" s="1"/>
      <c r="I3908" s="1"/>
      <c r="J3908" s="1"/>
      <c r="K3908" s="2"/>
      <c r="L3908" s="5"/>
      <c r="M3908" s="5"/>
    </row>
    <row r="3909" spans="8:13">
      <c r="H3909" s="1"/>
      <c r="I3909" s="1"/>
      <c r="J3909" s="1"/>
      <c r="K3909" s="2"/>
      <c r="L3909" s="5"/>
      <c r="M3909" s="5"/>
    </row>
    <row r="3910" spans="8:13">
      <c r="H3910" s="1"/>
      <c r="I3910" s="1"/>
      <c r="J3910" s="1"/>
      <c r="K3910" s="2"/>
      <c r="L3910" s="5"/>
      <c r="M3910" s="5"/>
    </row>
    <row r="3911" spans="8:13">
      <c r="H3911" s="1"/>
      <c r="I3911" s="1"/>
      <c r="J3911" s="1"/>
      <c r="K3911" s="2"/>
      <c r="L3911" s="5"/>
      <c r="M3911" s="5"/>
    </row>
    <row r="3915" spans="8:13">
      <c r="H3915" s="1"/>
      <c r="I3915" s="1"/>
      <c r="J3915" s="1"/>
      <c r="K3915" s="2"/>
      <c r="L3915" s="5"/>
      <c r="M3915" s="5"/>
    </row>
    <row r="3916" spans="8:13">
      <c r="H3916" s="1"/>
      <c r="I3916" s="1"/>
      <c r="J3916" s="1"/>
      <c r="K3916" s="2"/>
      <c r="L3916" s="5"/>
      <c r="M3916" s="5"/>
    </row>
    <row r="3917" spans="8:13">
      <c r="H3917" s="1"/>
      <c r="I3917" s="1"/>
      <c r="J3917" s="1"/>
      <c r="K3917" s="2"/>
      <c r="L3917" s="5"/>
      <c r="M3917" s="5"/>
    </row>
    <row r="3918" spans="8:13">
      <c r="H3918" s="1"/>
      <c r="I3918" s="1"/>
      <c r="J3918" s="1"/>
      <c r="K3918" s="2"/>
      <c r="L3918" s="5"/>
      <c r="M3918" s="5"/>
    </row>
    <row r="3919" spans="8:13">
      <c r="H3919" s="1"/>
      <c r="I3919" s="1"/>
      <c r="J3919" s="1"/>
      <c r="K3919" s="2"/>
      <c r="L3919" s="5"/>
      <c r="M3919" s="5"/>
    </row>
    <row r="3920" spans="8:13">
      <c r="H3920" s="1"/>
      <c r="I3920" s="1"/>
      <c r="J3920" s="1"/>
      <c r="K3920" s="2"/>
      <c r="L3920" s="5"/>
      <c r="M3920" s="5"/>
    </row>
    <row r="3921" spans="8:13">
      <c r="H3921" s="1"/>
      <c r="I3921" s="1"/>
      <c r="J3921" s="1"/>
      <c r="K3921" s="2"/>
      <c r="L3921" s="5"/>
      <c r="M3921" s="5"/>
    </row>
    <row r="3929" spans="8:13">
      <c r="H3929" s="1"/>
      <c r="I3929" s="1"/>
      <c r="J3929" s="1"/>
      <c r="K3929" s="2"/>
      <c r="L3929" s="5"/>
      <c r="M3929" s="5"/>
    </row>
    <row r="3930" spans="8:13">
      <c r="H3930" s="1"/>
      <c r="I3930" s="1"/>
      <c r="J3930" s="1"/>
      <c r="K3930" s="2"/>
      <c r="L3930" s="5"/>
      <c r="M3930" s="5"/>
    </row>
    <row r="3931" spans="8:13">
      <c r="H3931" s="1"/>
      <c r="I3931" s="1"/>
      <c r="J3931" s="1"/>
      <c r="K3931" s="2"/>
      <c r="L3931" s="5"/>
      <c r="M3931" s="5"/>
    </row>
    <row r="3932" spans="8:13">
      <c r="H3932" s="1"/>
      <c r="I3932" s="1"/>
      <c r="J3932" s="1"/>
      <c r="K3932" s="2"/>
      <c r="L3932" s="5"/>
      <c r="M3932" s="5"/>
    </row>
    <row r="3933" spans="8:13">
      <c r="H3933" s="1"/>
      <c r="I3933" s="1"/>
      <c r="J3933" s="1"/>
      <c r="K3933" s="2"/>
      <c r="L3933" s="5"/>
      <c r="M3933" s="5"/>
    </row>
    <row r="3934" spans="8:13">
      <c r="H3934" s="1"/>
      <c r="I3934" s="1"/>
      <c r="J3934" s="1"/>
      <c r="K3934" s="2"/>
      <c r="L3934" s="5"/>
      <c r="M3934" s="5"/>
    </row>
    <row r="3943" spans="8:13">
      <c r="H3943" s="1"/>
      <c r="I3943" s="1"/>
      <c r="J3943" s="1"/>
      <c r="K3943" s="2"/>
      <c r="L3943" s="5"/>
      <c r="M3943" s="5"/>
    </row>
    <row r="3944" spans="8:13">
      <c r="H3944" s="1"/>
      <c r="I3944" s="1"/>
      <c r="J3944" s="1"/>
      <c r="K3944" s="2"/>
      <c r="L3944" s="5"/>
      <c r="M3944" s="5"/>
    </row>
    <row r="3945" spans="8:13">
      <c r="H3945" s="1"/>
      <c r="I3945" s="1"/>
      <c r="J3945" s="1"/>
      <c r="K3945" s="2"/>
      <c r="L3945" s="5"/>
      <c r="M3945" s="5"/>
    </row>
    <row r="3946" spans="8:13">
      <c r="H3946" s="1"/>
      <c r="I3946" s="1"/>
      <c r="J3946" s="1"/>
      <c r="K3946" s="2"/>
      <c r="L3946" s="5"/>
      <c r="M3946" s="5"/>
    </row>
    <row r="3947" spans="8:13">
      <c r="H3947" s="1"/>
      <c r="I3947" s="1"/>
      <c r="J3947" s="1"/>
      <c r="K3947" s="2"/>
      <c r="L3947" s="5"/>
      <c r="M3947" s="5"/>
    </row>
    <row r="3948" spans="8:13">
      <c r="H3948" s="1"/>
      <c r="I3948" s="1"/>
      <c r="J3948" s="1"/>
      <c r="K3948" s="2"/>
      <c r="L3948" s="5"/>
      <c r="M3948" s="5"/>
    </row>
    <row r="3949" spans="8:13">
      <c r="H3949" s="1"/>
      <c r="I3949" s="1"/>
      <c r="J3949" s="1"/>
      <c r="K3949" s="2"/>
      <c r="L3949" s="5"/>
      <c r="M3949" s="5"/>
    </row>
    <row r="3960" spans="8:13">
      <c r="H3960" s="1"/>
      <c r="I3960" s="1"/>
      <c r="J3960" s="1"/>
      <c r="K3960" s="2"/>
      <c r="L3960" s="5"/>
      <c r="M3960" s="5"/>
    </row>
    <row r="3961" spans="8:13">
      <c r="H3961" s="1"/>
      <c r="I3961" s="1"/>
      <c r="J3961" s="1"/>
      <c r="K3961" s="2"/>
      <c r="L3961" s="5"/>
      <c r="M3961" s="5"/>
    </row>
    <row r="3962" spans="8:13">
      <c r="H3962" s="1"/>
      <c r="I3962" s="1"/>
      <c r="J3962" s="1"/>
      <c r="K3962" s="2"/>
      <c r="L3962" s="5"/>
      <c r="M3962" s="5"/>
    </row>
    <row r="3963" spans="8:13">
      <c r="H3963" s="1"/>
      <c r="I3963" s="1"/>
      <c r="J3963" s="1"/>
      <c r="K3963" s="2"/>
      <c r="L3963" s="5"/>
      <c r="M3963" s="5"/>
    </row>
    <row r="3964" spans="8:13">
      <c r="H3964" s="1"/>
      <c r="I3964" s="1"/>
      <c r="J3964" s="1"/>
      <c r="K3964" s="2"/>
      <c r="L3964" s="5"/>
      <c r="M3964" s="5"/>
    </row>
    <row r="3965" spans="8:13">
      <c r="H3965" s="1"/>
      <c r="I3965" s="1"/>
      <c r="J3965" s="1"/>
      <c r="K3965" s="2"/>
      <c r="L3965" s="5"/>
      <c r="M3965" s="5"/>
    </row>
    <row r="3966" spans="8:13">
      <c r="H3966" s="1"/>
      <c r="I3966" s="1"/>
      <c r="J3966" s="1"/>
      <c r="K3966" s="2"/>
      <c r="L3966" s="5"/>
      <c r="M3966" s="5"/>
    </row>
    <row r="3978" spans="8:13">
      <c r="H3978" s="1"/>
      <c r="I3978" s="1"/>
      <c r="J3978" s="1"/>
      <c r="K3978" s="2"/>
      <c r="L3978" s="5"/>
      <c r="M3978" s="5"/>
    </row>
    <row r="3979" spans="8:13">
      <c r="H3979" s="1"/>
      <c r="I3979" s="1"/>
      <c r="J3979" s="1"/>
      <c r="K3979" s="2"/>
      <c r="L3979" s="5"/>
      <c r="M3979" s="5"/>
    </row>
    <row r="3980" spans="8:13">
      <c r="H3980" s="1"/>
      <c r="I3980" s="1"/>
      <c r="J3980" s="1"/>
      <c r="K3980" s="2"/>
      <c r="L3980" s="5"/>
      <c r="M3980" s="5"/>
    </row>
    <row r="3981" spans="8:13">
      <c r="H3981" s="1"/>
      <c r="I3981" s="1"/>
      <c r="J3981" s="1"/>
      <c r="K3981" s="2"/>
      <c r="L3981" s="5"/>
      <c r="M3981" s="5"/>
    </row>
    <row r="3982" spans="8:13">
      <c r="H3982" s="1"/>
      <c r="I3982" s="1"/>
      <c r="J3982" s="1"/>
      <c r="K3982" s="2"/>
      <c r="L3982" s="5"/>
      <c r="M3982" s="5"/>
    </row>
    <row r="3983" spans="8:13">
      <c r="H3983" s="1"/>
      <c r="I3983" s="1"/>
      <c r="J3983" s="1"/>
      <c r="K3983" s="2"/>
      <c r="L3983" s="5"/>
      <c r="M3983" s="5"/>
    </row>
    <row r="3997" spans="8:13">
      <c r="H3997" s="1"/>
      <c r="I3997" s="1"/>
      <c r="J3997" s="1"/>
      <c r="K3997" s="2"/>
      <c r="L3997" s="5"/>
      <c r="M3997" s="5"/>
    </row>
    <row r="3998" spans="8:13">
      <c r="H3998" s="1"/>
      <c r="I3998" s="1"/>
      <c r="J3998" s="1"/>
      <c r="K3998" s="2"/>
      <c r="L3998" s="5"/>
      <c r="M3998" s="5"/>
    </row>
    <row r="3999" spans="8:13">
      <c r="H3999" s="1"/>
      <c r="I3999" s="1"/>
      <c r="J3999" s="1"/>
      <c r="K3999" s="2"/>
      <c r="L3999" s="5"/>
      <c r="M3999" s="5"/>
    </row>
    <row r="4000" spans="8:13">
      <c r="H4000" s="1"/>
      <c r="I4000" s="1"/>
      <c r="J4000" s="1"/>
      <c r="K4000" s="2"/>
      <c r="L4000" s="5"/>
      <c r="M4000" s="5"/>
    </row>
    <row r="4001" spans="8:13">
      <c r="H4001" s="1"/>
      <c r="I4001" s="1"/>
      <c r="J4001" s="1"/>
      <c r="K4001" s="2"/>
      <c r="L4001" s="5"/>
      <c r="M4001" s="5"/>
    </row>
    <row r="4002" spans="8:13">
      <c r="H4002" s="1"/>
      <c r="I4002" s="1"/>
      <c r="J4002" s="1"/>
      <c r="K4002" s="2"/>
      <c r="L4002" s="5"/>
      <c r="M4002" s="5"/>
    </row>
    <row r="4017" spans="8:13">
      <c r="H4017" s="1"/>
      <c r="I4017" s="1"/>
      <c r="J4017" s="1"/>
      <c r="K4017" s="2"/>
      <c r="L4017" s="5"/>
      <c r="M4017" s="5"/>
    </row>
    <row r="4018" spans="8:13">
      <c r="H4018" s="1"/>
      <c r="I4018" s="1"/>
      <c r="J4018" s="1"/>
      <c r="K4018" s="2"/>
      <c r="L4018" s="5"/>
      <c r="M4018" s="5"/>
    </row>
    <row r="4019" spans="8:13">
      <c r="H4019" s="1"/>
      <c r="I4019" s="1"/>
      <c r="J4019" s="1"/>
      <c r="K4019" s="2"/>
      <c r="L4019" s="5"/>
      <c r="M4019" s="5"/>
    </row>
    <row r="4020" spans="8:13">
      <c r="H4020" s="1"/>
      <c r="I4020" s="1"/>
      <c r="J4020" s="1"/>
      <c r="K4020" s="2"/>
      <c r="L4020" s="5"/>
      <c r="M4020" s="5"/>
    </row>
    <row r="4021" spans="8:13">
      <c r="H4021" s="1"/>
      <c r="I4021" s="1"/>
      <c r="J4021" s="1"/>
      <c r="K4021" s="2"/>
      <c r="L4021" s="5"/>
      <c r="M4021" s="5"/>
    </row>
    <row r="4022" spans="8:13">
      <c r="H4022" s="1"/>
      <c r="I4022" s="1"/>
      <c r="J4022" s="1"/>
      <c r="K4022" s="2"/>
      <c r="L4022" s="5"/>
      <c r="M4022" s="5"/>
    </row>
    <row r="4037" spans="8:13">
      <c r="H4037" s="1"/>
      <c r="I4037" s="1"/>
      <c r="J4037" s="1"/>
      <c r="K4037" s="2"/>
      <c r="L4037" s="5"/>
      <c r="M4037" s="5"/>
    </row>
    <row r="4038" spans="8:13">
      <c r="H4038" s="1"/>
      <c r="I4038" s="1"/>
      <c r="J4038" s="1"/>
      <c r="K4038" s="2"/>
      <c r="L4038" s="5"/>
      <c r="M4038" s="5"/>
    </row>
    <row r="4039" spans="8:13">
      <c r="H4039" s="1"/>
      <c r="I4039" s="1"/>
      <c r="J4039" s="1"/>
      <c r="K4039" s="2"/>
      <c r="L4039" s="5"/>
      <c r="M4039" s="5"/>
    </row>
    <row r="4040" spans="8:13">
      <c r="H4040" s="1"/>
      <c r="I4040" s="1"/>
      <c r="J4040" s="1"/>
      <c r="K4040" s="2"/>
      <c r="L4040" s="5"/>
      <c r="M4040" s="5"/>
    </row>
    <row r="4041" spans="8:13">
      <c r="H4041" s="1"/>
      <c r="I4041" s="1"/>
      <c r="J4041" s="1"/>
      <c r="K4041" s="2"/>
      <c r="L4041" s="5"/>
      <c r="M4041" s="5"/>
    </row>
    <row r="4042" spans="8:13">
      <c r="H4042" s="1"/>
      <c r="I4042" s="1"/>
      <c r="J4042" s="1"/>
      <c r="K4042" s="2"/>
      <c r="L4042" s="5"/>
      <c r="M4042" s="5"/>
    </row>
    <row r="4058" spans="8:13">
      <c r="H4058" s="1"/>
      <c r="I4058" s="1"/>
      <c r="J4058" s="1"/>
      <c r="K4058" s="2"/>
      <c r="L4058" s="5"/>
      <c r="M4058" s="5"/>
    </row>
    <row r="4059" spans="8:13">
      <c r="H4059" s="1"/>
      <c r="I4059" s="1"/>
      <c r="J4059" s="1"/>
      <c r="K4059" s="2"/>
      <c r="L4059" s="5"/>
      <c r="M4059" s="5"/>
    </row>
    <row r="4060" spans="8:13">
      <c r="H4060" s="1"/>
      <c r="I4060" s="1"/>
      <c r="J4060" s="1"/>
      <c r="K4060" s="2"/>
      <c r="L4060" s="5"/>
      <c r="M4060" s="5"/>
    </row>
    <row r="4061" spans="8:13">
      <c r="H4061" s="1"/>
      <c r="I4061" s="1"/>
      <c r="J4061" s="1"/>
      <c r="K4061" s="2"/>
      <c r="L4061" s="5"/>
      <c r="M4061" s="5"/>
    </row>
    <row r="4062" spans="8:13">
      <c r="H4062" s="1"/>
      <c r="I4062" s="1"/>
      <c r="J4062" s="1"/>
      <c r="K4062" s="2"/>
      <c r="L4062" s="5"/>
      <c r="M4062" s="5"/>
    </row>
    <row r="4063" spans="8:13">
      <c r="H4063" s="1"/>
      <c r="I4063" s="1"/>
      <c r="J4063" s="1"/>
      <c r="K4063" s="2"/>
      <c r="L4063" s="5"/>
      <c r="M4063" s="5"/>
    </row>
    <row r="4078" spans="8:13">
      <c r="H4078" s="1"/>
      <c r="I4078" s="1"/>
      <c r="J4078" s="1"/>
      <c r="K4078" s="2"/>
      <c r="L4078" s="5"/>
      <c r="M4078" s="5"/>
    </row>
    <row r="4079" spans="8:13">
      <c r="H4079" s="1"/>
      <c r="I4079" s="1"/>
      <c r="J4079" s="1"/>
      <c r="K4079" s="2"/>
      <c r="L4079" s="5"/>
      <c r="M4079" s="5"/>
    </row>
    <row r="4080" spans="8:13">
      <c r="H4080" s="1"/>
      <c r="I4080" s="1"/>
      <c r="J4080" s="1"/>
      <c r="K4080" s="2"/>
      <c r="L4080" s="5"/>
      <c r="M4080" s="5"/>
    </row>
    <row r="4081" spans="8:13">
      <c r="H4081" s="1"/>
      <c r="I4081" s="1"/>
      <c r="J4081" s="1"/>
      <c r="K4081" s="2"/>
      <c r="L4081" s="5"/>
      <c r="M4081" s="5"/>
    </row>
    <row r="4082" spans="8:13">
      <c r="H4082" s="1"/>
      <c r="I4082" s="1"/>
      <c r="J4082" s="1"/>
      <c r="K4082" s="2"/>
      <c r="L4082" s="5"/>
      <c r="M4082" s="5"/>
    </row>
    <row r="4083" spans="8:13">
      <c r="H4083" s="1"/>
      <c r="I4083" s="1"/>
      <c r="J4083" s="1"/>
      <c r="K4083" s="2"/>
      <c r="L4083" s="5"/>
      <c r="M4083" s="5"/>
    </row>
    <row r="4098" spans="8:13">
      <c r="H4098" s="1"/>
      <c r="I4098" s="1"/>
      <c r="J4098" s="1"/>
      <c r="K4098" s="2"/>
      <c r="L4098" s="5"/>
      <c r="M4098" s="5"/>
    </row>
    <row r="4099" spans="8:13">
      <c r="H4099" s="1"/>
      <c r="I4099" s="1"/>
      <c r="J4099" s="1"/>
      <c r="K4099" s="2"/>
      <c r="L4099" s="5"/>
      <c r="M4099" s="5"/>
    </row>
    <row r="4100" spans="8:13">
      <c r="H4100" s="1"/>
      <c r="I4100" s="1"/>
      <c r="J4100" s="1"/>
      <c r="K4100" s="2"/>
      <c r="L4100" s="5"/>
      <c r="M4100" s="5"/>
    </row>
    <row r="4101" spans="8:13">
      <c r="H4101" s="1"/>
      <c r="I4101" s="1"/>
      <c r="J4101" s="1"/>
      <c r="K4101" s="2"/>
      <c r="L4101" s="5"/>
      <c r="M4101" s="5"/>
    </row>
    <row r="4102" spans="8:13">
      <c r="H4102" s="1"/>
      <c r="I4102" s="1"/>
      <c r="J4102" s="1"/>
      <c r="K4102" s="2"/>
      <c r="L4102" s="5"/>
      <c r="M4102" s="5"/>
    </row>
    <row r="4103" spans="8:13">
      <c r="H4103" s="1"/>
      <c r="I4103" s="1"/>
      <c r="J4103" s="1"/>
      <c r="K4103" s="2"/>
      <c r="L4103" s="5"/>
      <c r="M4103" s="5"/>
    </row>
    <row r="4117" spans="8:13">
      <c r="H4117" s="1"/>
      <c r="I4117" s="1"/>
      <c r="J4117" s="1"/>
      <c r="K4117" s="2"/>
      <c r="L4117" s="5"/>
      <c r="M4117" s="5"/>
    </row>
    <row r="4118" spans="8:13">
      <c r="H4118" s="1"/>
      <c r="I4118" s="1"/>
      <c r="J4118" s="1"/>
      <c r="K4118" s="2"/>
      <c r="L4118" s="5"/>
      <c r="M4118" s="5"/>
    </row>
    <row r="4119" spans="8:13">
      <c r="H4119" s="1"/>
      <c r="I4119" s="1"/>
      <c r="J4119" s="1"/>
      <c r="K4119" s="2"/>
      <c r="L4119" s="5"/>
      <c r="M4119" s="5"/>
    </row>
    <row r="4120" spans="8:13">
      <c r="H4120" s="1"/>
      <c r="I4120" s="1"/>
      <c r="J4120" s="1"/>
      <c r="K4120" s="2"/>
      <c r="L4120" s="5"/>
      <c r="M4120" s="5"/>
    </row>
    <row r="4121" spans="8:13">
      <c r="H4121" s="1"/>
      <c r="I4121" s="1"/>
      <c r="J4121" s="1"/>
      <c r="K4121" s="2"/>
      <c r="L4121" s="5"/>
      <c r="M4121" s="5"/>
    </row>
    <row r="4122" spans="8:13">
      <c r="H4122" s="1"/>
      <c r="I4122" s="1"/>
      <c r="J4122" s="1"/>
      <c r="K4122" s="2"/>
      <c r="L4122" s="5"/>
      <c r="M4122" s="5"/>
    </row>
    <row r="4135" spans="8:13">
      <c r="H4135" s="1"/>
      <c r="I4135" s="1"/>
      <c r="J4135" s="1"/>
      <c r="K4135" s="2"/>
      <c r="L4135" s="5"/>
      <c r="M4135" s="5"/>
    </row>
    <row r="4136" spans="8:13">
      <c r="H4136" s="1"/>
      <c r="I4136" s="1"/>
      <c r="J4136" s="1"/>
      <c r="K4136" s="2"/>
      <c r="L4136" s="5"/>
      <c r="M4136" s="5"/>
    </row>
    <row r="4137" spans="8:13">
      <c r="H4137" s="1"/>
      <c r="I4137" s="1"/>
      <c r="J4137" s="1"/>
      <c r="K4137" s="2"/>
      <c r="L4137" s="5"/>
      <c r="M4137" s="5"/>
    </row>
    <row r="4138" spans="8:13">
      <c r="H4138" s="1"/>
      <c r="I4138" s="1"/>
      <c r="J4138" s="1"/>
      <c r="K4138" s="2"/>
      <c r="L4138" s="5"/>
      <c r="M4138" s="5"/>
    </row>
    <row r="4139" spans="8:13">
      <c r="H4139" s="1"/>
      <c r="I4139" s="1"/>
      <c r="J4139" s="1"/>
      <c r="K4139" s="2"/>
      <c r="L4139" s="5"/>
      <c r="M4139" s="5"/>
    </row>
    <row r="4140" spans="8:13">
      <c r="H4140" s="1"/>
      <c r="I4140" s="1"/>
      <c r="J4140" s="1"/>
      <c r="K4140" s="2"/>
      <c r="L4140" s="5"/>
      <c r="M4140" s="5"/>
    </row>
    <row r="4152" spans="8:13">
      <c r="H4152" s="1"/>
      <c r="I4152" s="1"/>
      <c r="J4152" s="1"/>
      <c r="K4152" s="2"/>
      <c r="L4152" s="5"/>
      <c r="M4152" s="5"/>
    </row>
    <row r="4153" spans="8:13">
      <c r="H4153" s="1"/>
      <c r="I4153" s="1"/>
      <c r="J4153" s="1"/>
      <c r="K4153" s="2"/>
      <c r="L4153" s="5"/>
      <c r="M4153" s="5"/>
    </row>
    <row r="4154" spans="8:13">
      <c r="H4154" s="1"/>
      <c r="I4154" s="1"/>
      <c r="J4154" s="1"/>
      <c r="K4154" s="2"/>
      <c r="L4154" s="5"/>
      <c r="M4154" s="5"/>
    </row>
    <row r="4155" spans="8:13">
      <c r="H4155" s="1"/>
      <c r="I4155" s="1"/>
      <c r="J4155" s="1"/>
      <c r="K4155" s="2"/>
      <c r="L4155" s="5"/>
      <c r="M4155" s="5"/>
    </row>
    <row r="4156" spans="8:13">
      <c r="H4156" s="1"/>
      <c r="I4156" s="1"/>
      <c r="J4156" s="1"/>
      <c r="K4156" s="2"/>
      <c r="L4156" s="5"/>
      <c r="M4156" s="5"/>
    </row>
    <row r="4157" spans="8:13">
      <c r="H4157" s="1"/>
      <c r="I4157" s="1"/>
      <c r="J4157" s="1"/>
      <c r="K4157" s="2"/>
      <c r="L4157" s="5"/>
      <c r="M4157" s="5"/>
    </row>
    <row r="4167" spans="8:13">
      <c r="H4167" s="1"/>
      <c r="I4167" s="1"/>
      <c r="J4167" s="1"/>
      <c r="K4167" s="2"/>
      <c r="L4167" s="5"/>
      <c r="M4167" s="5"/>
    </row>
    <row r="4168" spans="8:13">
      <c r="H4168" s="1"/>
      <c r="I4168" s="1"/>
      <c r="J4168" s="1"/>
      <c r="K4168" s="2"/>
      <c r="L4168" s="5"/>
      <c r="M4168" s="5"/>
    </row>
    <row r="4169" spans="8:13">
      <c r="H4169" s="1"/>
      <c r="I4169" s="1"/>
      <c r="J4169" s="1"/>
      <c r="K4169" s="2"/>
      <c r="L4169" s="5"/>
      <c r="M4169" s="5"/>
    </row>
    <row r="4170" spans="8:13">
      <c r="H4170" s="1"/>
      <c r="I4170" s="1"/>
      <c r="J4170" s="1"/>
      <c r="K4170" s="2"/>
      <c r="L4170" s="5"/>
      <c r="M4170" s="5"/>
    </row>
    <row r="4171" spans="8:13">
      <c r="H4171" s="1"/>
      <c r="I4171" s="1"/>
      <c r="J4171" s="1"/>
      <c r="K4171" s="2"/>
      <c r="L4171" s="5"/>
      <c r="M4171" s="5"/>
    </row>
    <row r="4172" spans="8:13">
      <c r="H4172" s="1"/>
      <c r="I4172" s="1"/>
      <c r="J4172" s="1"/>
      <c r="K4172" s="2"/>
      <c r="L4172" s="5"/>
      <c r="M4172" s="5"/>
    </row>
    <row r="4182" spans="8:13">
      <c r="H4182" s="1"/>
      <c r="I4182" s="1"/>
      <c r="J4182" s="1"/>
      <c r="K4182" s="2"/>
      <c r="L4182" s="5"/>
      <c r="M4182" s="5"/>
    </row>
    <row r="4183" spans="8:13">
      <c r="H4183" s="1"/>
      <c r="I4183" s="1"/>
      <c r="J4183" s="1"/>
      <c r="K4183" s="2"/>
      <c r="L4183" s="5"/>
      <c r="M4183" s="5"/>
    </row>
    <row r="4184" spans="8:13">
      <c r="H4184" s="1"/>
      <c r="I4184" s="1"/>
      <c r="J4184" s="1"/>
      <c r="K4184" s="2"/>
      <c r="L4184" s="5"/>
      <c r="M4184" s="5"/>
    </row>
    <row r="4185" spans="8:13">
      <c r="H4185" s="1"/>
      <c r="I4185" s="1"/>
      <c r="J4185" s="1"/>
      <c r="K4185" s="2"/>
      <c r="L4185" s="5"/>
      <c r="M4185" s="5"/>
    </row>
    <row r="4186" spans="8:13">
      <c r="H4186" s="1"/>
      <c r="I4186" s="1"/>
      <c r="J4186" s="1"/>
      <c r="K4186" s="2"/>
      <c r="L4186" s="5"/>
      <c r="M4186" s="5"/>
    </row>
    <row r="4195" spans="8:13">
      <c r="H4195" s="1"/>
      <c r="I4195" s="1"/>
      <c r="J4195" s="1"/>
      <c r="K4195" s="2"/>
      <c r="L4195" s="5"/>
      <c r="M4195" s="5"/>
    </row>
    <row r="4196" spans="8:13">
      <c r="H4196" s="1"/>
      <c r="I4196" s="1"/>
      <c r="J4196" s="1"/>
      <c r="K4196" s="2"/>
      <c r="L4196" s="5"/>
      <c r="M4196" s="5"/>
    </row>
    <row r="4203" spans="8:13">
      <c r="H4203" s="1"/>
      <c r="I4203" s="1"/>
      <c r="J4203" s="1"/>
      <c r="K4203" s="2"/>
      <c r="L4203" s="5"/>
      <c r="M4203" s="5"/>
    </row>
    <row r="4204" spans="8:13">
      <c r="H4204" s="1"/>
      <c r="I4204" s="1"/>
      <c r="J4204" s="1"/>
      <c r="K4204" s="2"/>
      <c r="L4204" s="5"/>
      <c r="M4204" s="5"/>
    </row>
    <row r="4205" spans="8:13">
      <c r="H4205" s="1"/>
      <c r="I4205" s="1"/>
      <c r="J4205" s="1"/>
      <c r="K4205" s="2"/>
      <c r="L4205" s="5"/>
      <c r="M4205" s="5"/>
    </row>
    <row r="4206" spans="8:13">
      <c r="H4206" s="1"/>
      <c r="I4206" s="1"/>
      <c r="J4206" s="1"/>
      <c r="K4206" s="2"/>
      <c r="L4206" s="5"/>
      <c r="M4206" s="5"/>
    </row>
    <row r="4207" spans="8:13">
      <c r="H4207" s="1"/>
      <c r="I4207" s="1"/>
      <c r="J4207" s="1"/>
      <c r="K4207" s="2"/>
      <c r="L4207" s="5"/>
      <c r="M4207" s="5"/>
    </row>
    <row r="4208" spans="8:13">
      <c r="H4208" s="1"/>
      <c r="I4208" s="1"/>
      <c r="J4208" s="1"/>
      <c r="K4208" s="2"/>
      <c r="L4208" s="5"/>
      <c r="M4208" s="5"/>
    </row>
    <row r="4212" spans="8:13">
      <c r="H4212" s="1"/>
      <c r="I4212" s="1"/>
      <c r="J4212" s="1"/>
      <c r="K4212" s="2"/>
      <c r="L4212" s="5"/>
      <c r="M4212" s="5"/>
    </row>
    <row r="4213" spans="8:13">
      <c r="H4213" s="1"/>
      <c r="I4213" s="1"/>
      <c r="J4213" s="1"/>
      <c r="K4213" s="2"/>
      <c r="L4213" s="5"/>
      <c r="M4213" s="5"/>
    </row>
    <row r="4214" spans="8:13">
      <c r="H4214" s="1"/>
      <c r="I4214" s="1"/>
      <c r="J4214" s="1"/>
      <c r="K4214" s="2"/>
      <c r="L4214" s="5"/>
      <c r="M4214" s="5"/>
    </row>
    <row r="4215" spans="8:13">
      <c r="H4215" s="1"/>
      <c r="I4215" s="1"/>
      <c r="J4215" s="1"/>
      <c r="K4215" s="2"/>
      <c r="L4215" s="5"/>
      <c r="M4215" s="5"/>
    </row>
    <row r="4216" spans="8:13">
      <c r="H4216" s="1"/>
      <c r="I4216" s="1"/>
      <c r="J4216" s="1"/>
      <c r="K4216" s="2"/>
      <c r="L4216" s="5"/>
      <c r="M4216" s="5"/>
    </row>
    <row r="4217" spans="8:13">
      <c r="H4217" s="1"/>
      <c r="I4217" s="1"/>
      <c r="J4217" s="1"/>
      <c r="K4217" s="2"/>
      <c r="L4217" s="5"/>
      <c r="M4217" s="5"/>
    </row>
    <row r="4218" spans="8:13">
      <c r="H4218" s="1"/>
      <c r="I4218" s="1"/>
      <c r="J4218" s="1"/>
      <c r="K4218" s="2"/>
      <c r="L4218" s="5"/>
      <c r="M4218" s="5"/>
    </row>
    <row r="4224" spans="8:13">
      <c r="H4224" s="1"/>
      <c r="I4224" s="1"/>
      <c r="J4224" s="1"/>
      <c r="K4224" s="2"/>
      <c r="L4224" s="5"/>
      <c r="M4224" s="5"/>
    </row>
    <row r="4225" spans="8:13">
      <c r="H4225" s="1"/>
      <c r="I4225" s="1"/>
      <c r="J4225" s="1"/>
      <c r="K4225" s="2"/>
      <c r="L4225" s="5"/>
      <c r="M4225" s="5"/>
    </row>
    <row r="4226" spans="8:13">
      <c r="H4226" s="1"/>
      <c r="I4226" s="1"/>
      <c r="J4226" s="1"/>
      <c r="K4226" s="2"/>
      <c r="L4226" s="5"/>
      <c r="M4226" s="5"/>
    </row>
    <row r="4227" spans="8:13">
      <c r="H4227" s="1"/>
      <c r="I4227" s="1"/>
      <c r="J4227" s="1"/>
      <c r="K4227" s="2"/>
      <c r="L4227" s="5"/>
      <c r="M4227" s="5"/>
    </row>
    <row r="4228" spans="8:13">
      <c r="H4228" s="1"/>
      <c r="I4228" s="1"/>
      <c r="J4228" s="1"/>
      <c r="K4228" s="2"/>
      <c r="L4228" s="5"/>
      <c r="M4228" s="5"/>
    </row>
    <row r="4236" spans="8:13">
      <c r="H4236" s="1"/>
      <c r="I4236" s="1"/>
      <c r="J4236" s="1"/>
      <c r="K4236" s="2"/>
      <c r="L4236" s="5"/>
      <c r="M4236" s="5"/>
    </row>
    <row r="4237" spans="8:13">
      <c r="H4237" s="1"/>
      <c r="I4237" s="1"/>
      <c r="J4237" s="1"/>
      <c r="K4237" s="2"/>
      <c r="L4237" s="5"/>
      <c r="M4237" s="5"/>
    </row>
    <row r="4238" spans="8:13">
      <c r="H4238" s="1"/>
      <c r="I4238" s="1"/>
      <c r="J4238" s="1"/>
      <c r="K4238" s="2"/>
      <c r="L4238" s="5"/>
      <c r="M4238" s="5"/>
    </row>
    <row r="4239" spans="8:13">
      <c r="H4239" s="1"/>
      <c r="I4239" s="1"/>
      <c r="J4239" s="1"/>
      <c r="K4239" s="2"/>
      <c r="L4239" s="5"/>
      <c r="M4239" s="5"/>
    </row>
    <row r="4240" spans="8:13">
      <c r="H4240" s="1"/>
      <c r="I4240" s="1"/>
      <c r="J4240" s="1"/>
      <c r="K4240" s="2"/>
      <c r="L4240" s="5"/>
      <c r="M4240" s="5"/>
    </row>
    <row r="4241" spans="8:13">
      <c r="H4241" s="1"/>
      <c r="I4241" s="1"/>
      <c r="J4241" s="1"/>
      <c r="K4241" s="2"/>
      <c r="L4241" s="5"/>
      <c r="M4241" s="5"/>
    </row>
    <row r="4251" spans="8:13">
      <c r="H4251" s="1"/>
      <c r="I4251" s="1"/>
      <c r="J4251" s="1"/>
      <c r="K4251" s="2"/>
      <c r="L4251" s="5"/>
      <c r="M4251" s="5"/>
    </row>
    <row r="4252" spans="8:13">
      <c r="H4252" s="1"/>
      <c r="I4252" s="1"/>
      <c r="J4252" s="1"/>
      <c r="K4252" s="2"/>
      <c r="L4252" s="5"/>
      <c r="M4252" s="5"/>
    </row>
    <row r="4253" spans="8:13">
      <c r="H4253" s="1"/>
      <c r="I4253" s="1"/>
      <c r="J4253" s="1"/>
      <c r="K4253" s="2"/>
      <c r="L4253" s="5"/>
      <c r="M4253" s="5"/>
    </row>
    <row r="4254" spans="8:13">
      <c r="H4254" s="1"/>
      <c r="I4254" s="1"/>
      <c r="J4254" s="1"/>
      <c r="K4254" s="2"/>
      <c r="L4254" s="5"/>
      <c r="M4254" s="5"/>
    </row>
    <row r="4255" spans="8:13">
      <c r="H4255" s="1"/>
      <c r="I4255" s="1"/>
      <c r="J4255" s="1"/>
      <c r="K4255" s="2"/>
      <c r="L4255" s="5"/>
      <c r="M4255" s="5"/>
    </row>
    <row r="4256" spans="8:13">
      <c r="H4256" s="1"/>
      <c r="I4256" s="1"/>
      <c r="J4256" s="1"/>
      <c r="K4256" s="2"/>
      <c r="L4256" s="5"/>
      <c r="M4256" s="5"/>
    </row>
    <row r="4267" spans="8:13">
      <c r="H4267" s="1"/>
      <c r="I4267" s="1"/>
      <c r="J4267" s="1"/>
      <c r="K4267" s="2"/>
      <c r="L4267" s="5"/>
      <c r="M4267" s="5"/>
    </row>
    <row r="4268" spans="8:13">
      <c r="H4268" s="1"/>
      <c r="I4268" s="1"/>
      <c r="J4268" s="1"/>
      <c r="K4268" s="2"/>
      <c r="L4268" s="5"/>
      <c r="M4268" s="5"/>
    </row>
    <row r="4269" spans="8:13">
      <c r="H4269" s="1"/>
      <c r="I4269" s="1"/>
      <c r="J4269" s="1"/>
      <c r="K4269" s="2"/>
      <c r="L4269" s="5"/>
      <c r="M4269" s="5"/>
    </row>
    <row r="4270" spans="8:13">
      <c r="H4270" s="1"/>
      <c r="I4270" s="1"/>
      <c r="J4270" s="1"/>
      <c r="K4270" s="2"/>
      <c r="L4270" s="5"/>
      <c r="M4270" s="5"/>
    </row>
    <row r="4271" spans="8:13">
      <c r="H4271" s="1"/>
      <c r="I4271" s="1"/>
      <c r="J4271" s="1"/>
      <c r="K4271" s="2"/>
      <c r="L4271" s="5"/>
      <c r="M4271" s="5"/>
    </row>
    <row r="4272" spans="8:13">
      <c r="H4272" s="1"/>
      <c r="I4272" s="1"/>
      <c r="J4272" s="1"/>
      <c r="K4272" s="2"/>
      <c r="L4272" s="5"/>
      <c r="M4272" s="5"/>
    </row>
    <row r="4284" spans="8:13">
      <c r="H4284" s="1"/>
      <c r="I4284" s="1"/>
      <c r="J4284" s="1"/>
      <c r="K4284" s="2"/>
      <c r="L4284" s="5"/>
      <c r="M4284" s="5"/>
    </row>
    <row r="4285" spans="8:13">
      <c r="H4285" s="1"/>
      <c r="I4285" s="1"/>
      <c r="J4285" s="1"/>
      <c r="K4285" s="2"/>
      <c r="L4285" s="5"/>
      <c r="M4285" s="5"/>
    </row>
    <row r="4286" spans="8:13">
      <c r="H4286" s="1"/>
      <c r="I4286" s="1"/>
      <c r="J4286" s="1"/>
      <c r="K4286" s="2"/>
      <c r="L4286" s="5"/>
      <c r="M4286" s="5"/>
    </row>
    <row r="4287" spans="8:13">
      <c r="H4287" s="1"/>
      <c r="I4287" s="1"/>
      <c r="J4287" s="1"/>
      <c r="K4287" s="2"/>
      <c r="L4287" s="5"/>
      <c r="M4287" s="5"/>
    </row>
    <row r="4288" spans="8:13">
      <c r="H4288" s="1"/>
      <c r="I4288" s="1"/>
      <c r="J4288" s="1"/>
      <c r="K4288" s="2"/>
      <c r="L4288" s="5"/>
      <c r="M4288" s="5"/>
    </row>
    <row r="4289" spans="8:13">
      <c r="H4289" s="1"/>
      <c r="I4289" s="1"/>
      <c r="J4289" s="1"/>
      <c r="K4289" s="2"/>
      <c r="L4289" s="5"/>
      <c r="M4289" s="5"/>
    </row>
    <row r="4301" spans="8:13">
      <c r="H4301" s="1"/>
      <c r="I4301" s="1"/>
      <c r="J4301" s="1"/>
      <c r="K4301" s="2"/>
      <c r="L4301" s="5"/>
      <c r="M4301" s="5"/>
    </row>
    <row r="4302" spans="8:13">
      <c r="H4302" s="1"/>
      <c r="I4302" s="1"/>
      <c r="J4302" s="1"/>
      <c r="K4302" s="2"/>
      <c r="L4302" s="5"/>
      <c r="M4302" s="5"/>
    </row>
    <row r="4303" spans="8:13">
      <c r="H4303" s="1"/>
      <c r="I4303" s="1"/>
      <c r="J4303" s="1"/>
      <c r="K4303" s="2"/>
      <c r="L4303" s="5"/>
      <c r="M4303" s="5"/>
    </row>
    <row r="4304" spans="8:13">
      <c r="H4304" s="1"/>
      <c r="I4304" s="1"/>
      <c r="J4304" s="1"/>
      <c r="K4304" s="2"/>
      <c r="L4304" s="5"/>
      <c r="M4304" s="5"/>
    </row>
    <row r="4305" spans="8:13">
      <c r="H4305" s="1"/>
      <c r="I4305" s="1"/>
      <c r="J4305" s="1"/>
      <c r="K4305" s="2"/>
      <c r="L4305" s="5"/>
      <c r="M4305" s="5"/>
    </row>
    <row r="4306" spans="8:13">
      <c r="H4306" s="1"/>
      <c r="I4306" s="1"/>
      <c r="J4306" s="1"/>
      <c r="K4306" s="2"/>
      <c r="L4306" s="5"/>
      <c r="M4306" s="5"/>
    </row>
    <row r="4319" spans="8:13">
      <c r="H4319" s="1"/>
      <c r="I4319" s="1"/>
      <c r="J4319" s="1"/>
      <c r="K4319" s="2"/>
      <c r="L4319" s="5"/>
      <c r="M4319" s="5"/>
    </row>
    <row r="4320" spans="8:13">
      <c r="H4320" s="1"/>
      <c r="I4320" s="1"/>
      <c r="J4320" s="1"/>
      <c r="K4320" s="2"/>
      <c r="L4320" s="5"/>
      <c r="M4320" s="5"/>
    </row>
    <row r="4321" spans="8:13">
      <c r="H4321" s="1"/>
      <c r="I4321" s="1"/>
      <c r="J4321" s="1"/>
      <c r="K4321" s="2"/>
      <c r="L4321" s="5"/>
      <c r="M4321" s="5"/>
    </row>
    <row r="4322" spans="8:13">
      <c r="H4322" s="1"/>
      <c r="I4322" s="1"/>
      <c r="J4322" s="1"/>
      <c r="K4322" s="2"/>
      <c r="L4322" s="5"/>
      <c r="M4322" s="5"/>
    </row>
    <row r="4323" spans="8:13">
      <c r="H4323" s="1"/>
      <c r="I4323" s="1"/>
      <c r="J4323" s="1"/>
      <c r="K4323" s="2"/>
      <c r="L4323" s="5"/>
      <c r="M4323" s="5"/>
    </row>
    <row r="4324" spans="8:13">
      <c r="H4324" s="1"/>
      <c r="I4324" s="1"/>
      <c r="J4324" s="1"/>
      <c r="K4324" s="2"/>
      <c r="L4324" s="5"/>
      <c r="M4324" s="5"/>
    </row>
    <row r="4335" spans="8:13">
      <c r="H4335" s="1"/>
      <c r="I4335" s="1"/>
      <c r="J4335" s="1"/>
      <c r="K4335" s="2"/>
      <c r="L4335" s="5"/>
      <c r="M4335" s="5"/>
    </row>
    <row r="4336" spans="8:13">
      <c r="H4336" s="1"/>
      <c r="I4336" s="1"/>
      <c r="J4336" s="1"/>
      <c r="K4336" s="2"/>
      <c r="L4336" s="5"/>
      <c r="M4336" s="5"/>
    </row>
    <row r="4337" spans="8:13">
      <c r="H4337" s="1"/>
      <c r="I4337" s="1"/>
      <c r="J4337" s="1"/>
      <c r="K4337" s="2"/>
      <c r="L4337" s="5"/>
      <c r="M4337" s="5"/>
    </row>
    <row r="4338" spans="8:13">
      <c r="H4338" s="1"/>
      <c r="I4338" s="1"/>
      <c r="J4338" s="1"/>
      <c r="K4338" s="2"/>
      <c r="L4338" s="5"/>
      <c r="M4338" s="5"/>
    </row>
    <row r="4339" spans="8:13">
      <c r="H4339" s="1"/>
      <c r="I4339" s="1"/>
      <c r="J4339" s="1"/>
      <c r="K4339" s="2"/>
      <c r="L4339" s="5"/>
      <c r="M4339" s="5"/>
    </row>
    <row r="4340" spans="8:13">
      <c r="H4340" s="1"/>
      <c r="I4340" s="1"/>
      <c r="J4340" s="1"/>
      <c r="K4340" s="2"/>
      <c r="L4340" s="5"/>
      <c r="M4340" s="5"/>
    </row>
    <row r="4351" spans="8:13">
      <c r="H4351" s="1"/>
      <c r="I4351" s="1"/>
      <c r="J4351" s="1"/>
      <c r="K4351" s="2"/>
      <c r="L4351" s="5"/>
      <c r="M4351" s="5"/>
    </row>
    <row r="4352" spans="8:13">
      <c r="H4352" s="1"/>
      <c r="I4352" s="1"/>
      <c r="J4352" s="1"/>
      <c r="K4352" s="2"/>
      <c r="L4352" s="5"/>
      <c r="M4352" s="5"/>
    </row>
    <row r="4353" spans="8:13">
      <c r="H4353" s="1"/>
      <c r="I4353" s="1"/>
      <c r="J4353" s="1"/>
      <c r="K4353" s="2"/>
      <c r="L4353" s="5"/>
      <c r="M4353" s="5"/>
    </row>
    <row r="4354" spans="8:13">
      <c r="H4354" s="1"/>
      <c r="I4354" s="1"/>
      <c r="J4354" s="1"/>
      <c r="K4354" s="2"/>
      <c r="L4354" s="5"/>
      <c r="M4354" s="5"/>
    </row>
    <row r="4355" spans="8:13">
      <c r="H4355" s="1"/>
      <c r="I4355" s="1"/>
      <c r="J4355" s="1"/>
      <c r="K4355" s="2"/>
      <c r="L4355" s="5"/>
      <c r="M4355" s="5"/>
    </row>
    <row r="4356" spans="8:13">
      <c r="H4356" s="1"/>
      <c r="I4356" s="1"/>
      <c r="J4356" s="1"/>
      <c r="K4356" s="2"/>
      <c r="L4356" s="5"/>
      <c r="M4356" s="5"/>
    </row>
    <row r="4367" spans="8:13">
      <c r="H4367" s="1"/>
      <c r="I4367" s="1"/>
      <c r="J4367" s="1"/>
      <c r="K4367" s="2"/>
      <c r="L4367" s="5"/>
      <c r="M4367" s="5"/>
    </row>
    <row r="4368" spans="8:13">
      <c r="H4368" s="1"/>
      <c r="I4368" s="1"/>
      <c r="J4368" s="1"/>
      <c r="K4368" s="2"/>
      <c r="L4368" s="5"/>
      <c r="M4368" s="5"/>
    </row>
    <row r="4369" spans="8:13">
      <c r="H4369" s="1"/>
      <c r="I4369" s="1"/>
      <c r="J4369" s="1"/>
      <c r="K4369" s="2"/>
      <c r="L4369" s="5"/>
      <c r="M4369" s="5"/>
    </row>
    <row r="4370" spans="8:13">
      <c r="H4370" s="1"/>
      <c r="I4370" s="1"/>
      <c r="J4370" s="1"/>
      <c r="K4370" s="2"/>
      <c r="L4370" s="5"/>
      <c r="M4370" s="5"/>
    </row>
    <row r="4371" spans="8:13">
      <c r="H4371" s="1"/>
      <c r="I4371" s="1"/>
      <c r="J4371" s="1"/>
      <c r="K4371" s="2"/>
      <c r="L4371" s="5"/>
      <c r="M4371" s="5"/>
    </row>
    <row r="4372" spans="8:13">
      <c r="H4372" s="1"/>
      <c r="I4372" s="1"/>
      <c r="J4372" s="1"/>
      <c r="K4372" s="2"/>
      <c r="L4372" s="5"/>
      <c r="M4372" s="5"/>
    </row>
    <row r="4381" spans="8:13">
      <c r="H4381" s="1"/>
      <c r="I4381" s="1"/>
      <c r="J4381" s="1"/>
      <c r="K4381" s="2"/>
      <c r="L4381" s="5"/>
      <c r="M4381" s="5"/>
    </row>
    <row r="4382" spans="8:13">
      <c r="H4382" s="1"/>
      <c r="I4382" s="1"/>
      <c r="J4382" s="1"/>
      <c r="K4382" s="2"/>
      <c r="L4382" s="5"/>
      <c r="M4382" s="5"/>
    </row>
    <row r="4383" spans="8:13">
      <c r="H4383" s="1"/>
      <c r="I4383" s="1"/>
      <c r="J4383" s="1"/>
      <c r="K4383" s="2"/>
      <c r="L4383" s="5"/>
      <c r="M4383" s="5"/>
    </row>
    <row r="4384" spans="8:13">
      <c r="H4384" s="1"/>
      <c r="I4384" s="1"/>
      <c r="J4384" s="1"/>
      <c r="K4384" s="2"/>
      <c r="L4384" s="5"/>
      <c r="M4384" s="5"/>
    </row>
    <row r="4385" spans="8:13">
      <c r="H4385" s="1"/>
      <c r="I4385" s="1"/>
      <c r="J4385" s="1"/>
      <c r="K4385" s="2"/>
      <c r="L4385" s="5"/>
      <c r="M4385" s="5"/>
    </row>
    <row r="4394" spans="8:13">
      <c r="H4394" s="1"/>
      <c r="I4394" s="1"/>
      <c r="J4394" s="1"/>
      <c r="K4394" s="2"/>
      <c r="L4394" s="5"/>
      <c r="M4394" s="5"/>
    </row>
    <row r="4395" spans="8:13">
      <c r="H4395" s="1"/>
      <c r="I4395" s="1"/>
      <c r="J4395" s="1"/>
      <c r="K4395" s="2"/>
      <c r="L4395" s="5"/>
      <c r="M4395" s="5"/>
    </row>
    <row r="4396" spans="8:13">
      <c r="H4396" s="1"/>
      <c r="I4396" s="1"/>
      <c r="J4396" s="1"/>
      <c r="K4396" s="2"/>
      <c r="L4396" s="5"/>
      <c r="M4396" s="5"/>
    </row>
    <row r="4397" spans="8:13">
      <c r="H4397" s="1"/>
      <c r="I4397" s="1"/>
      <c r="J4397" s="1"/>
      <c r="K4397" s="2"/>
      <c r="L4397" s="5"/>
      <c r="M4397" s="5"/>
    </row>
    <row r="4405" spans="8:13">
      <c r="H4405" s="1"/>
      <c r="I4405" s="1"/>
      <c r="J4405" s="1"/>
      <c r="K4405" s="2"/>
      <c r="L4405" s="5"/>
      <c r="M4405" s="5"/>
    </row>
    <row r="4406" spans="8:13">
      <c r="H4406" s="1"/>
      <c r="I4406" s="1"/>
      <c r="J4406" s="1"/>
      <c r="K4406" s="2"/>
      <c r="L4406" s="5"/>
      <c r="M4406" s="5"/>
    </row>
    <row r="4412" spans="8:13">
      <c r="H4412" s="1"/>
      <c r="I4412" s="1"/>
      <c r="J4412" s="1"/>
      <c r="K4412" s="2"/>
      <c r="L4412" s="5"/>
      <c r="M4412" s="5"/>
    </row>
    <row r="4413" spans="8:13">
      <c r="H4413" s="1"/>
      <c r="I4413" s="1"/>
      <c r="J4413" s="1"/>
      <c r="K4413" s="2"/>
      <c r="L4413" s="5"/>
      <c r="M4413" s="5"/>
    </row>
    <row r="4414" spans="8:13">
      <c r="H4414" s="1"/>
      <c r="I4414" s="1"/>
      <c r="J4414" s="1"/>
      <c r="K4414" s="2"/>
      <c r="L4414" s="5"/>
      <c r="M4414" s="5"/>
    </row>
    <row r="4415" spans="8:13">
      <c r="H4415" s="1"/>
      <c r="I4415" s="1"/>
      <c r="J4415" s="1"/>
      <c r="K4415" s="2"/>
      <c r="L4415" s="5"/>
      <c r="M4415" s="5"/>
    </row>
    <row r="4416" spans="8:13">
      <c r="H4416" s="1"/>
      <c r="I4416" s="1"/>
      <c r="J4416" s="1"/>
      <c r="K4416" s="2"/>
      <c r="L4416" s="5"/>
      <c r="M4416" s="5"/>
    </row>
    <row r="4417" spans="8:13">
      <c r="H4417" s="1"/>
      <c r="I4417" s="1"/>
      <c r="J4417" s="1"/>
      <c r="K4417" s="2"/>
      <c r="L4417" s="5"/>
      <c r="M4417" s="5"/>
    </row>
    <row r="4418" spans="8:13">
      <c r="H4418" s="1"/>
      <c r="I4418" s="1"/>
      <c r="J4418" s="1"/>
      <c r="K4418" s="2"/>
      <c r="L4418" s="5"/>
      <c r="M4418" s="5"/>
    </row>
    <row r="4419" spans="8:13">
      <c r="H4419" s="1"/>
      <c r="I4419" s="1"/>
      <c r="J4419" s="1"/>
      <c r="K4419" s="2"/>
      <c r="L4419" s="5"/>
      <c r="M4419" s="5"/>
    </row>
    <row r="4420" spans="8:13">
      <c r="H4420" s="1"/>
      <c r="I4420" s="1"/>
      <c r="J4420" s="1"/>
      <c r="K4420" s="2"/>
      <c r="L4420" s="5"/>
      <c r="M4420" s="5"/>
    </row>
    <row r="4421" spans="8:13">
      <c r="H4421" s="1"/>
      <c r="I4421" s="1"/>
      <c r="J4421" s="1"/>
      <c r="K4421" s="2"/>
      <c r="L4421" s="5"/>
      <c r="M4421" s="5"/>
    </row>
    <row r="4424" spans="8:13">
      <c r="H4424" s="1"/>
      <c r="I4424" s="1"/>
      <c r="J4424" s="1"/>
      <c r="K4424" s="2"/>
      <c r="L4424" s="5"/>
      <c r="M4424" s="5"/>
    </row>
    <row r="4425" spans="8:13">
      <c r="H4425" s="1"/>
      <c r="I4425" s="1"/>
      <c r="J4425" s="1"/>
      <c r="K4425" s="2"/>
      <c r="L4425" s="5"/>
      <c r="M4425" s="5"/>
    </row>
    <row r="4426" spans="8:13">
      <c r="H4426" s="1"/>
      <c r="I4426" s="1"/>
      <c r="J4426" s="1"/>
      <c r="K4426" s="2"/>
      <c r="L4426" s="5"/>
      <c r="M4426" s="5"/>
    </row>
    <row r="4427" spans="8:13">
      <c r="H4427" s="1"/>
      <c r="I4427" s="1"/>
      <c r="J4427" s="1"/>
      <c r="K4427" s="2"/>
      <c r="L4427" s="5"/>
      <c r="M4427" s="5"/>
    </row>
    <row r="4428" spans="8:13">
      <c r="H4428" s="1"/>
      <c r="I4428" s="1"/>
      <c r="J4428" s="1"/>
      <c r="K4428" s="2"/>
      <c r="L4428" s="5"/>
      <c r="M4428" s="5"/>
    </row>
    <row r="4429" spans="8:13">
      <c r="H4429" s="1"/>
      <c r="I4429" s="1"/>
      <c r="J4429" s="1"/>
      <c r="K4429" s="2"/>
      <c r="L4429" s="5"/>
      <c r="M4429" s="5"/>
    </row>
    <row r="4435" spans="8:13">
      <c r="H4435" s="1"/>
      <c r="I4435" s="1"/>
      <c r="J4435" s="1"/>
      <c r="K4435" s="2"/>
      <c r="L4435" s="5"/>
      <c r="M4435" s="5"/>
    </row>
    <row r="4436" spans="8:13">
      <c r="H4436" s="1"/>
      <c r="I4436" s="1"/>
      <c r="J4436" s="1"/>
      <c r="K4436" s="2"/>
      <c r="L4436" s="5"/>
      <c r="M4436" s="5"/>
    </row>
    <row r="4437" spans="8:13">
      <c r="H4437" s="1"/>
      <c r="I4437" s="1"/>
      <c r="J4437" s="1"/>
      <c r="K4437" s="2"/>
      <c r="L4437" s="5"/>
      <c r="M4437" s="5"/>
    </row>
    <row r="4438" spans="8:13">
      <c r="H4438" s="1"/>
      <c r="I4438" s="1"/>
      <c r="J4438" s="1"/>
      <c r="K4438" s="2"/>
      <c r="L4438" s="5"/>
      <c r="M4438" s="5"/>
    </row>
    <row r="4439" spans="8:13">
      <c r="H4439" s="1"/>
      <c r="I4439" s="1"/>
      <c r="J4439" s="1"/>
      <c r="K4439" s="2"/>
      <c r="L4439" s="5"/>
      <c r="M4439" s="5"/>
    </row>
    <row r="4440" spans="8:13">
      <c r="H4440" s="1"/>
      <c r="I4440" s="1"/>
      <c r="J4440" s="1"/>
      <c r="K4440" s="2"/>
      <c r="L4440" s="5"/>
      <c r="M4440" s="5"/>
    </row>
    <row r="4448" spans="8:13">
      <c r="H4448" s="1"/>
      <c r="I4448" s="1"/>
      <c r="J4448" s="1"/>
      <c r="K4448" s="2"/>
      <c r="L4448" s="5"/>
      <c r="M4448" s="5"/>
    </row>
    <row r="4449" spans="8:13">
      <c r="H4449" s="1"/>
      <c r="I4449" s="1"/>
      <c r="J4449" s="1"/>
      <c r="K4449" s="2"/>
      <c r="L4449" s="5"/>
      <c r="M4449" s="5"/>
    </row>
    <row r="4450" spans="8:13">
      <c r="H4450" s="1"/>
      <c r="I4450" s="1"/>
      <c r="J4450" s="1"/>
      <c r="K4450" s="2"/>
      <c r="L4450" s="5"/>
      <c r="M4450" s="5"/>
    </row>
    <row r="4451" spans="8:13">
      <c r="H4451" s="1"/>
      <c r="I4451" s="1"/>
      <c r="J4451" s="1"/>
      <c r="K4451" s="2"/>
      <c r="L4451" s="5"/>
      <c r="M4451" s="5"/>
    </row>
    <row r="4452" spans="8:13">
      <c r="H4452" s="1"/>
      <c r="I4452" s="1"/>
      <c r="J4452" s="1"/>
      <c r="K4452" s="2"/>
      <c r="L4452" s="5"/>
      <c r="M4452" s="5"/>
    </row>
    <row r="4453" spans="8:13">
      <c r="H4453" s="1"/>
      <c r="I4453" s="1"/>
      <c r="J4453" s="1"/>
      <c r="K4453" s="2"/>
      <c r="L4453" s="5"/>
      <c r="M4453" s="5"/>
    </row>
    <row r="4460" spans="8:13">
      <c r="H4460" s="1"/>
      <c r="I4460" s="1"/>
      <c r="J4460" s="1"/>
      <c r="K4460" s="2"/>
      <c r="L4460" s="5"/>
      <c r="M4460" s="5"/>
    </row>
    <row r="4461" spans="8:13">
      <c r="H4461" s="1"/>
      <c r="I4461" s="1"/>
      <c r="J4461" s="1"/>
      <c r="K4461" s="2"/>
      <c r="L4461" s="5"/>
      <c r="M4461" s="5"/>
    </row>
    <row r="4462" spans="8:13">
      <c r="H4462" s="1"/>
      <c r="I4462" s="1"/>
      <c r="J4462" s="1"/>
      <c r="K4462" s="2"/>
      <c r="L4462" s="5"/>
      <c r="M4462" s="5"/>
    </row>
    <row r="4463" spans="8:13">
      <c r="H4463" s="1"/>
      <c r="I4463" s="1"/>
      <c r="J4463" s="1"/>
      <c r="K4463" s="2"/>
      <c r="L4463" s="5"/>
      <c r="M4463" s="5"/>
    </row>
    <row r="4464" spans="8:13">
      <c r="H4464" s="1"/>
      <c r="I4464" s="1"/>
      <c r="J4464" s="1"/>
      <c r="K4464" s="2"/>
      <c r="L4464" s="5"/>
      <c r="M4464" s="5"/>
    </row>
    <row r="4465" spans="8:13">
      <c r="H4465" s="1"/>
      <c r="I4465" s="1"/>
      <c r="J4465" s="1"/>
      <c r="K4465" s="2"/>
      <c r="L4465" s="5"/>
      <c r="M4465" s="5"/>
    </row>
    <row r="4472" spans="8:13">
      <c r="H4472" s="1"/>
      <c r="I4472" s="1"/>
      <c r="J4472" s="1"/>
      <c r="K4472" s="2"/>
      <c r="L4472" s="5"/>
      <c r="M4472" s="5"/>
    </row>
    <row r="4473" spans="8:13">
      <c r="H4473" s="1"/>
      <c r="I4473" s="1"/>
      <c r="J4473" s="1"/>
      <c r="K4473" s="2"/>
      <c r="L4473" s="5"/>
      <c r="M4473" s="5"/>
    </row>
    <row r="4474" spans="8:13">
      <c r="H4474" s="1"/>
      <c r="I4474" s="1"/>
      <c r="J4474" s="1"/>
      <c r="K4474" s="2"/>
      <c r="L4474" s="5"/>
      <c r="M4474" s="5"/>
    </row>
    <row r="4475" spans="8:13">
      <c r="H4475" s="1"/>
      <c r="I4475" s="1"/>
      <c r="J4475" s="1"/>
      <c r="K4475" s="2"/>
      <c r="L4475" s="5"/>
      <c r="M4475" s="5"/>
    </row>
    <row r="4476" spans="8:13">
      <c r="H4476" s="1"/>
      <c r="I4476" s="1"/>
      <c r="J4476" s="1"/>
      <c r="K4476" s="2"/>
      <c r="L4476" s="5"/>
      <c r="M4476" s="5"/>
    </row>
    <row r="4477" spans="8:13">
      <c r="H4477" s="1"/>
      <c r="I4477" s="1"/>
      <c r="J4477" s="1"/>
      <c r="K4477" s="2"/>
      <c r="L4477" s="5"/>
      <c r="M4477" s="5"/>
    </row>
    <row r="4485" spans="8:13">
      <c r="H4485" s="1"/>
      <c r="I4485" s="1"/>
      <c r="J4485" s="1"/>
      <c r="K4485" s="2"/>
      <c r="L4485" s="5"/>
      <c r="M4485" s="5"/>
    </row>
    <row r="4486" spans="8:13">
      <c r="H4486" s="1"/>
      <c r="I4486" s="1"/>
      <c r="J4486" s="1"/>
      <c r="K4486" s="2"/>
      <c r="L4486" s="5"/>
      <c r="M4486" s="5"/>
    </row>
    <row r="4487" spans="8:13">
      <c r="H4487" s="1"/>
      <c r="I4487" s="1"/>
      <c r="J4487" s="1"/>
      <c r="K4487" s="2"/>
      <c r="L4487" s="5"/>
      <c r="M4487" s="5"/>
    </row>
    <row r="4488" spans="8:13">
      <c r="H4488" s="1"/>
      <c r="I4488" s="1"/>
      <c r="J4488" s="1"/>
      <c r="K4488" s="2"/>
      <c r="L4488" s="5"/>
      <c r="M4488" s="5"/>
    </row>
    <row r="4489" spans="8:13">
      <c r="H4489" s="1"/>
      <c r="I4489" s="1"/>
      <c r="J4489" s="1"/>
      <c r="K4489" s="2"/>
      <c r="L4489" s="5"/>
      <c r="M4489" s="5"/>
    </row>
    <row r="4490" spans="8:13">
      <c r="H4490" s="1"/>
      <c r="I4490" s="1"/>
      <c r="J4490" s="1"/>
      <c r="K4490" s="2"/>
      <c r="L4490" s="5"/>
      <c r="M4490" s="5"/>
    </row>
    <row r="4498" spans="8:13">
      <c r="H4498" s="1"/>
      <c r="I4498" s="1"/>
      <c r="J4498" s="1"/>
      <c r="K4498" s="2"/>
      <c r="L4498" s="5"/>
      <c r="M4498" s="5"/>
    </row>
    <row r="4499" spans="8:13">
      <c r="H4499" s="1"/>
      <c r="I4499" s="1"/>
      <c r="J4499" s="1"/>
      <c r="K4499" s="2"/>
      <c r="L4499" s="5"/>
      <c r="M4499" s="5"/>
    </row>
    <row r="4500" spans="8:13">
      <c r="H4500" s="1"/>
      <c r="I4500" s="1"/>
      <c r="J4500" s="1"/>
      <c r="K4500" s="2"/>
      <c r="L4500" s="5"/>
      <c r="M4500" s="5"/>
    </row>
    <row r="4501" spans="8:13">
      <c r="H4501" s="1"/>
      <c r="I4501" s="1"/>
      <c r="J4501" s="1"/>
      <c r="K4501" s="2"/>
      <c r="L4501" s="5"/>
      <c r="M4501" s="5"/>
    </row>
    <row r="4502" spans="8:13">
      <c r="H4502" s="1"/>
      <c r="I4502" s="1"/>
      <c r="J4502" s="1"/>
      <c r="K4502" s="2"/>
      <c r="L4502" s="5"/>
      <c r="M4502" s="5"/>
    </row>
    <row r="4509" spans="8:13">
      <c r="H4509" s="1"/>
      <c r="I4509" s="1"/>
      <c r="J4509" s="1"/>
      <c r="K4509" s="2"/>
      <c r="L4509" s="5"/>
      <c r="M4509" s="5"/>
    </row>
    <row r="4510" spans="8:13">
      <c r="H4510" s="1"/>
      <c r="I4510" s="1"/>
      <c r="J4510" s="1"/>
      <c r="K4510" s="2"/>
      <c r="L4510" s="5"/>
      <c r="M4510" s="5"/>
    </row>
    <row r="4511" spans="8:13">
      <c r="H4511" s="1"/>
      <c r="I4511" s="1"/>
      <c r="J4511" s="1"/>
      <c r="K4511" s="2"/>
      <c r="L4511" s="5"/>
      <c r="M4511" s="5"/>
    </row>
    <row r="4512" spans="8:13">
      <c r="H4512" s="1"/>
      <c r="I4512" s="1"/>
      <c r="J4512" s="1"/>
      <c r="K4512" s="2"/>
      <c r="L4512" s="5"/>
      <c r="M4512" s="5"/>
    </row>
    <row r="4519" spans="8:13">
      <c r="H4519" s="1"/>
      <c r="I4519" s="1"/>
      <c r="J4519" s="1"/>
      <c r="K4519" s="2"/>
      <c r="L4519" s="5"/>
      <c r="M4519" s="5"/>
    </row>
    <row r="4520" spans="8:13">
      <c r="H4520" s="1"/>
      <c r="I4520" s="1"/>
      <c r="J4520" s="1"/>
      <c r="K4520" s="2"/>
      <c r="L4520" s="5"/>
      <c r="M4520" s="5"/>
    </row>
    <row r="4526" spans="8:13">
      <c r="H4526" s="1"/>
      <c r="I4526" s="1"/>
      <c r="J4526" s="1"/>
      <c r="K4526" s="2"/>
      <c r="L4526" s="5"/>
      <c r="M4526" s="5"/>
    </row>
    <row r="4529" spans="8:13">
      <c r="H4529" s="1"/>
      <c r="I4529" s="1"/>
      <c r="J4529" s="1"/>
      <c r="K4529" s="2"/>
      <c r="L4529" s="5"/>
      <c r="M4529" s="5"/>
    </row>
  </sheetData>
  <sortState ref="A2737:AA3905">
    <sortCondition ref="Z273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"/>
  <sheetViews>
    <sheetView topLeftCell="A28" workbookViewId="0">
      <selection activeCell="G24" sqref="G24"/>
    </sheetView>
  </sheetViews>
  <sheetFormatPr defaultRowHeight="12.75"/>
  <sheetData>
    <row r="1" spans="1:9">
      <c r="A1" t="s">
        <v>55</v>
      </c>
      <c r="I1" s="2"/>
    </row>
    <row r="3" spans="1:9" ht="14.25">
      <c r="A3" t="s">
        <v>53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0.26</v>
      </c>
      <c r="B6">
        <v>2835</v>
      </c>
      <c r="C6">
        <v>187</v>
      </c>
      <c r="D6">
        <v>241</v>
      </c>
    </row>
    <row r="7" spans="1:9">
      <c r="A7" s="5">
        <v>0.33</v>
      </c>
      <c r="B7">
        <v>2935</v>
      </c>
      <c r="C7">
        <v>214</v>
      </c>
      <c r="D7">
        <v>265</v>
      </c>
    </row>
    <row r="8" spans="1:9">
      <c r="A8" s="5">
        <v>0.37</v>
      </c>
      <c r="B8">
        <v>3035</v>
      </c>
      <c r="C8">
        <v>238</v>
      </c>
      <c r="D8">
        <v>288</v>
      </c>
    </row>
    <row r="9" spans="1:9">
      <c r="A9" s="5">
        <v>0.4</v>
      </c>
      <c r="B9">
        <v>3135</v>
      </c>
      <c r="C9">
        <v>252</v>
      </c>
      <c r="D9">
        <v>296</v>
      </c>
    </row>
    <row r="10" spans="1:9">
      <c r="A10" s="5">
        <v>0.44</v>
      </c>
      <c r="B10">
        <v>3235</v>
      </c>
      <c r="C10">
        <v>268</v>
      </c>
      <c r="D10">
        <v>311</v>
      </c>
    </row>
    <row r="11" spans="1:9">
      <c r="A11" s="5">
        <v>0.47</v>
      </c>
      <c r="B11">
        <v>3335</v>
      </c>
      <c r="C11">
        <v>286</v>
      </c>
      <c r="D11">
        <v>333</v>
      </c>
    </row>
    <row r="12" spans="1:9">
      <c r="A12" s="5">
        <v>0.5</v>
      </c>
      <c r="B12">
        <v>3435</v>
      </c>
      <c r="C12">
        <v>297</v>
      </c>
      <c r="D12">
        <v>349</v>
      </c>
    </row>
    <row r="13" spans="1:9">
      <c r="A13" s="5">
        <v>0.53</v>
      </c>
      <c r="B13">
        <v>3535</v>
      </c>
      <c r="C13">
        <v>308</v>
      </c>
      <c r="D13">
        <v>364</v>
      </c>
    </row>
    <row r="14" spans="1:9">
      <c r="A14" s="5">
        <v>0.56000000000000005</v>
      </c>
      <c r="B14">
        <v>3635</v>
      </c>
      <c r="C14">
        <v>317</v>
      </c>
      <c r="D14">
        <v>377</v>
      </c>
    </row>
    <row r="15" spans="1:9">
      <c r="A15" s="5">
        <v>0.59</v>
      </c>
      <c r="B15">
        <v>3735</v>
      </c>
      <c r="C15">
        <v>326</v>
      </c>
      <c r="D15">
        <v>390</v>
      </c>
    </row>
    <row r="16" spans="1:9">
      <c r="A16" s="5">
        <v>0.63</v>
      </c>
      <c r="B16">
        <v>3835</v>
      </c>
      <c r="C16">
        <v>337</v>
      </c>
      <c r="D16">
        <v>405</v>
      </c>
    </row>
    <row r="17" spans="1:5">
      <c r="A17" s="5">
        <v>0.65</v>
      </c>
      <c r="B17">
        <v>3905</v>
      </c>
      <c r="C17">
        <v>346</v>
      </c>
      <c r="D17">
        <v>417</v>
      </c>
    </row>
    <row r="20" spans="1:5">
      <c r="A20" s="5"/>
    </row>
    <row r="21" spans="1:5">
      <c r="A21" s="5">
        <v>0</v>
      </c>
      <c r="C21">
        <v>85</v>
      </c>
      <c r="D21">
        <v>115</v>
      </c>
      <c r="E21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7:O41"/>
  <sheetViews>
    <sheetView tabSelected="1" topLeftCell="A19" workbookViewId="0">
      <selection activeCell="O41" sqref="O41"/>
    </sheetView>
  </sheetViews>
  <sheetFormatPr defaultRowHeight="12.75"/>
  <sheetData>
    <row r="7" spans="2:2">
      <c r="B7" t="s">
        <v>59</v>
      </c>
    </row>
    <row r="19" spans="3:3">
      <c r="C19" t="s">
        <v>59</v>
      </c>
    </row>
    <row r="38" spans="3:15">
      <c r="C38" t="s">
        <v>60</v>
      </c>
    </row>
    <row r="41" spans="3:15">
      <c r="O41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2008-04-22T13:14:46Z</dcterms:modified>
</cp:coreProperties>
</file>