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12" i="1"/>
  <c r="O11"/>
  <c r="O6"/>
  <c r="Q10"/>
  <c r="Q9"/>
  <c r="Q8"/>
  <c r="Q7"/>
  <c r="Q6"/>
  <c r="P10"/>
  <c r="P9"/>
  <c r="P8"/>
  <c r="P7"/>
  <c r="P6"/>
  <c r="O10"/>
  <c r="O9"/>
  <c r="O8"/>
  <c r="O7"/>
  <c r="N10"/>
  <c r="N9"/>
  <c r="N8"/>
  <c r="N7"/>
  <c r="N6"/>
  <c r="M10"/>
  <c r="M9"/>
  <c r="M8"/>
  <c r="M7"/>
  <c r="M6"/>
  <c r="L10"/>
  <c r="L9"/>
  <c r="L8"/>
  <c r="L7"/>
  <c r="L6"/>
  <c r="K10"/>
  <c r="K9"/>
  <c r="K8"/>
  <c r="K7"/>
  <c r="K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F6"/>
  <c r="E10"/>
  <c r="E9"/>
  <c r="E8"/>
  <c r="E7"/>
  <c r="E6"/>
  <c r="D9"/>
  <c r="C9"/>
  <c r="D8"/>
  <c r="C8"/>
  <c r="B9"/>
  <c r="B8"/>
  <c r="B6"/>
  <c r="D6"/>
  <c r="C6"/>
  <c r="L596"/>
  <c r="L1203"/>
  <c r="K1203"/>
  <c r="L1202"/>
  <c r="K1202"/>
  <c r="L1201"/>
  <c r="K1201"/>
  <c r="L1334"/>
  <c r="K1334"/>
  <c r="L1200"/>
  <c r="K1200"/>
  <c r="L1199"/>
  <c r="K1199"/>
  <c r="L1198"/>
  <c r="K1198"/>
  <c r="L1197"/>
  <c r="K1197"/>
  <c r="L1196"/>
  <c r="K1196"/>
  <c r="L1195"/>
  <c r="K1195"/>
  <c r="L1333"/>
  <c r="K1333"/>
  <c r="L1194"/>
  <c r="K1194"/>
  <c r="L1193"/>
  <c r="K1193"/>
  <c r="L1386"/>
  <c r="K1386"/>
  <c r="L1192"/>
  <c r="K1192"/>
  <c r="L1191"/>
  <c r="K1191"/>
  <c r="L1350"/>
  <c r="K1350"/>
  <c r="L1343"/>
  <c r="K1343"/>
  <c r="L1332"/>
  <c r="K1332"/>
  <c r="L1190"/>
  <c r="K1190"/>
  <c r="L1339"/>
  <c r="K1339"/>
  <c r="L1189"/>
  <c r="K1189"/>
  <c r="L1188"/>
  <c r="K1188"/>
  <c r="L1373"/>
  <c r="K1373"/>
  <c r="L1187"/>
  <c r="K1187"/>
  <c r="L1331"/>
  <c r="K1331"/>
  <c r="L1186"/>
  <c r="K1186"/>
  <c r="L1330"/>
  <c r="K1330"/>
  <c r="L1185"/>
  <c r="K1185"/>
  <c r="L1329"/>
  <c r="K1329"/>
  <c r="L1328"/>
  <c r="K1328"/>
  <c r="L1184"/>
  <c r="K1184"/>
  <c r="L1183"/>
  <c r="K1183"/>
  <c r="L1182"/>
  <c r="K1182"/>
  <c r="L1181"/>
  <c r="K1181"/>
  <c r="L1327"/>
  <c r="K1327"/>
  <c r="L1180"/>
  <c r="K1180"/>
  <c r="L1179"/>
  <c r="K1179"/>
  <c r="L1336"/>
  <c r="K1336"/>
  <c r="L1178"/>
  <c r="K1178"/>
  <c r="L1326"/>
  <c r="K1326"/>
  <c r="L1335"/>
  <c r="K1335"/>
  <c r="L1325"/>
  <c r="K1325"/>
  <c r="L1177"/>
  <c r="K1177"/>
  <c r="L1176"/>
  <c r="K1176"/>
  <c r="L1324"/>
  <c r="K1324"/>
  <c r="L1175"/>
  <c r="K1175"/>
  <c r="L1174"/>
  <c r="K1174"/>
  <c r="L1173"/>
  <c r="K1173"/>
  <c r="L1370"/>
  <c r="K1370"/>
  <c r="L1172"/>
  <c r="K1172"/>
  <c r="L1171"/>
  <c r="K1171"/>
  <c r="L1170"/>
  <c r="K1170"/>
  <c r="L1323"/>
  <c r="K1323"/>
  <c r="L1322"/>
  <c r="K1322"/>
  <c r="L1169"/>
  <c r="K1169"/>
  <c r="L1168"/>
  <c r="K1168"/>
  <c r="L1167"/>
  <c r="K1167"/>
  <c r="L1166"/>
  <c r="K1166"/>
  <c r="L1321"/>
  <c r="K1321"/>
  <c r="L1165"/>
  <c r="K1165"/>
  <c r="L1164"/>
  <c r="K1164"/>
  <c r="L1163"/>
  <c r="K1163"/>
  <c r="L1162"/>
  <c r="K1162"/>
  <c r="L1320"/>
  <c r="K1320"/>
  <c r="L1161"/>
  <c r="K1161"/>
  <c r="L1160"/>
  <c r="K1160"/>
  <c r="L1159"/>
  <c r="K1159"/>
  <c r="L1158"/>
  <c r="K1158"/>
  <c r="L1337"/>
  <c r="K1337"/>
  <c r="L1157"/>
  <c r="K1157"/>
  <c r="L1156"/>
  <c r="K1156"/>
  <c r="L1155"/>
  <c r="K1155"/>
  <c r="L1154"/>
  <c r="K1154"/>
  <c r="L1379"/>
  <c r="K1379"/>
  <c r="L1153"/>
  <c r="K1153"/>
  <c r="L1152"/>
  <c r="K1152"/>
  <c r="L1151"/>
  <c r="K1151"/>
  <c r="L1150"/>
  <c r="K1150"/>
  <c r="L1149"/>
  <c r="K1149"/>
  <c r="L1148"/>
  <c r="K1148"/>
  <c r="L1147"/>
  <c r="K1147"/>
  <c r="L1345"/>
  <c r="K1345"/>
  <c r="L1146"/>
  <c r="K1146"/>
  <c r="L1145"/>
  <c r="K1145"/>
  <c r="L1144"/>
  <c r="K1144"/>
  <c r="L1374"/>
  <c r="K1374"/>
  <c r="L1143"/>
  <c r="K1143"/>
  <c r="L1319"/>
  <c r="K1319"/>
  <c r="L1318"/>
  <c r="K1318"/>
  <c r="L1142"/>
  <c r="K1142"/>
  <c r="L1141"/>
  <c r="K1141"/>
  <c r="L1140"/>
  <c r="K1140"/>
  <c r="L1139"/>
  <c r="K1139"/>
  <c r="L1138"/>
  <c r="K1138"/>
  <c r="L1137"/>
  <c r="K1137"/>
  <c r="L1317"/>
  <c r="K1317"/>
  <c r="L1136"/>
  <c r="K1136"/>
  <c r="L1135"/>
  <c r="K1135"/>
  <c r="L1134"/>
  <c r="K1134"/>
  <c r="L1133"/>
  <c r="K1133"/>
  <c r="L1316"/>
  <c r="K1316"/>
  <c r="L1363"/>
  <c r="K1363"/>
  <c r="L1315"/>
  <c r="K1315"/>
  <c r="L1132"/>
  <c r="K1132"/>
  <c r="L1364"/>
  <c r="K1364"/>
  <c r="L1131"/>
  <c r="K1131"/>
  <c r="L1380"/>
  <c r="K1380"/>
  <c r="L1130"/>
  <c r="K1130"/>
  <c r="L1369"/>
  <c r="K1369"/>
  <c r="L1129"/>
  <c r="K1129"/>
  <c r="L1128"/>
  <c r="K1128"/>
  <c r="L1127"/>
  <c r="K1127"/>
  <c r="L1126"/>
  <c r="K1126"/>
  <c r="L1125"/>
  <c r="K1125"/>
  <c r="L1124"/>
  <c r="K1124"/>
  <c r="L1123"/>
  <c r="K1123"/>
  <c r="L1122"/>
  <c r="K1122"/>
  <c r="L1121"/>
  <c r="K1121"/>
  <c r="L1314"/>
  <c r="K1314"/>
  <c r="L1120"/>
  <c r="K1120"/>
  <c r="L1313"/>
  <c r="K1313"/>
  <c r="L1312"/>
  <c r="K1312"/>
  <c r="L1119"/>
  <c r="K1119"/>
  <c r="L1348"/>
  <c r="K1348"/>
  <c r="L1118"/>
  <c r="K1118"/>
  <c r="L1117"/>
  <c r="K1117"/>
  <c r="L1116"/>
  <c r="K1116"/>
  <c r="L1115"/>
  <c r="K1115"/>
  <c r="L1114"/>
  <c r="K1114"/>
  <c r="L1113"/>
  <c r="K1113"/>
  <c r="L1112"/>
  <c r="K1112"/>
  <c r="L1111"/>
  <c r="K1111"/>
  <c r="L1110"/>
  <c r="K1110"/>
  <c r="L1311"/>
  <c r="K1311"/>
  <c r="L1109"/>
  <c r="K1109"/>
  <c r="L1108"/>
  <c r="K1108"/>
  <c r="L1107"/>
  <c r="K1107"/>
  <c r="L1106"/>
  <c r="K1106"/>
  <c r="L1105"/>
  <c r="K1105"/>
  <c r="L1104"/>
  <c r="K1104"/>
  <c r="L1103"/>
  <c r="K1103"/>
  <c r="L1102"/>
  <c r="K1102"/>
  <c r="L1310"/>
  <c r="K1310"/>
  <c r="L1101"/>
  <c r="K1101"/>
  <c r="L1309"/>
  <c r="K1309"/>
  <c r="L1308"/>
  <c r="K1308"/>
  <c r="L1100"/>
  <c r="K1100"/>
  <c r="L1099"/>
  <c r="K1099"/>
  <c r="L1098"/>
  <c r="K1098"/>
  <c r="L1097"/>
  <c r="K1097"/>
  <c r="L1096"/>
  <c r="K1096"/>
  <c r="L1095"/>
  <c r="K1095"/>
  <c r="L1094"/>
  <c r="K1094"/>
  <c r="L1093"/>
  <c r="K1093"/>
  <c r="L1092"/>
  <c r="K1092"/>
  <c r="L1091"/>
  <c r="K1091"/>
  <c r="L1090"/>
  <c r="K1090"/>
  <c r="L1089"/>
  <c r="K1089"/>
  <c r="L1088"/>
  <c r="K1088"/>
  <c r="L1087"/>
  <c r="K1087"/>
  <c r="L1086"/>
  <c r="K1086"/>
  <c r="L1085"/>
  <c r="K1085"/>
  <c r="L1084"/>
  <c r="K1084"/>
  <c r="L1083"/>
  <c r="K1083"/>
  <c r="L1082"/>
  <c r="K1082"/>
  <c r="L1081"/>
  <c r="K1081"/>
  <c r="L1080"/>
  <c r="K1080"/>
  <c r="L1079"/>
  <c r="K1079"/>
  <c r="L1078"/>
  <c r="K1078"/>
  <c r="L1077"/>
  <c r="K1077"/>
  <c r="L1076"/>
  <c r="K1076"/>
  <c r="L1075"/>
  <c r="K1075"/>
  <c r="L1074"/>
  <c r="K1074"/>
  <c r="L1073"/>
  <c r="K1073"/>
  <c r="L1072"/>
  <c r="K1072"/>
  <c r="L1071"/>
  <c r="K1071"/>
  <c r="L1070"/>
  <c r="K1070"/>
  <c r="L1069"/>
  <c r="K1069"/>
  <c r="L1068"/>
  <c r="K1068"/>
  <c r="L1067"/>
  <c r="K1067"/>
  <c r="L1066"/>
  <c r="K1066"/>
  <c r="L1065"/>
  <c r="K1065"/>
  <c r="L1064"/>
  <c r="K1064"/>
  <c r="L1063"/>
  <c r="K1063"/>
  <c r="L1062"/>
  <c r="K1062"/>
  <c r="L1061"/>
  <c r="K1061"/>
  <c r="L1307"/>
  <c r="K1307"/>
  <c r="L1060"/>
  <c r="K1060"/>
  <c r="L1059"/>
  <c r="K1059"/>
  <c r="L1058"/>
  <c r="K1058"/>
  <c r="L1057"/>
  <c r="K1057"/>
  <c r="L1056"/>
  <c r="K1056"/>
  <c r="L1055"/>
  <c r="K1055"/>
  <c r="L1306"/>
  <c r="K1306"/>
  <c r="L1054"/>
  <c r="K1054"/>
  <c r="L1053"/>
  <c r="K1053"/>
  <c r="L1052"/>
  <c r="K1052"/>
  <c r="L1051"/>
  <c r="K1051"/>
  <c r="L1050"/>
  <c r="K1050"/>
  <c r="L1049"/>
  <c r="K1049"/>
  <c r="L1048"/>
  <c r="K1048"/>
  <c r="L1047"/>
  <c r="K1047"/>
  <c r="L1046"/>
  <c r="K1046"/>
  <c r="L1045"/>
  <c r="K1045"/>
  <c r="L1044"/>
  <c r="K1044"/>
  <c r="L1043"/>
  <c r="K1043"/>
  <c r="L1042"/>
  <c r="K1042"/>
  <c r="L1041"/>
  <c r="K1041"/>
  <c r="L1040"/>
  <c r="K1040"/>
  <c r="L1039"/>
  <c r="K1039"/>
  <c r="L1038"/>
  <c r="K1038"/>
  <c r="L1037"/>
  <c r="K1037"/>
  <c r="L1305"/>
  <c r="K1305"/>
  <c r="L1304"/>
  <c r="K1304"/>
  <c r="L1036"/>
  <c r="K1036"/>
  <c r="L1035"/>
  <c r="K1035"/>
  <c r="L1034"/>
  <c r="K1034"/>
  <c r="L1033"/>
  <c r="K1033"/>
  <c r="L1032"/>
  <c r="K1032"/>
  <c r="L1031"/>
  <c r="K1031"/>
  <c r="L1030"/>
  <c r="K1030"/>
  <c r="L1029"/>
  <c r="K1029"/>
  <c r="L1028"/>
  <c r="K1028"/>
  <c r="L1027"/>
  <c r="K1027"/>
  <c r="L1026"/>
  <c r="K1026"/>
  <c r="L1025"/>
  <c r="K1025"/>
  <c r="L1024"/>
  <c r="K1024"/>
  <c r="L1023"/>
  <c r="K1023"/>
  <c r="L1022"/>
  <c r="K1022"/>
  <c r="L1021"/>
  <c r="K1021"/>
  <c r="L1020"/>
  <c r="K1020"/>
  <c r="L1019"/>
  <c r="K1019"/>
  <c r="L1018"/>
  <c r="K1018"/>
  <c r="L1017"/>
  <c r="K1017"/>
  <c r="L1016"/>
  <c r="K1016"/>
  <c r="L1015"/>
  <c r="K1015"/>
  <c r="L1014"/>
  <c r="K1014"/>
  <c r="L1013"/>
  <c r="K1013"/>
  <c r="L1012"/>
  <c r="K1012"/>
  <c r="L1011"/>
  <c r="K1011"/>
  <c r="L1010"/>
  <c r="K1010"/>
  <c r="L1009"/>
  <c r="K1009"/>
  <c r="L1008"/>
  <c r="K1008"/>
  <c r="L1007"/>
  <c r="K1007"/>
  <c r="L1006"/>
  <c r="K1006"/>
  <c r="L1303"/>
  <c r="K1303"/>
  <c r="L1005"/>
  <c r="K1005"/>
  <c r="L1004"/>
  <c r="K1004"/>
  <c r="L1003"/>
  <c r="K1003"/>
  <c r="L1002"/>
  <c r="K1002"/>
  <c r="L1001"/>
  <c r="K1001"/>
  <c r="L1000"/>
  <c r="K1000"/>
  <c r="L999"/>
  <c r="K999"/>
  <c r="L1367"/>
  <c r="K1367"/>
  <c r="L998"/>
  <c r="K998"/>
  <c r="L997"/>
  <c r="K997"/>
  <c r="L996"/>
  <c r="K996"/>
  <c r="L995"/>
  <c r="K995"/>
  <c r="L994"/>
  <c r="K994"/>
  <c r="L993"/>
  <c r="K993"/>
  <c r="L992"/>
  <c r="K992"/>
  <c r="L991"/>
  <c r="K991"/>
  <c r="L990"/>
  <c r="K990"/>
  <c r="L989"/>
  <c r="K989"/>
  <c r="L988"/>
  <c r="K988"/>
  <c r="L1302"/>
  <c r="K1302"/>
  <c r="L987"/>
  <c r="K987"/>
  <c r="L986"/>
  <c r="K986"/>
  <c r="L985"/>
  <c r="K985"/>
  <c r="L984"/>
  <c r="K984"/>
  <c r="L983"/>
  <c r="K983"/>
  <c r="L982"/>
  <c r="K982"/>
  <c r="L981"/>
  <c r="K981"/>
  <c r="L980"/>
  <c r="K980"/>
  <c r="L979"/>
  <c r="K979"/>
  <c r="L978"/>
  <c r="K978"/>
  <c r="L977"/>
  <c r="K977"/>
  <c r="L1360"/>
  <c r="K1360"/>
  <c r="L976"/>
  <c r="K976"/>
  <c r="L975"/>
  <c r="K975"/>
  <c r="L974"/>
  <c r="K974"/>
  <c r="L973"/>
  <c r="K973"/>
  <c r="L972"/>
  <c r="K972"/>
  <c r="L971"/>
  <c r="K971"/>
  <c r="L970"/>
  <c r="K970"/>
  <c r="L969"/>
  <c r="K969"/>
  <c r="L968"/>
  <c r="K968"/>
  <c r="L967"/>
  <c r="K967"/>
  <c r="L966"/>
  <c r="K966"/>
  <c r="L1301"/>
  <c r="K1301"/>
  <c r="L1300"/>
  <c r="K1300"/>
  <c r="L965"/>
  <c r="K965"/>
  <c r="L964"/>
  <c r="K964"/>
  <c r="L963"/>
  <c r="K963"/>
  <c r="L1299"/>
  <c r="K1299"/>
  <c r="L962"/>
  <c r="K962"/>
  <c r="L1298"/>
  <c r="K1298"/>
  <c r="L961"/>
  <c r="K961"/>
  <c r="L960"/>
  <c r="K960"/>
  <c r="L1297"/>
  <c r="K1297"/>
  <c r="L959"/>
  <c r="K959"/>
  <c r="L958"/>
  <c r="K958"/>
  <c r="L957"/>
  <c r="K957"/>
  <c r="L956"/>
  <c r="K956"/>
  <c r="L955"/>
  <c r="K955"/>
  <c r="L954"/>
  <c r="K954"/>
  <c r="L953"/>
  <c r="K953"/>
  <c r="L952"/>
  <c r="K952"/>
  <c r="L951"/>
  <c r="K951"/>
  <c r="L950"/>
  <c r="K950"/>
  <c r="L949"/>
  <c r="K949"/>
  <c r="L948"/>
  <c r="K948"/>
  <c r="L947"/>
  <c r="K947"/>
  <c r="L946"/>
  <c r="K946"/>
  <c r="L945"/>
  <c r="K945"/>
  <c r="L944"/>
  <c r="K944"/>
  <c r="L943"/>
  <c r="K943"/>
  <c r="L942"/>
  <c r="K942"/>
  <c r="L941"/>
  <c r="K941"/>
  <c r="L940"/>
  <c r="K940"/>
  <c r="L939"/>
  <c r="K939"/>
  <c r="L938"/>
  <c r="K938"/>
  <c r="L937"/>
  <c r="K937"/>
  <c r="L936"/>
  <c r="K936"/>
  <c r="L935"/>
  <c r="K935"/>
  <c r="L934"/>
  <c r="K934"/>
  <c r="L933"/>
  <c r="K933"/>
  <c r="L932"/>
  <c r="K932"/>
  <c r="L931"/>
  <c r="K931"/>
  <c r="L930"/>
  <c r="K930"/>
  <c r="L929"/>
  <c r="K929"/>
  <c r="L928"/>
  <c r="K928"/>
  <c r="L927"/>
  <c r="K927"/>
  <c r="L926"/>
  <c r="K926"/>
  <c r="L925"/>
  <c r="K925"/>
  <c r="L1296"/>
  <c r="K1296"/>
  <c r="L924"/>
  <c r="K924"/>
  <c r="L923"/>
  <c r="K923"/>
  <c r="L922"/>
  <c r="K922"/>
  <c r="L921"/>
  <c r="K921"/>
  <c r="L1295"/>
  <c r="K1295"/>
  <c r="L920"/>
  <c r="K920"/>
  <c r="L919"/>
  <c r="K919"/>
  <c r="L918"/>
  <c r="K918"/>
  <c r="L917"/>
  <c r="K917"/>
  <c r="L1294"/>
  <c r="K1294"/>
  <c r="L916"/>
  <c r="K916"/>
  <c r="L915"/>
  <c r="K915"/>
  <c r="L914"/>
  <c r="K914"/>
  <c r="L913"/>
  <c r="K913"/>
  <c r="L912"/>
  <c r="K912"/>
  <c r="L911"/>
  <c r="K911"/>
  <c r="L910"/>
  <c r="K910"/>
  <c r="L909"/>
  <c r="K909"/>
  <c r="L908"/>
  <c r="K908"/>
  <c r="L907"/>
  <c r="K907"/>
  <c r="L906"/>
  <c r="K906"/>
  <c r="L1293"/>
  <c r="K1293"/>
  <c r="L905"/>
  <c r="K905"/>
  <c r="L1292"/>
  <c r="K1292"/>
  <c r="L904"/>
  <c r="K904"/>
  <c r="L903"/>
  <c r="K903"/>
  <c r="L902"/>
  <c r="K902"/>
  <c r="L901"/>
  <c r="K901"/>
  <c r="L900"/>
  <c r="K900"/>
  <c r="L899"/>
  <c r="K899"/>
  <c r="L898"/>
  <c r="K898"/>
  <c r="L1291"/>
  <c r="K1291"/>
  <c r="L897"/>
  <c r="K897"/>
  <c r="L896"/>
  <c r="K896"/>
  <c r="L895"/>
  <c r="K895"/>
  <c r="L894"/>
  <c r="K894"/>
  <c r="L1344"/>
  <c r="K1344"/>
  <c r="L893"/>
  <c r="K893"/>
  <c r="L1290"/>
  <c r="K1290"/>
  <c r="L892"/>
  <c r="K892"/>
  <c r="L891"/>
  <c r="K891"/>
  <c r="L890"/>
  <c r="K890"/>
  <c r="L1289"/>
  <c r="K1289"/>
  <c r="L889"/>
  <c r="K889"/>
  <c r="L888"/>
  <c r="K888"/>
  <c r="L887"/>
  <c r="K887"/>
  <c r="L886"/>
  <c r="K886"/>
  <c r="L1288"/>
  <c r="K1288"/>
  <c r="L885"/>
  <c r="K885"/>
  <c r="L884"/>
  <c r="K884"/>
  <c r="L883"/>
  <c r="K883"/>
  <c r="L882"/>
  <c r="K882"/>
  <c r="L881"/>
  <c r="K881"/>
  <c r="L880"/>
  <c r="K880"/>
  <c r="L879"/>
  <c r="K879"/>
  <c r="L878"/>
  <c r="K878"/>
  <c r="L877"/>
  <c r="K877"/>
  <c r="L876"/>
  <c r="K876"/>
  <c r="L875"/>
  <c r="K875"/>
  <c r="L874"/>
  <c r="K874"/>
  <c r="L873"/>
  <c r="K873"/>
  <c r="L872"/>
  <c r="K872"/>
  <c r="L871"/>
  <c r="K871"/>
  <c r="L1287"/>
  <c r="K1287"/>
  <c r="L870"/>
  <c r="K870"/>
  <c r="L869"/>
  <c r="K869"/>
  <c r="L868"/>
  <c r="K868"/>
  <c r="L867"/>
  <c r="K867"/>
  <c r="L866"/>
  <c r="K866"/>
  <c r="L865"/>
  <c r="K865"/>
  <c r="L864"/>
  <c r="K864"/>
  <c r="L863"/>
  <c r="K863"/>
  <c r="L862"/>
  <c r="K862"/>
  <c r="L861"/>
  <c r="K861"/>
  <c r="L860"/>
  <c r="K860"/>
  <c r="L859"/>
  <c r="K859"/>
  <c r="L858"/>
  <c r="K858"/>
  <c r="L857"/>
  <c r="K857"/>
  <c r="L1353"/>
  <c r="K1353"/>
  <c r="L856"/>
  <c r="K856"/>
  <c r="L855"/>
  <c r="K855"/>
  <c r="L854"/>
  <c r="K854"/>
  <c r="L853"/>
  <c r="K853"/>
  <c r="L852"/>
  <c r="K852"/>
  <c r="L851"/>
  <c r="K851"/>
  <c r="L850"/>
  <c r="K850"/>
  <c r="L1286"/>
  <c r="K1286"/>
  <c r="L849"/>
  <c r="K849"/>
  <c r="L848"/>
  <c r="K848"/>
  <c r="L847"/>
  <c r="K847"/>
  <c r="L1285"/>
  <c r="K1285"/>
  <c r="L846"/>
  <c r="K846"/>
  <c r="L845"/>
  <c r="K845"/>
  <c r="L844"/>
  <c r="K844"/>
  <c r="L1284"/>
  <c r="K1284"/>
  <c r="L843"/>
  <c r="K843"/>
  <c r="L1283"/>
  <c r="K1283"/>
  <c r="L842"/>
  <c r="K842"/>
  <c r="L841"/>
  <c r="K841"/>
  <c r="L840"/>
  <c r="K840"/>
  <c r="L839"/>
  <c r="K839"/>
  <c r="L838"/>
  <c r="K838"/>
  <c r="L837"/>
  <c r="K837"/>
  <c r="L836"/>
  <c r="K836"/>
  <c r="L835"/>
  <c r="K835"/>
  <c r="L834"/>
  <c r="K834"/>
  <c r="L833"/>
  <c r="K833"/>
  <c r="L832"/>
  <c r="K832"/>
  <c r="L831"/>
  <c r="K831"/>
  <c r="L830"/>
  <c r="K830"/>
  <c r="L829"/>
  <c r="K829"/>
  <c r="L828"/>
  <c r="K828"/>
  <c r="L827"/>
  <c r="K827"/>
  <c r="L826"/>
  <c r="K826"/>
  <c r="L825"/>
  <c r="K825"/>
  <c r="L824"/>
  <c r="K824"/>
  <c r="L823"/>
  <c r="K823"/>
  <c r="L822"/>
  <c r="K822"/>
  <c r="L821"/>
  <c r="K821"/>
  <c r="L820"/>
  <c r="K820"/>
  <c r="L819"/>
  <c r="K819"/>
  <c r="L818"/>
  <c r="K818"/>
  <c r="L817"/>
  <c r="K817"/>
  <c r="L816"/>
  <c r="K816"/>
  <c r="L815"/>
  <c r="K815"/>
  <c r="L814"/>
  <c r="K814"/>
  <c r="L813"/>
  <c r="K813"/>
  <c r="L812"/>
  <c r="K812"/>
  <c r="L811"/>
  <c r="K811"/>
  <c r="L810"/>
  <c r="K810"/>
  <c r="L809"/>
  <c r="K809"/>
  <c r="L808"/>
  <c r="K808"/>
  <c r="L807"/>
  <c r="K807"/>
  <c r="L806"/>
  <c r="K806"/>
  <c r="L805"/>
  <c r="K805"/>
  <c r="L804"/>
  <c r="K804"/>
  <c r="L803"/>
  <c r="K803"/>
  <c r="L1362"/>
  <c r="K1362"/>
  <c r="L802"/>
  <c r="K802"/>
  <c r="L801"/>
  <c r="K801"/>
  <c r="L800"/>
  <c r="K800"/>
  <c r="L799"/>
  <c r="K799"/>
  <c r="L798"/>
  <c r="K798"/>
  <c r="L797"/>
  <c r="K797"/>
  <c r="L796"/>
  <c r="K796"/>
  <c r="L795"/>
  <c r="K795"/>
  <c r="L794"/>
  <c r="K794"/>
  <c r="L793"/>
  <c r="K793"/>
  <c r="L792"/>
  <c r="K792"/>
  <c r="L791"/>
  <c r="K791"/>
  <c r="L790"/>
  <c r="K790"/>
  <c r="L789"/>
  <c r="K789"/>
  <c r="L788"/>
  <c r="K788"/>
  <c r="L787"/>
  <c r="K787"/>
  <c r="L786"/>
  <c r="K786"/>
  <c r="L785"/>
  <c r="K785"/>
  <c r="L784"/>
  <c r="K784"/>
  <c r="L783"/>
  <c r="K783"/>
  <c r="L782"/>
  <c r="K782"/>
  <c r="L781"/>
  <c r="K781"/>
  <c r="L780"/>
  <c r="K780"/>
  <c r="L779"/>
  <c r="K779"/>
  <c r="L778"/>
  <c r="K778"/>
  <c r="L1368"/>
  <c r="K1368"/>
  <c r="L777"/>
  <c r="K777"/>
  <c r="L776"/>
  <c r="K776"/>
  <c r="L775"/>
  <c r="K775"/>
  <c r="L774"/>
  <c r="K774"/>
  <c r="L773"/>
  <c r="K773"/>
  <c r="L772"/>
  <c r="K772"/>
  <c r="L771"/>
  <c r="K771"/>
  <c r="L770"/>
  <c r="K770"/>
  <c r="L769"/>
  <c r="K769"/>
  <c r="L768"/>
  <c r="K768"/>
  <c r="L767"/>
  <c r="K767"/>
  <c r="L766"/>
  <c r="K766"/>
  <c r="L765"/>
  <c r="K765"/>
  <c r="L764"/>
  <c r="K764"/>
  <c r="L1352"/>
  <c r="K1352"/>
  <c r="L763"/>
  <c r="K763"/>
  <c r="L762"/>
  <c r="K762"/>
  <c r="L761"/>
  <c r="K761"/>
  <c r="L760"/>
  <c r="K760"/>
  <c r="L759"/>
  <c r="K759"/>
  <c r="L758"/>
  <c r="K758"/>
  <c r="L757"/>
  <c r="K757"/>
  <c r="L756"/>
  <c r="K756"/>
  <c r="L755"/>
  <c r="K755"/>
  <c r="L754"/>
  <c r="K754"/>
  <c r="L753"/>
  <c r="K753"/>
  <c r="L752"/>
  <c r="K752"/>
  <c r="L751"/>
  <c r="K751"/>
  <c r="L750"/>
  <c r="K750"/>
  <c r="L749"/>
  <c r="K749"/>
  <c r="L1377"/>
  <c r="K1377"/>
  <c r="L1376"/>
  <c r="K1376"/>
  <c r="L748"/>
  <c r="K748"/>
  <c r="L747"/>
  <c r="K747"/>
  <c r="L746"/>
  <c r="K746"/>
  <c r="L745"/>
  <c r="K745"/>
  <c r="L744"/>
  <c r="K744"/>
  <c r="L743"/>
  <c r="K743"/>
  <c r="L742"/>
  <c r="K742"/>
  <c r="L741"/>
  <c r="K741"/>
  <c r="L740"/>
  <c r="K740"/>
  <c r="L739"/>
  <c r="K739"/>
  <c r="L738"/>
  <c r="K738"/>
  <c r="L1282"/>
  <c r="K1282"/>
  <c r="L737"/>
  <c r="K737"/>
  <c r="L736"/>
  <c r="K736"/>
  <c r="L1359"/>
  <c r="K1359"/>
  <c r="L735"/>
  <c r="K735"/>
  <c r="L734"/>
  <c r="K734"/>
  <c r="L733"/>
  <c r="K733"/>
  <c r="L732"/>
  <c r="K732"/>
  <c r="L731"/>
  <c r="K731"/>
  <c r="L730"/>
  <c r="K730"/>
  <c r="L729"/>
  <c r="K729"/>
  <c r="L728"/>
  <c r="K728"/>
  <c r="L727"/>
  <c r="K727"/>
  <c r="L726"/>
  <c r="K726"/>
  <c r="L725"/>
  <c r="K725"/>
  <c r="L724"/>
  <c r="K724"/>
  <c r="L723"/>
  <c r="K723"/>
  <c r="L722"/>
  <c r="K722"/>
  <c r="L721"/>
  <c r="K721"/>
  <c r="L720"/>
  <c r="K720"/>
  <c r="L719"/>
  <c r="K719"/>
  <c r="L718"/>
  <c r="K718"/>
  <c r="L717"/>
  <c r="K717"/>
  <c r="L1355"/>
  <c r="K1355"/>
  <c r="L716"/>
  <c r="K716"/>
  <c r="L715"/>
  <c r="K715"/>
  <c r="L714"/>
  <c r="K714"/>
  <c r="L713"/>
  <c r="K713"/>
  <c r="L712"/>
  <c r="K712"/>
  <c r="L711"/>
  <c r="K711"/>
  <c r="L710"/>
  <c r="K710"/>
  <c r="L709"/>
  <c r="K709"/>
  <c r="L708"/>
  <c r="K708"/>
  <c r="L1281"/>
  <c r="K1281"/>
  <c r="L707"/>
  <c r="K707"/>
  <c r="L706"/>
  <c r="K706"/>
  <c r="L705"/>
  <c r="K705"/>
  <c r="L704"/>
  <c r="K704"/>
  <c r="L703"/>
  <c r="K703"/>
  <c r="L702"/>
  <c r="K702"/>
  <c r="L701"/>
  <c r="K701"/>
  <c r="L700"/>
  <c r="K700"/>
  <c r="L699"/>
  <c r="K699"/>
  <c r="L1280"/>
  <c r="K1280"/>
  <c r="L698"/>
  <c r="K698"/>
  <c r="L697"/>
  <c r="K697"/>
  <c r="L696"/>
  <c r="K696"/>
  <c r="L695"/>
  <c r="K695"/>
  <c r="L694"/>
  <c r="K694"/>
  <c r="L693"/>
  <c r="K693"/>
  <c r="L692"/>
  <c r="K692"/>
  <c r="L1391"/>
  <c r="K1391"/>
  <c r="L691"/>
  <c r="K691"/>
  <c r="L690"/>
  <c r="K690"/>
  <c r="L689"/>
  <c r="K689"/>
  <c r="L688"/>
  <c r="K688"/>
  <c r="L687"/>
  <c r="K687"/>
  <c r="L686"/>
  <c r="K686"/>
  <c r="L685"/>
  <c r="K685"/>
  <c r="L684"/>
  <c r="K684"/>
  <c r="L683"/>
  <c r="K683"/>
  <c r="L682"/>
  <c r="K682"/>
  <c r="L681"/>
  <c r="K681"/>
  <c r="L680"/>
  <c r="K680"/>
  <c r="L679"/>
  <c r="K679"/>
  <c r="L678"/>
  <c r="K678"/>
  <c r="L677"/>
  <c r="K677"/>
  <c r="L676"/>
  <c r="K676"/>
  <c r="L675"/>
  <c r="K675"/>
  <c r="L674"/>
  <c r="K674"/>
  <c r="L673"/>
  <c r="K673"/>
  <c r="L672"/>
  <c r="K672"/>
  <c r="L671"/>
  <c r="K671"/>
  <c r="L670"/>
  <c r="K670"/>
  <c r="L669"/>
  <c r="K669"/>
  <c r="L668"/>
  <c r="K668"/>
  <c r="L667"/>
  <c r="K667"/>
  <c r="L666"/>
  <c r="K666"/>
  <c r="L1365"/>
  <c r="K1365"/>
  <c r="L665"/>
  <c r="K665"/>
  <c r="L664"/>
  <c r="K664"/>
  <c r="L663"/>
  <c r="K663"/>
  <c r="L662"/>
  <c r="K662"/>
  <c r="L661"/>
  <c r="K661"/>
  <c r="L660"/>
  <c r="K660"/>
  <c r="L659"/>
  <c r="K659"/>
  <c r="L658"/>
  <c r="K658"/>
  <c r="L657"/>
  <c r="K657"/>
  <c r="L656"/>
  <c r="K656"/>
  <c r="L655"/>
  <c r="K655"/>
  <c r="L654"/>
  <c r="K654"/>
  <c r="L653"/>
  <c r="K653"/>
  <c r="L652"/>
  <c r="K652"/>
  <c r="L651"/>
  <c r="K651"/>
  <c r="L650"/>
  <c r="K650"/>
  <c r="L1349"/>
  <c r="K1349"/>
  <c r="L649"/>
  <c r="K649"/>
  <c r="L1279"/>
  <c r="K1279"/>
  <c r="L648"/>
  <c r="K648"/>
  <c r="L647"/>
  <c r="K647"/>
  <c r="L646"/>
  <c r="K646"/>
  <c r="L645"/>
  <c r="K645"/>
  <c r="L644"/>
  <c r="K644"/>
  <c r="L643"/>
  <c r="K643"/>
  <c r="L642"/>
  <c r="K642"/>
  <c r="L641"/>
  <c r="K641"/>
  <c r="L640"/>
  <c r="K640"/>
  <c r="L639"/>
  <c r="K639"/>
  <c r="L638"/>
  <c r="K638"/>
  <c r="L637"/>
  <c r="K637"/>
  <c r="L636"/>
  <c r="K636"/>
  <c r="L635"/>
  <c r="K635"/>
  <c r="L634"/>
  <c r="K634"/>
  <c r="L633"/>
  <c r="K633"/>
  <c r="L632"/>
  <c r="K632"/>
  <c r="L631"/>
  <c r="K631"/>
  <c r="L630"/>
  <c r="K630"/>
  <c r="L629"/>
  <c r="K629"/>
  <c r="L628"/>
  <c r="K628"/>
  <c r="L627"/>
  <c r="K627"/>
  <c r="L626"/>
  <c r="K626"/>
  <c r="L625"/>
  <c r="K625"/>
  <c r="L624"/>
  <c r="K624"/>
  <c r="L623"/>
  <c r="K623"/>
  <c r="L622"/>
  <c r="K622"/>
  <c r="L621"/>
  <c r="K621"/>
  <c r="L620"/>
  <c r="K620"/>
  <c r="L619"/>
  <c r="K619"/>
  <c r="L618"/>
  <c r="K618"/>
  <c r="L617"/>
  <c r="K617"/>
  <c r="L616"/>
  <c r="K616"/>
  <c r="L615"/>
  <c r="K615"/>
  <c r="L614"/>
  <c r="K614"/>
  <c r="L613"/>
  <c r="K613"/>
  <c r="L612"/>
  <c r="K612"/>
  <c r="L611"/>
  <c r="K611"/>
  <c r="L610"/>
  <c r="K610"/>
  <c r="L609"/>
  <c r="K609"/>
  <c r="L608"/>
  <c r="K608"/>
  <c r="L607"/>
  <c r="K607"/>
  <c r="L606"/>
  <c r="K606"/>
  <c r="L605"/>
  <c r="K605"/>
  <c r="L604"/>
  <c r="K604"/>
  <c r="L603"/>
  <c r="K603"/>
  <c r="L602"/>
  <c r="K602"/>
  <c r="L601"/>
  <c r="K601"/>
  <c r="L600"/>
  <c r="K600"/>
  <c r="L599"/>
  <c r="K599"/>
  <c r="L1278"/>
  <c r="K1278"/>
  <c r="L598"/>
  <c r="K598"/>
  <c r="L597"/>
  <c r="K597"/>
  <c r="K596"/>
  <c r="L595"/>
  <c r="K595"/>
  <c r="L594"/>
  <c r="K594"/>
  <c r="L593"/>
  <c r="K593"/>
  <c r="L592"/>
  <c r="K592"/>
  <c r="L591"/>
  <c r="K591"/>
  <c r="L590"/>
  <c r="K590"/>
  <c r="L589"/>
  <c r="K589"/>
  <c r="L588"/>
  <c r="K588"/>
  <c r="L587"/>
  <c r="K587"/>
  <c r="L586"/>
  <c r="K586"/>
  <c r="L585"/>
  <c r="K585"/>
  <c r="L584"/>
  <c r="K584"/>
  <c r="L583"/>
  <c r="K583"/>
  <c r="L582"/>
  <c r="K582"/>
  <c r="L581"/>
  <c r="K581"/>
  <c r="L580"/>
  <c r="K580"/>
  <c r="L579"/>
  <c r="K579"/>
  <c r="L578"/>
  <c r="K578"/>
  <c r="L577"/>
  <c r="K577"/>
  <c r="L576"/>
  <c r="K576"/>
  <c r="L575"/>
  <c r="K575"/>
  <c r="L574"/>
  <c r="K574"/>
  <c r="L573"/>
  <c r="K573"/>
  <c r="L572"/>
  <c r="K572"/>
  <c r="L571"/>
  <c r="K571"/>
  <c r="L570"/>
  <c r="K570"/>
  <c r="L569"/>
  <c r="K569"/>
  <c r="L568"/>
  <c r="K568"/>
  <c r="L567"/>
  <c r="K567"/>
  <c r="L566"/>
  <c r="K566"/>
  <c r="L1277"/>
  <c r="K1277"/>
  <c r="L565"/>
  <c r="K565"/>
  <c r="L564"/>
  <c r="K564"/>
  <c r="L563"/>
  <c r="K563"/>
  <c r="L562"/>
  <c r="K562"/>
  <c r="L561"/>
  <c r="K561"/>
  <c r="L1276"/>
  <c r="K1276"/>
  <c r="L560"/>
  <c r="K560"/>
  <c r="L559"/>
  <c r="K559"/>
  <c r="L558"/>
  <c r="K558"/>
  <c r="L557"/>
  <c r="K557"/>
  <c r="L556"/>
  <c r="K556"/>
  <c r="L555"/>
  <c r="K555"/>
  <c r="L554"/>
  <c r="K554"/>
  <c r="L553"/>
  <c r="K553"/>
  <c r="L552"/>
  <c r="K552"/>
  <c r="L551"/>
  <c r="K551"/>
  <c r="L550"/>
  <c r="K550"/>
  <c r="L549"/>
  <c r="K549"/>
  <c r="L548"/>
  <c r="K548"/>
  <c r="L547"/>
  <c r="K547"/>
  <c r="L546"/>
  <c r="K546"/>
  <c r="L545"/>
  <c r="K545"/>
  <c r="L544"/>
  <c r="K544"/>
  <c r="L543"/>
  <c r="K543"/>
  <c r="L542"/>
  <c r="K542"/>
  <c r="L541"/>
  <c r="K541"/>
  <c r="L540"/>
  <c r="K540"/>
  <c r="L539"/>
  <c r="K539"/>
  <c r="L538"/>
  <c r="K538"/>
  <c r="L537"/>
  <c r="K537"/>
  <c r="L536"/>
  <c r="K536"/>
  <c r="L535"/>
  <c r="K535"/>
  <c r="L534"/>
  <c r="K534"/>
  <c r="L533"/>
  <c r="K533"/>
  <c r="L532"/>
  <c r="K532"/>
  <c r="L531"/>
  <c r="K531"/>
  <c r="L530"/>
  <c r="K530"/>
  <c r="L529"/>
  <c r="K529"/>
  <c r="L528"/>
  <c r="K528"/>
  <c r="L527"/>
  <c r="K527"/>
  <c r="L526"/>
  <c r="K526"/>
  <c r="L525"/>
  <c r="K525"/>
  <c r="L524"/>
  <c r="K524"/>
  <c r="L1275"/>
  <c r="K1275"/>
  <c r="L523"/>
  <c r="K523"/>
  <c r="L1382"/>
  <c r="K1382"/>
  <c r="L522"/>
  <c r="K522"/>
  <c r="L521"/>
  <c r="K521"/>
  <c r="L520"/>
  <c r="K520"/>
  <c r="L519"/>
  <c r="K519"/>
  <c r="L518"/>
  <c r="K518"/>
  <c r="L517"/>
  <c r="K517"/>
  <c r="L516"/>
  <c r="K516"/>
  <c r="L515"/>
  <c r="K515"/>
  <c r="L514"/>
  <c r="K514"/>
  <c r="L513"/>
  <c r="K513"/>
  <c r="L512"/>
  <c r="K512"/>
  <c r="L511"/>
  <c r="K511"/>
  <c r="L510"/>
  <c r="K510"/>
  <c r="L509"/>
  <c r="K509"/>
  <c r="L508"/>
  <c r="K508"/>
  <c r="L507"/>
  <c r="K507"/>
  <c r="L506"/>
  <c r="K506"/>
  <c r="L505"/>
  <c r="K505"/>
  <c r="L504"/>
  <c r="K504"/>
  <c r="L503"/>
  <c r="K503"/>
  <c r="L502"/>
  <c r="K502"/>
  <c r="L1274"/>
  <c r="K1274"/>
  <c r="L501"/>
  <c r="K501"/>
  <c r="L500"/>
  <c r="K500"/>
  <c r="L499"/>
  <c r="K499"/>
  <c r="L498"/>
  <c r="K498"/>
  <c r="L497"/>
  <c r="K497"/>
  <c r="L496"/>
  <c r="K496"/>
  <c r="L495"/>
  <c r="K495"/>
  <c r="L494"/>
  <c r="K494"/>
  <c r="L493"/>
  <c r="K493"/>
  <c r="L492"/>
  <c r="K492"/>
  <c r="L491"/>
  <c r="K491"/>
  <c r="L490"/>
  <c r="K490"/>
  <c r="L489"/>
  <c r="K489"/>
  <c r="L488"/>
  <c r="K488"/>
  <c r="L487"/>
  <c r="K487"/>
  <c r="L1273"/>
  <c r="K1273"/>
  <c r="L486"/>
  <c r="K486"/>
  <c r="L485"/>
  <c r="K485"/>
  <c r="L484"/>
  <c r="K484"/>
  <c r="L1385"/>
  <c r="K1385"/>
  <c r="L483"/>
  <c r="K483"/>
  <c r="L482"/>
  <c r="K482"/>
  <c r="L481"/>
  <c r="K481"/>
  <c r="L480"/>
  <c r="K480"/>
  <c r="L479"/>
  <c r="K479"/>
  <c r="L1272"/>
  <c r="K1272"/>
  <c r="L478"/>
  <c r="K478"/>
  <c r="L1387"/>
  <c r="K1387"/>
  <c r="L477"/>
  <c r="K477"/>
  <c r="L476"/>
  <c r="K476"/>
  <c r="L475"/>
  <c r="K475"/>
  <c r="L474"/>
  <c r="K474"/>
  <c r="L1361"/>
  <c r="K1361"/>
  <c r="L1357"/>
  <c r="K1357"/>
  <c r="L473"/>
  <c r="K473"/>
  <c r="L472"/>
  <c r="K472"/>
  <c r="L471"/>
  <c r="K471"/>
  <c r="L470"/>
  <c r="K470"/>
  <c r="L469"/>
  <c r="K469"/>
  <c r="L468"/>
  <c r="K468"/>
  <c r="L467"/>
  <c r="K467"/>
  <c r="L1271"/>
  <c r="K1271"/>
  <c r="L466"/>
  <c r="K466"/>
  <c r="L465"/>
  <c r="K465"/>
  <c r="L464"/>
  <c r="K464"/>
  <c r="L463"/>
  <c r="K463"/>
  <c r="L462"/>
  <c r="K462"/>
  <c r="L461"/>
  <c r="K461"/>
  <c r="L460"/>
  <c r="K460"/>
  <c r="L459"/>
  <c r="K459"/>
  <c r="L1270"/>
  <c r="K1270"/>
  <c r="L458"/>
  <c r="K458"/>
  <c r="L457"/>
  <c r="K457"/>
  <c r="L456"/>
  <c r="K456"/>
  <c r="L1269"/>
  <c r="K1269"/>
  <c r="L455"/>
  <c r="K455"/>
  <c r="L454"/>
  <c r="K454"/>
  <c r="L453"/>
  <c r="K453"/>
  <c r="L1375"/>
  <c r="K1375"/>
  <c r="L452"/>
  <c r="K452"/>
  <c r="L451"/>
  <c r="K451"/>
  <c r="L450"/>
  <c r="K450"/>
  <c r="L449"/>
  <c r="K449"/>
  <c r="L1268"/>
  <c r="K1268"/>
  <c r="L448"/>
  <c r="K448"/>
  <c r="L1267"/>
  <c r="K1267"/>
  <c r="L447"/>
  <c r="K447"/>
  <c r="L446"/>
  <c r="K446"/>
  <c r="L445"/>
  <c r="K445"/>
  <c r="L444"/>
  <c r="K444"/>
  <c r="L443"/>
  <c r="K443"/>
  <c r="L442"/>
  <c r="K442"/>
  <c r="L441"/>
  <c r="K441"/>
  <c r="L440"/>
  <c r="K440"/>
  <c r="L439"/>
  <c r="K439"/>
  <c r="L438"/>
  <c r="K438"/>
  <c r="L437"/>
  <c r="K437"/>
  <c r="L436"/>
  <c r="K436"/>
  <c r="L435"/>
  <c r="K435"/>
  <c r="L434"/>
  <c r="K434"/>
  <c r="L433"/>
  <c r="K433"/>
  <c r="L432"/>
  <c r="K432"/>
  <c r="L431"/>
  <c r="K431"/>
  <c r="L430"/>
  <c r="K430"/>
  <c r="L429"/>
  <c r="K429"/>
  <c r="L428"/>
  <c r="K428"/>
  <c r="L1266"/>
  <c r="K1266"/>
  <c r="L1354"/>
  <c r="K1354"/>
  <c r="L427"/>
  <c r="K427"/>
  <c r="L426"/>
  <c r="K426"/>
  <c r="L425"/>
  <c r="K425"/>
  <c r="L1265"/>
  <c r="K1265"/>
  <c r="L424"/>
  <c r="K424"/>
  <c r="L423"/>
  <c r="K423"/>
  <c r="L422"/>
  <c r="K422"/>
  <c r="L421"/>
  <c r="K421"/>
  <c r="L1264"/>
  <c r="K1264"/>
  <c r="L420"/>
  <c r="K420"/>
  <c r="L419"/>
  <c r="K419"/>
  <c r="L418"/>
  <c r="K418"/>
  <c r="L417"/>
  <c r="K417"/>
  <c r="L416"/>
  <c r="K416"/>
  <c r="L415"/>
  <c r="K415"/>
  <c r="L414"/>
  <c r="K414"/>
  <c r="L413"/>
  <c r="K413"/>
  <c r="L412"/>
  <c r="K412"/>
  <c r="L1358"/>
  <c r="K1358"/>
  <c r="L411"/>
  <c r="K411"/>
  <c r="L410"/>
  <c r="K410"/>
  <c r="L409"/>
  <c r="K409"/>
  <c r="L408"/>
  <c r="K408"/>
  <c r="L407"/>
  <c r="K407"/>
  <c r="L1371"/>
  <c r="K1371"/>
  <c r="L406"/>
  <c r="K406"/>
  <c r="L405"/>
  <c r="K405"/>
  <c r="L404"/>
  <c r="K404"/>
  <c r="L403"/>
  <c r="K403"/>
  <c r="L1263"/>
  <c r="K1263"/>
  <c r="L402"/>
  <c r="K402"/>
  <c r="L401"/>
  <c r="K401"/>
  <c r="L400"/>
  <c r="K400"/>
  <c r="L399"/>
  <c r="K399"/>
  <c r="L398"/>
  <c r="K398"/>
  <c r="L397"/>
  <c r="K397"/>
  <c r="L396"/>
  <c r="K396"/>
  <c r="L395"/>
  <c r="K395"/>
  <c r="L394"/>
  <c r="K394"/>
  <c r="L393"/>
  <c r="K393"/>
  <c r="L392"/>
  <c r="K392"/>
  <c r="L391"/>
  <c r="K391"/>
  <c r="L390"/>
  <c r="K390"/>
  <c r="L389"/>
  <c r="K389"/>
  <c r="L388"/>
  <c r="K388"/>
  <c r="L387"/>
  <c r="K387"/>
  <c r="L386"/>
  <c r="K386"/>
  <c r="L385"/>
  <c r="K385"/>
  <c r="L384"/>
  <c r="K384"/>
  <c r="L1262"/>
  <c r="K1262"/>
  <c r="L383"/>
  <c r="K383"/>
  <c r="L1261"/>
  <c r="K1261"/>
  <c r="L382"/>
  <c r="K382"/>
  <c r="L1260"/>
  <c r="K1260"/>
  <c r="L381"/>
  <c r="K381"/>
  <c r="L1259"/>
  <c r="K1259"/>
  <c r="L380"/>
  <c r="K380"/>
  <c r="L379"/>
  <c r="K379"/>
  <c r="L378"/>
  <c r="K378"/>
  <c r="L377"/>
  <c r="K377"/>
  <c r="L376"/>
  <c r="K376"/>
  <c r="L375"/>
  <c r="K375"/>
  <c r="L374"/>
  <c r="K374"/>
  <c r="L373"/>
  <c r="K373"/>
  <c r="L372"/>
  <c r="K372"/>
  <c r="L371"/>
  <c r="K371"/>
  <c r="L370"/>
  <c r="K370"/>
  <c r="L1341"/>
  <c r="K1341"/>
  <c r="L369"/>
  <c r="K369"/>
  <c r="L368"/>
  <c r="K368"/>
  <c r="L367"/>
  <c r="K367"/>
  <c r="L366"/>
  <c r="K366"/>
  <c r="L365"/>
  <c r="K365"/>
  <c r="L364"/>
  <c r="K364"/>
  <c r="L1258"/>
  <c r="K1258"/>
  <c r="L1257"/>
  <c r="K1257"/>
  <c r="L363"/>
  <c r="K363"/>
  <c r="L362"/>
  <c r="K362"/>
  <c r="L361"/>
  <c r="K361"/>
  <c r="L360"/>
  <c r="K360"/>
  <c r="L359"/>
  <c r="K359"/>
  <c r="L358"/>
  <c r="K358"/>
  <c r="L1256"/>
  <c r="K1256"/>
  <c r="L1255"/>
  <c r="K1255"/>
  <c r="L357"/>
  <c r="K357"/>
  <c r="L356"/>
  <c r="K356"/>
  <c r="L355"/>
  <c r="K355"/>
  <c r="L354"/>
  <c r="K354"/>
  <c r="L353"/>
  <c r="K353"/>
  <c r="L352"/>
  <c r="K352"/>
  <c r="L351"/>
  <c r="K351"/>
  <c r="L350"/>
  <c r="K350"/>
  <c r="L349"/>
  <c r="K349"/>
  <c r="L348"/>
  <c r="K348"/>
  <c r="L347"/>
  <c r="K347"/>
  <c r="L346"/>
  <c r="K346"/>
  <c r="L345"/>
  <c r="K345"/>
  <c r="L344"/>
  <c r="K344"/>
  <c r="L343"/>
  <c r="K343"/>
  <c r="L342"/>
  <c r="K342"/>
  <c r="L341"/>
  <c r="K341"/>
  <c r="L340"/>
  <c r="K340"/>
  <c r="L339"/>
  <c r="K339"/>
  <c r="L338"/>
  <c r="K338"/>
  <c r="L337"/>
  <c r="K337"/>
  <c r="L336"/>
  <c r="K336"/>
  <c r="L335"/>
  <c r="K335"/>
  <c r="L334"/>
  <c r="K334"/>
  <c r="L333"/>
  <c r="K333"/>
  <c r="L1254"/>
  <c r="K1254"/>
  <c r="L332"/>
  <c r="K332"/>
  <c r="L331"/>
  <c r="K331"/>
  <c r="L330"/>
  <c r="K330"/>
  <c r="L329"/>
  <c r="K329"/>
  <c r="L328"/>
  <c r="K328"/>
  <c r="L327"/>
  <c r="K327"/>
  <c r="L326"/>
  <c r="K326"/>
  <c r="L325"/>
  <c r="K325"/>
  <c r="L324"/>
  <c r="K324"/>
  <c r="L323"/>
  <c r="K323"/>
  <c r="L322"/>
  <c r="K322"/>
  <c r="L321"/>
  <c r="K321"/>
  <c r="L320"/>
  <c r="K320"/>
  <c r="L319"/>
  <c r="K319"/>
  <c r="L318"/>
  <c r="K318"/>
  <c r="L317"/>
  <c r="K317"/>
  <c r="L316"/>
  <c r="K316"/>
  <c r="L315"/>
  <c r="K315"/>
  <c r="L314"/>
  <c r="K314"/>
  <c r="L313"/>
  <c r="K313"/>
  <c r="L312"/>
  <c r="K312"/>
  <c r="L1340"/>
  <c r="K1340"/>
  <c r="L1253"/>
  <c r="K1253"/>
  <c r="L1252"/>
  <c r="K1252"/>
  <c r="L311"/>
  <c r="K311"/>
  <c r="L310"/>
  <c r="K310"/>
  <c r="L309"/>
  <c r="K309"/>
  <c r="L308"/>
  <c r="K308"/>
  <c r="L307"/>
  <c r="K307"/>
  <c r="L306"/>
  <c r="K306"/>
  <c r="L305"/>
  <c r="K305"/>
  <c r="L304"/>
  <c r="K304"/>
  <c r="L303"/>
  <c r="K303"/>
  <c r="L302"/>
  <c r="K302"/>
  <c r="L301"/>
  <c r="K301"/>
  <c r="L300"/>
  <c r="K300"/>
  <c r="L299"/>
  <c r="K299"/>
  <c r="L298"/>
  <c r="K298"/>
  <c r="L297"/>
  <c r="K297"/>
  <c r="L296"/>
  <c r="K296"/>
  <c r="L295"/>
  <c r="K295"/>
  <c r="L294"/>
  <c r="K294"/>
  <c r="L293"/>
  <c r="K293"/>
  <c r="L292"/>
  <c r="K292"/>
  <c r="L291"/>
  <c r="K291"/>
  <c r="L290"/>
  <c r="K290"/>
  <c r="L1251"/>
  <c r="K1251"/>
  <c r="L289"/>
  <c r="K289"/>
  <c r="L288"/>
  <c r="K288"/>
  <c r="L287"/>
  <c r="K287"/>
  <c r="L286"/>
  <c r="K286"/>
  <c r="L285"/>
  <c r="K285"/>
  <c r="L284"/>
  <c r="K284"/>
  <c r="L283"/>
  <c r="K283"/>
  <c r="L282"/>
  <c r="K282"/>
  <c r="L281"/>
  <c r="K281"/>
  <c r="L280"/>
  <c r="K280"/>
  <c r="L279"/>
  <c r="K279"/>
  <c r="L278"/>
  <c r="K278"/>
  <c r="L277"/>
  <c r="K277"/>
  <c r="L1338"/>
  <c r="K1338"/>
  <c r="L276"/>
  <c r="K276"/>
  <c r="L275"/>
  <c r="K275"/>
  <c r="L274"/>
  <c r="K274"/>
  <c r="L273"/>
  <c r="K273"/>
  <c r="L272"/>
  <c r="K272"/>
  <c r="L271"/>
  <c r="K271"/>
  <c r="L270"/>
  <c r="K270"/>
  <c r="L269"/>
  <c r="K269"/>
  <c r="L268"/>
  <c r="K268"/>
  <c r="L267"/>
  <c r="K267"/>
  <c r="L1372"/>
  <c r="K1372"/>
  <c r="L266"/>
  <c r="K266"/>
  <c r="L265"/>
  <c r="K265"/>
  <c r="L264"/>
  <c r="K264"/>
  <c r="L1250"/>
  <c r="K1250"/>
  <c r="L263"/>
  <c r="K263"/>
  <c r="L262"/>
  <c r="K262"/>
  <c r="L261"/>
  <c r="K261"/>
  <c r="L260"/>
  <c r="K260"/>
  <c r="L1249"/>
  <c r="K1249"/>
  <c r="L259"/>
  <c r="K259"/>
  <c r="L258"/>
  <c r="K258"/>
  <c r="L257"/>
  <c r="K257"/>
  <c r="L1248"/>
  <c r="K1248"/>
  <c r="L256"/>
  <c r="K256"/>
  <c r="L255"/>
  <c r="K255"/>
  <c r="L254"/>
  <c r="K254"/>
  <c r="L253"/>
  <c r="K253"/>
  <c r="L252"/>
  <c r="K252"/>
  <c r="L251"/>
  <c r="K251"/>
  <c r="L250"/>
  <c r="K250"/>
  <c r="L249"/>
  <c r="K249"/>
  <c r="L248"/>
  <c r="K248"/>
  <c r="L247"/>
  <c r="K247"/>
  <c r="L246"/>
  <c r="K246"/>
  <c r="L245"/>
  <c r="K245"/>
  <c r="L244"/>
  <c r="K244"/>
  <c r="L243"/>
  <c r="K243"/>
  <c r="L242"/>
  <c r="K242"/>
  <c r="L241"/>
  <c r="K241"/>
  <c r="L240"/>
  <c r="K240"/>
  <c r="L239"/>
  <c r="K239"/>
  <c r="L238"/>
  <c r="K238"/>
  <c r="L237"/>
  <c r="K237"/>
  <c r="L236"/>
  <c r="K236"/>
  <c r="L235"/>
  <c r="K235"/>
  <c r="L234"/>
  <c r="K234"/>
  <c r="L233"/>
  <c r="K233"/>
  <c r="L232"/>
  <c r="K232"/>
  <c r="L231"/>
  <c r="K231"/>
  <c r="L230"/>
  <c r="K230"/>
  <c r="L229"/>
  <c r="K229"/>
  <c r="L228"/>
  <c r="K228"/>
  <c r="L227"/>
  <c r="K227"/>
  <c r="L226"/>
  <c r="K226"/>
  <c r="L225"/>
  <c r="K225"/>
  <c r="L224"/>
  <c r="K224"/>
  <c r="L223"/>
  <c r="K223"/>
  <c r="L222"/>
  <c r="K222"/>
  <c r="L221"/>
  <c r="K221"/>
  <c r="L220"/>
  <c r="K220"/>
  <c r="L219"/>
  <c r="K219"/>
  <c r="L218"/>
  <c r="K218"/>
  <c r="L217"/>
  <c r="K217"/>
  <c r="L216"/>
  <c r="K216"/>
  <c r="L215"/>
  <c r="K215"/>
  <c r="L214"/>
  <c r="K214"/>
  <c r="L213"/>
  <c r="K213"/>
  <c r="L212"/>
  <c r="K212"/>
  <c r="L211"/>
  <c r="K211"/>
  <c r="L210"/>
  <c r="K210"/>
  <c r="L209"/>
  <c r="K209"/>
  <c r="L208"/>
  <c r="K208"/>
  <c r="L207"/>
  <c r="K207"/>
  <c r="L1247"/>
  <c r="K1247"/>
  <c r="L1246"/>
  <c r="K1246"/>
  <c r="L206"/>
  <c r="K206"/>
  <c r="L1356"/>
  <c r="K1356"/>
  <c r="L205"/>
  <c r="K205"/>
  <c r="L204"/>
  <c r="K204"/>
  <c r="L203"/>
  <c r="K203"/>
  <c r="L202"/>
  <c r="K202"/>
  <c r="L201"/>
  <c r="K201"/>
  <c r="L200"/>
  <c r="K200"/>
  <c r="L1393"/>
  <c r="K1393"/>
  <c r="L199"/>
  <c r="K199"/>
  <c r="L198"/>
  <c r="K198"/>
  <c r="L197"/>
  <c r="K197"/>
  <c r="L1245"/>
  <c r="K1245"/>
  <c r="L196"/>
  <c r="K196"/>
  <c r="L195"/>
  <c r="K195"/>
  <c r="L194"/>
  <c r="K194"/>
  <c r="L193"/>
  <c r="K193"/>
  <c r="L1244"/>
  <c r="K1244"/>
  <c r="L192"/>
  <c r="K192"/>
  <c r="L191"/>
  <c r="K191"/>
  <c r="L1243"/>
  <c r="K1243"/>
  <c r="L190"/>
  <c r="K190"/>
  <c r="L189"/>
  <c r="K189"/>
  <c r="L188"/>
  <c r="K188"/>
  <c r="L187"/>
  <c r="K187"/>
  <c r="L186"/>
  <c r="K186"/>
  <c r="L185"/>
  <c r="K185"/>
  <c r="L184"/>
  <c r="K184"/>
  <c r="L183"/>
  <c r="K183"/>
  <c r="L182"/>
  <c r="K182"/>
  <c r="L181"/>
  <c r="K181"/>
  <c r="L1378"/>
  <c r="K1378"/>
  <c r="L180"/>
  <c r="K180"/>
  <c r="L179"/>
  <c r="K179"/>
  <c r="L178"/>
  <c r="K178"/>
  <c r="L1347"/>
  <c r="K1347"/>
  <c r="L177"/>
  <c r="K177"/>
  <c r="L176"/>
  <c r="K176"/>
  <c r="L175"/>
  <c r="K175"/>
  <c r="L174"/>
  <c r="K174"/>
  <c r="L173"/>
  <c r="K173"/>
  <c r="L172"/>
  <c r="K172"/>
  <c r="L171"/>
  <c r="K171"/>
  <c r="L170"/>
  <c r="K170"/>
  <c r="L169"/>
  <c r="K169"/>
  <c r="L1242"/>
  <c r="K1242"/>
  <c r="L168"/>
  <c r="K168"/>
  <c r="L167"/>
  <c r="K167"/>
  <c r="L1241"/>
  <c r="K1241"/>
  <c r="L166"/>
  <c r="K166"/>
  <c r="L165"/>
  <c r="K165"/>
  <c r="L164"/>
  <c r="K164"/>
  <c r="L163"/>
  <c r="K163"/>
  <c r="L162"/>
  <c r="K162"/>
  <c r="L161"/>
  <c r="K161"/>
  <c r="L160"/>
  <c r="K160"/>
  <c r="L159"/>
  <c r="K159"/>
  <c r="L158"/>
  <c r="K158"/>
  <c r="L1240"/>
  <c r="K1240"/>
  <c r="L157"/>
  <c r="K157"/>
  <c r="L156"/>
  <c r="K156"/>
  <c r="L155"/>
  <c r="K155"/>
  <c r="L154"/>
  <c r="K154"/>
  <c r="L153"/>
  <c r="K153"/>
  <c r="L1388"/>
  <c r="K1388"/>
  <c r="L152"/>
  <c r="K152"/>
  <c r="L151"/>
  <c r="K151"/>
  <c r="L150"/>
  <c r="K150"/>
  <c r="L149"/>
  <c r="K149"/>
  <c r="L148"/>
  <c r="K148"/>
  <c r="L147"/>
  <c r="K147"/>
  <c r="L146"/>
  <c r="K146"/>
  <c r="L1366"/>
  <c r="K1366"/>
  <c r="L145"/>
  <c r="K145"/>
  <c r="L144"/>
  <c r="K144"/>
  <c r="L143"/>
  <c r="K143"/>
  <c r="L142"/>
  <c r="K142"/>
  <c r="L141"/>
  <c r="K141"/>
  <c r="L140"/>
  <c r="K140"/>
  <c r="L1239"/>
  <c r="K1239"/>
  <c r="L139"/>
  <c r="K139"/>
  <c r="L138"/>
  <c r="K138"/>
  <c r="L137"/>
  <c r="K137"/>
  <c r="L136"/>
  <c r="K136"/>
  <c r="L135"/>
  <c r="K135"/>
  <c r="L134"/>
  <c r="K134"/>
  <c r="L133"/>
  <c r="K133"/>
  <c r="L132"/>
  <c r="K132"/>
  <c r="L131"/>
  <c r="K131"/>
  <c r="L130"/>
  <c r="K130"/>
  <c r="L1342"/>
  <c r="K1342"/>
  <c r="L129"/>
  <c r="K129"/>
  <c r="L1238"/>
  <c r="K1238"/>
  <c r="L128"/>
  <c r="K128"/>
  <c r="L127"/>
  <c r="K127"/>
  <c r="L126"/>
  <c r="K126"/>
  <c r="L125"/>
  <c r="K125"/>
  <c r="L124"/>
  <c r="K124"/>
  <c r="L123"/>
  <c r="K123"/>
  <c r="L122"/>
  <c r="K122"/>
  <c r="L121"/>
  <c r="K121"/>
  <c r="L120"/>
  <c r="K120"/>
  <c r="L119"/>
  <c r="K119"/>
  <c r="L118"/>
  <c r="K118"/>
  <c r="L1237"/>
  <c r="K1237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1236"/>
  <c r="K1236"/>
  <c r="L98"/>
  <c r="K98"/>
  <c r="L97"/>
  <c r="K97"/>
  <c r="L96"/>
  <c r="K96"/>
  <c r="L95"/>
  <c r="K95"/>
  <c r="L94"/>
  <c r="K94"/>
  <c r="L93"/>
  <c r="K93"/>
  <c r="L1235"/>
  <c r="K1235"/>
  <c r="L92"/>
  <c r="K92"/>
  <c r="L91"/>
  <c r="K91"/>
  <c r="L90"/>
  <c r="K90"/>
  <c r="L89"/>
  <c r="K89"/>
  <c r="L88"/>
  <c r="K88"/>
  <c r="L1346"/>
  <c r="K1346"/>
  <c r="L87"/>
  <c r="K87"/>
  <c r="L86"/>
  <c r="K86"/>
  <c r="L85"/>
  <c r="K85"/>
  <c r="L84"/>
  <c r="K84"/>
  <c r="L83"/>
  <c r="K83"/>
  <c r="L82"/>
  <c r="K82"/>
  <c r="L81"/>
  <c r="K81"/>
  <c r="L1234"/>
  <c r="K1234"/>
  <c r="L80"/>
  <c r="K80"/>
  <c r="L79"/>
  <c r="K79"/>
  <c r="L1233"/>
  <c r="K1233"/>
  <c r="L78"/>
  <c r="K78"/>
  <c r="L77"/>
  <c r="K77"/>
  <c r="L76"/>
  <c r="K76"/>
  <c r="L75"/>
  <c r="K75"/>
  <c r="L74"/>
  <c r="K74"/>
  <c r="L73"/>
  <c r="K73"/>
  <c r="L1232"/>
  <c r="K1232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1231"/>
  <c r="K1231"/>
  <c r="L58"/>
  <c r="K58"/>
  <c r="L57"/>
  <c r="K57"/>
  <c r="L56"/>
  <c r="K56"/>
  <c r="L55"/>
  <c r="K55"/>
  <c r="L54"/>
  <c r="K54"/>
  <c r="L53"/>
  <c r="K53"/>
  <c r="L52"/>
  <c r="K52"/>
  <c r="L51"/>
  <c r="K51"/>
  <c r="L1230"/>
  <c r="K1230"/>
  <c r="L1229"/>
  <c r="K1229"/>
  <c r="L50"/>
  <c r="K50"/>
  <c r="L1351"/>
  <c r="K1351"/>
  <c r="L49"/>
  <c r="K49"/>
  <c r="L48"/>
  <c r="K48"/>
  <c r="L47"/>
  <c r="K47"/>
  <c r="L46"/>
  <c r="K46"/>
  <c r="L45"/>
  <c r="K45"/>
  <c r="L44"/>
  <c r="K44"/>
  <c r="L43"/>
  <c r="K43"/>
  <c r="L1228"/>
  <c r="K1228"/>
  <c r="L42"/>
  <c r="K42"/>
  <c r="L41"/>
  <c r="K41"/>
  <c r="L40"/>
  <c r="K40"/>
  <c r="L39"/>
  <c r="K39"/>
  <c r="L1384"/>
  <c r="K1384"/>
  <c r="L1227"/>
  <c r="K1227"/>
  <c r="L38"/>
  <c r="K38"/>
  <c r="L37"/>
  <c r="K37"/>
  <c r="L36"/>
  <c r="K36"/>
  <c r="L1226"/>
  <c r="K1226"/>
  <c r="L35"/>
  <c r="K35"/>
  <c r="L34"/>
  <c r="K34"/>
  <c r="L33"/>
  <c r="K33"/>
  <c r="L1225"/>
  <c r="K1225"/>
  <c r="L32"/>
  <c r="K32"/>
  <c r="L31"/>
  <c r="K31"/>
  <c r="L30"/>
  <c r="K30"/>
  <c r="L1381"/>
  <c r="K1381"/>
  <c r="L29"/>
  <c r="K29"/>
  <c r="L1224"/>
  <c r="K1224"/>
  <c r="L28"/>
  <c r="K28"/>
  <c r="L1389"/>
  <c r="K1389"/>
  <c r="L27"/>
  <c r="K27"/>
  <c r="L26"/>
  <c r="K26"/>
  <c r="L25"/>
  <c r="K25"/>
  <c r="L1223"/>
  <c r="K1223"/>
  <c r="L24"/>
  <c r="K24"/>
  <c r="L1222"/>
  <c r="K1222"/>
  <c r="L23"/>
  <c r="K23"/>
  <c r="L1383"/>
  <c r="K1383"/>
  <c r="L22"/>
  <c r="K22"/>
  <c r="L1221"/>
  <c r="K1221"/>
  <c r="L21"/>
  <c r="K21"/>
  <c r="L1390"/>
  <c r="K1390"/>
  <c r="L20"/>
  <c r="K20"/>
  <c r="L1392"/>
  <c r="K1392"/>
  <c r="L19"/>
  <c r="K19"/>
  <c r="H1203"/>
  <c r="G1203"/>
  <c r="H1202"/>
  <c r="G1202"/>
  <c r="H1201"/>
  <c r="G1201"/>
  <c r="H1334"/>
  <c r="G1334"/>
  <c r="H1200"/>
  <c r="G1200"/>
  <c r="H1199"/>
  <c r="G1199"/>
  <c r="H1198"/>
  <c r="G1198"/>
  <c r="H1197"/>
  <c r="G1197"/>
  <c r="H1196"/>
  <c r="G1196"/>
  <c r="H1195"/>
  <c r="G1195"/>
  <c r="H1333"/>
  <c r="G1333"/>
  <c r="H1194"/>
  <c r="G1194"/>
  <c r="H1193"/>
  <c r="G1193"/>
  <c r="H1386"/>
  <c r="G1386"/>
  <c r="H1192"/>
  <c r="G1192"/>
  <c r="H1191"/>
  <c r="G1191"/>
  <c r="H1350"/>
  <c r="G1350"/>
  <c r="H1343"/>
  <c r="G1343"/>
  <c r="H1332"/>
  <c r="G1332"/>
  <c r="H1190"/>
  <c r="G1190"/>
  <c r="H1339"/>
  <c r="G1339"/>
  <c r="H1189"/>
  <c r="G1189"/>
  <c r="H1188"/>
  <c r="G1188"/>
  <c r="H1373"/>
  <c r="G1373"/>
  <c r="H1187"/>
  <c r="G1187"/>
  <c r="H1331"/>
  <c r="G1331"/>
  <c r="H1186"/>
  <c r="G1186"/>
  <c r="H1330"/>
  <c r="G1330"/>
  <c r="H1185"/>
  <c r="G1185"/>
  <c r="H1329"/>
  <c r="G1329"/>
  <c r="H1328"/>
  <c r="G1328"/>
  <c r="H1184"/>
  <c r="G1184"/>
  <c r="H1183"/>
  <c r="G1183"/>
  <c r="H1182"/>
  <c r="G1182"/>
  <c r="H1181"/>
  <c r="G1181"/>
  <c r="H1327"/>
  <c r="G1327"/>
  <c r="H1180"/>
  <c r="G1180"/>
  <c r="H1179"/>
  <c r="G1179"/>
  <c r="H1336"/>
  <c r="G1336"/>
  <c r="H1178"/>
  <c r="G1178"/>
  <c r="H1326"/>
  <c r="G1326"/>
  <c r="H1335"/>
  <c r="G1335"/>
  <c r="H1325"/>
  <c r="G1325"/>
  <c r="H1177"/>
  <c r="G1177"/>
  <c r="H1176"/>
  <c r="G1176"/>
  <c r="H1324"/>
  <c r="G1324"/>
  <c r="H1175"/>
  <c r="G1175"/>
  <c r="H1174"/>
  <c r="G1174"/>
  <c r="H1173"/>
  <c r="G1173"/>
  <c r="H1370"/>
  <c r="G1370"/>
  <c r="H1172"/>
  <c r="G1172"/>
  <c r="H1171"/>
  <c r="G1171"/>
  <c r="H1170"/>
  <c r="G1170"/>
  <c r="H1323"/>
  <c r="G1323"/>
  <c r="H1322"/>
  <c r="G1322"/>
  <c r="H1169"/>
  <c r="G1169"/>
  <c r="H1168"/>
  <c r="G1168"/>
  <c r="H1167"/>
  <c r="G1167"/>
  <c r="H1166"/>
  <c r="G1166"/>
  <c r="H1321"/>
  <c r="G1321"/>
  <c r="H1165"/>
  <c r="G1165"/>
  <c r="H1164"/>
  <c r="G1164"/>
  <c r="H1163"/>
  <c r="G1163"/>
  <c r="H1162"/>
  <c r="G1162"/>
  <c r="H1320"/>
  <c r="G1320"/>
  <c r="H1161"/>
  <c r="G1161"/>
  <c r="H1160"/>
  <c r="G1160"/>
  <c r="H1159"/>
  <c r="G1159"/>
  <c r="H1158"/>
  <c r="G1158"/>
  <c r="H1337"/>
  <c r="G1337"/>
  <c r="H1157"/>
  <c r="G1157"/>
  <c r="H1156"/>
  <c r="G1156"/>
  <c r="H1155"/>
  <c r="G1155"/>
  <c r="H1154"/>
  <c r="G1154"/>
  <c r="H1379"/>
  <c r="G1379"/>
  <c r="H1153"/>
  <c r="G1153"/>
  <c r="H1152"/>
  <c r="G1152"/>
  <c r="H1151"/>
  <c r="G1151"/>
  <c r="H1150"/>
  <c r="G1150"/>
  <c r="H1149"/>
  <c r="G1149"/>
  <c r="H1148"/>
  <c r="G1148"/>
  <c r="H1147"/>
  <c r="G1147"/>
  <c r="H1345"/>
  <c r="G1345"/>
  <c r="H1146"/>
  <c r="G1146"/>
  <c r="H1145"/>
  <c r="G1145"/>
  <c r="H1144"/>
  <c r="G1144"/>
  <c r="H1374"/>
  <c r="G1374"/>
  <c r="H1143"/>
  <c r="G1143"/>
  <c r="H1319"/>
  <c r="G1319"/>
  <c r="H1318"/>
  <c r="G1318"/>
  <c r="H1142"/>
  <c r="G1142"/>
  <c r="H1141"/>
  <c r="G1141"/>
  <c r="H1140"/>
  <c r="G1140"/>
  <c r="H1139"/>
  <c r="G1139"/>
  <c r="H1138"/>
  <c r="G1138"/>
  <c r="H1137"/>
  <c r="G1137"/>
  <c r="H1317"/>
  <c r="G1317"/>
  <c r="H1136"/>
  <c r="G1136"/>
  <c r="H1135"/>
  <c r="G1135"/>
  <c r="H1134"/>
  <c r="G1134"/>
  <c r="H1133"/>
  <c r="G1133"/>
  <c r="H1316"/>
  <c r="G1316"/>
  <c r="H1363"/>
  <c r="G1363"/>
  <c r="H1315"/>
  <c r="G1315"/>
  <c r="H1132"/>
  <c r="G1132"/>
  <c r="H1364"/>
  <c r="G1364"/>
  <c r="H1131"/>
  <c r="G1131"/>
  <c r="H1380"/>
  <c r="G1380"/>
  <c r="H1130"/>
  <c r="G1130"/>
  <c r="H1369"/>
  <c r="G1369"/>
  <c r="H1129"/>
  <c r="G1129"/>
  <c r="H1128"/>
  <c r="G1128"/>
  <c r="H1127"/>
  <c r="G1127"/>
  <c r="H1126"/>
  <c r="G1126"/>
  <c r="H1125"/>
  <c r="G1125"/>
  <c r="H1124"/>
  <c r="G1124"/>
  <c r="H1123"/>
  <c r="G1123"/>
  <c r="H1122"/>
  <c r="G1122"/>
  <c r="H1121"/>
  <c r="G1121"/>
  <c r="H1314"/>
  <c r="G1314"/>
  <c r="H1120"/>
  <c r="G1120"/>
  <c r="H1313"/>
  <c r="G1313"/>
  <c r="H1312"/>
  <c r="G1312"/>
  <c r="H1119"/>
  <c r="G1119"/>
  <c r="H1348"/>
  <c r="G1348"/>
  <c r="H1118"/>
  <c r="G1118"/>
  <c r="H1117"/>
  <c r="G1117"/>
  <c r="H1116"/>
  <c r="G1116"/>
  <c r="H1115"/>
  <c r="G1115"/>
  <c r="H1114"/>
  <c r="G1114"/>
  <c r="H1113"/>
  <c r="G1113"/>
  <c r="H1112"/>
  <c r="G1112"/>
  <c r="H1111"/>
  <c r="G1111"/>
  <c r="H1110"/>
  <c r="G1110"/>
  <c r="H1311"/>
  <c r="G1311"/>
  <c r="H1109"/>
  <c r="G1109"/>
  <c r="H1108"/>
  <c r="G1108"/>
  <c r="H1107"/>
  <c r="G1107"/>
  <c r="H1106"/>
  <c r="G1106"/>
  <c r="H1105"/>
  <c r="G1105"/>
  <c r="H1104"/>
  <c r="G1104"/>
  <c r="H1103"/>
  <c r="G1103"/>
  <c r="H1102"/>
  <c r="G1102"/>
  <c r="H1310"/>
  <c r="G1310"/>
  <c r="H1101"/>
  <c r="G1101"/>
  <c r="H1309"/>
  <c r="G1309"/>
  <c r="H1308"/>
  <c r="G1308"/>
  <c r="H1100"/>
  <c r="G1100"/>
  <c r="H1099"/>
  <c r="G1099"/>
  <c r="H1098"/>
  <c r="G1098"/>
  <c r="H1097"/>
  <c r="G1097"/>
  <c r="H1096"/>
  <c r="G1096"/>
  <c r="H1095"/>
  <c r="G1095"/>
  <c r="H1094"/>
  <c r="G1094"/>
  <c r="H1093"/>
  <c r="G1093"/>
  <c r="H1092"/>
  <c r="G1092"/>
  <c r="H1091"/>
  <c r="G1091"/>
  <c r="H1090"/>
  <c r="G1090"/>
  <c r="H1089"/>
  <c r="G1089"/>
  <c r="H1088"/>
  <c r="G1088"/>
  <c r="H1087"/>
  <c r="G1087"/>
  <c r="H1086"/>
  <c r="G1086"/>
  <c r="H1085"/>
  <c r="G1085"/>
  <c r="H1084"/>
  <c r="G1084"/>
  <c r="H1083"/>
  <c r="G1083"/>
  <c r="H1082"/>
  <c r="G1082"/>
  <c r="H1081"/>
  <c r="G1081"/>
  <c r="H1080"/>
  <c r="G1080"/>
  <c r="H1079"/>
  <c r="G1079"/>
  <c r="H1078"/>
  <c r="G1078"/>
  <c r="H1077"/>
  <c r="G1077"/>
  <c r="H1076"/>
  <c r="G1076"/>
  <c r="H1075"/>
  <c r="G1075"/>
  <c r="H1074"/>
  <c r="G1074"/>
  <c r="H1073"/>
  <c r="G1073"/>
  <c r="H1072"/>
  <c r="G1072"/>
  <c r="H1071"/>
  <c r="G1071"/>
  <c r="H1070"/>
  <c r="G1070"/>
  <c r="H1069"/>
  <c r="G1069"/>
  <c r="H1068"/>
  <c r="G1068"/>
  <c r="H1067"/>
  <c r="G1067"/>
  <c r="H1066"/>
  <c r="G1066"/>
  <c r="H1065"/>
  <c r="G1065"/>
  <c r="H1064"/>
  <c r="G1064"/>
  <c r="H1063"/>
  <c r="G1063"/>
  <c r="H1062"/>
  <c r="G1062"/>
  <c r="H1061"/>
  <c r="G1061"/>
  <c r="H1307"/>
  <c r="G1307"/>
  <c r="H1060"/>
  <c r="G1060"/>
  <c r="H1059"/>
  <c r="G1059"/>
  <c r="H1058"/>
  <c r="G1058"/>
  <c r="H1057"/>
  <c r="G1057"/>
  <c r="H1056"/>
  <c r="G1056"/>
  <c r="H1055"/>
  <c r="G1055"/>
  <c r="H1306"/>
  <c r="G1306"/>
  <c r="H1054"/>
  <c r="G1054"/>
  <c r="H1053"/>
  <c r="G1053"/>
  <c r="H1052"/>
  <c r="G1052"/>
  <c r="H1051"/>
  <c r="G1051"/>
  <c r="H1050"/>
  <c r="G1050"/>
  <c r="H1049"/>
  <c r="G1049"/>
  <c r="H1048"/>
  <c r="G1048"/>
  <c r="H1047"/>
  <c r="G1047"/>
  <c r="H1046"/>
  <c r="G1046"/>
  <c r="H1045"/>
  <c r="G1045"/>
  <c r="H1044"/>
  <c r="G1044"/>
  <c r="H1043"/>
  <c r="G1043"/>
  <c r="H1042"/>
  <c r="G1042"/>
  <c r="H1041"/>
  <c r="G1041"/>
  <c r="H1040"/>
  <c r="G1040"/>
  <c r="H1039"/>
  <c r="G1039"/>
  <c r="H1038"/>
  <c r="G1038"/>
  <c r="H1037"/>
  <c r="G1037"/>
  <c r="H1305"/>
  <c r="G1305"/>
  <c r="H1304"/>
  <c r="G1304"/>
  <c r="H1036"/>
  <c r="G1036"/>
  <c r="H1035"/>
  <c r="G1035"/>
  <c r="H1034"/>
  <c r="G1034"/>
  <c r="H1033"/>
  <c r="G1033"/>
  <c r="H1032"/>
  <c r="G1032"/>
  <c r="H1031"/>
  <c r="G1031"/>
  <c r="H1030"/>
  <c r="G1030"/>
  <c r="H1029"/>
  <c r="G1029"/>
  <c r="H1028"/>
  <c r="G1028"/>
  <c r="H1027"/>
  <c r="G1027"/>
  <c r="H1026"/>
  <c r="G1026"/>
  <c r="H1025"/>
  <c r="G1025"/>
  <c r="H1024"/>
  <c r="G1024"/>
  <c r="H1023"/>
  <c r="G1023"/>
  <c r="H1022"/>
  <c r="G1022"/>
  <c r="H1021"/>
  <c r="G1021"/>
  <c r="H1020"/>
  <c r="G1020"/>
  <c r="H1019"/>
  <c r="G1019"/>
  <c r="H1018"/>
  <c r="G1018"/>
  <c r="H1017"/>
  <c r="G1017"/>
  <c r="H1016"/>
  <c r="G1016"/>
  <c r="H1015"/>
  <c r="G1015"/>
  <c r="H1014"/>
  <c r="G1014"/>
  <c r="H1013"/>
  <c r="G1013"/>
  <c r="H1012"/>
  <c r="G1012"/>
  <c r="H1011"/>
  <c r="G1011"/>
  <c r="H1010"/>
  <c r="G1010"/>
  <c r="H1009"/>
  <c r="G1009"/>
  <c r="H1008"/>
  <c r="G1008"/>
  <c r="H1007"/>
  <c r="G1007"/>
  <c r="H1006"/>
  <c r="G1006"/>
  <c r="H1303"/>
  <c r="G1303"/>
  <c r="H1005"/>
  <c r="G1005"/>
  <c r="H1004"/>
  <c r="G1004"/>
  <c r="H1003"/>
  <c r="G1003"/>
  <c r="H1002"/>
  <c r="G1002"/>
  <c r="H1001"/>
  <c r="G1001"/>
  <c r="H1000"/>
  <c r="G1000"/>
  <c r="H999"/>
  <c r="G999"/>
  <c r="H1367"/>
  <c r="G1367"/>
  <c r="H998"/>
  <c r="G998"/>
  <c r="H997"/>
  <c r="G997"/>
  <c r="H996"/>
  <c r="G996"/>
  <c r="H995"/>
  <c r="G995"/>
  <c r="H994"/>
  <c r="G994"/>
  <c r="H993"/>
  <c r="G993"/>
  <c r="H992"/>
  <c r="G992"/>
  <c r="H991"/>
  <c r="G991"/>
  <c r="H990"/>
  <c r="G990"/>
  <c r="H989"/>
  <c r="G989"/>
  <c r="H988"/>
  <c r="G988"/>
  <c r="H1302"/>
  <c r="G1302"/>
  <c r="H987"/>
  <c r="G987"/>
  <c r="H986"/>
  <c r="G986"/>
  <c r="H985"/>
  <c r="G985"/>
  <c r="H984"/>
  <c r="G984"/>
  <c r="H983"/>
  <c r="G983"/>
  <c r="H982"/>
  <c r="G982"/>
  <c r="H981"/>
  <c r="G981"/>
  <c r="H980"/>
  <c r="G980"/>
  <c r="H979"/>
  <c r="G979"/>
  <c r="H978"/>
  <c r="G978"/>
  <c r="H977"/>
  <c r="G977"/>
  <c r="H1360"/>
  <c r="G1360"/>
  <c r="H976"/>
  <c r="G976"/>
  <c r="H975"/>
  <c r="G975"/>
  <c r="H974"/>
  <c r="G974"/>
  <c r="H973"/>
  <c r="G973"/>
  <c r="H972"/>
  <c r="G972"/>
  <c r="H971"/>
  <c r="G971"/>
  <c r="H970"/>
  <c r="G970"/>
  <c r="H969"/>
  <c r="G969"/>
  <c r="H968"/>
  <c r="G968"/>
  <c r="H967"/>
  <c r="G967"/>
  <c r="H966"/>
  <c r="G966"/>
  <c r="H1301"/>
  <c r="G1301"/>
  <c r="H1300"/>
  <c r="G1300"/>
  <c r="H965"/>
  <c r="G965"/>
  <c r="H964"/>
  <c r="G964"/>
  <c r="H963"/>
  <c r="G963"/>
  <c r="H1299"/>
  <c r="G1299"/>
  <c r="H962"/>
  <c r="G962"/>
  <c r="H1298"/>
  <c r="G1298"/>
  <c r="H961"/>
  <c r="G961"/>
  <c r="H960"/>
  <c r="G960"/>
  <c r="H1297"/>
  <c r="G1297"/>
  <c r="H959"/>
  <c r="G959"/>
  <c r="H958"/>
  <c r="G958"/>
  <c r="H957"/>
  <c r="G957"/>
  <c r="H956"/>
  <c r="G956"/>
  <c r="H955"/>
  <c r="G955"/>
  <c r="H954"/>
  <c r="G954"/>
  <c r="H953"/>
  <c r="G953"/>
  <c r="H952"/>
  <c r="G952"/>
  <c r="H951"/>
  <c r="G951"/>
  <c r="H950"/>
  <c r="G950"/>
  <c r="H949"/>
  <c r="G949"/>
  <c r="H948"/>
  <c r="G948"/>
  <c r="H947"/>
  <c r="G947"/>
  <c r="H946"/>
  <c r="G946"/>
  <c r="H945"/>
  <c r="G945"/>
  <c r="H944"/>
  <c r="G944"/>
  <c r="H943"/>
  <c r="G943"/>
  <c r="H942"/>
  <c r="G942"/>
  <c r="H941"/>
  <c r="G941"/>
  <c r="H940"/>
  <c r="G940"/>
  <c r="H939"/>
  <c r="G939"/>
  <c r="H938"/>
  <c r="G938"/>
  <c r="H937"/>
  <c r="G937"/>
  <c r="H936"/>
  <c r="G936"/>
  <c r="H935"/>
  <c r="G935"/>
  <c r="H934"/>
  <c r="G934"/>
  <c r="H933"/>
  <c r="G933"/>
  <c r="H932"/>
  <c r="G932"/>
  <c r="H931"/>
  <c r="G931"/>
  <c r="H930"/>
  <c r="G930"/>
  <c r="H929"/>
  <c r="G929"/>
  <c r="H928"/>
  <c r="G928"/>
  <c r="H927"/>
  <c r="G927"/>
  <c r="H926"/>
  <c r="G926"/>
  <c r="H925"/>
  <c r="G925"/>
  <c r="H1296"/>
  <c r="G1296"/>
  <c r="H924"/>
  <c r="G924"/>
  <c r="H923"/>
  <c r="G923"/>
  <c r="H922"/>
  <c r="G922"/>
  <c r="H921"/>
  <c r="G921"/>
  <c r="H1295"/>
  <c r="G1295"/>
  <c r="H920"/>
  <c r="G920"/>
  <c r="H919"/>
  <c r="G919"/>
  <c r="H918"/>
  <c r="G918"/>
  <c r="H917"/>
  <c r="G917"/>
  <c r="H1294"/>
  <c r="G1294"/>
  <c r="H916"/>
  <c r="G916"/>
  <c r="H915"/>
  <c r="G915"/>
  <c r="H914"/>
  <c r="G914"/>
  <c r="H913"/>
  <c r="G913"/>
  <c r="H912"/>
  <c r="G912"/>
  <c r="H911"/>
  <c r="G911"/>
  <c r="H910"/>
  <c r="G910"/>
  <c r="H909"/>
  <c r="G909"/>
  <c r="H908"/>
  <c r="G908"/>
  <c r="H907"/>
  <c r="G907"/>
  <c r="H906"/>
  <c r="G906"/>
  <c r="H1293"/>
  <c r="G1293"/>
  <c r="H905"/>
  <c r="G905"/>
  <c r="H1292"/>
  <c r="G1292"/>
  <c r="H904"/>
  <c r="G904"/>
  <c r="H903"/>
  <c r="G903"/>
  <c r="H902"/>
  <c r="G902"/>
  <c r="H901"/>
  <c r="G901"/>
  <c r="H900"/>
  <c r="G900"/>
  <c r="H899"/>
  <c r="G899"/>
  <c r="H898"/>
  <c r="G898"/>
  <c r="H1291"/>
  <c r="G1291"/>
  <c r="H897"/>
  <c r="G897"/>
  <c r="H896"/>
  <c r="G896"/>
  <c r="H895"/>
  <c r="G895"/>
  <c r="H894"/>
  <c r="G894"/>
  <c r="H1344"/>
  <c r="G1344"/>
  <c r="H893"/>
  <c r="G893"/>
  <c r="H1290"/>
  <c r="G1290"/>
  <c r="H892"/>
  <c r="G892"/>
  <c r="H891"/>
  <c r="G891"/>
  <c r="H890"/>
  <c r="G890"/>
  <c r="H1289"/>
  <c r="G1289"/>
  <c r="H889"/>
  <c r="G889"/>
  <c r="H888"/>
  <c r="G888"/>
  <c r="H887"/>
  <c r="G887"/>
  <c r="H886"/>
  <c r="G886"/>
  <c r="H1288"/>
  <c r="G1288"/>
  <c r="H885"/>
  <c r="G885"/>
  <c r="H884"/>
  <c r="G884"/>
  <c r="H883"/>
  <c r="G883"/>
  <c r="H882"/>
  <c r="G882"/>
  <c r="H881"/>
  <c r="G881"/>
  <c r="H880"/>
  <c r="G880"/>
  <c r="H879"/>
  <c r="G879"/>
  <c r="H878"/>
  <c r="G878"/>
  <c r="H877"/>
  <c r="G877"/>
  <c r="H876"/>
  <c r="G876"/>
  <c r="H875"/>
  <c r="G875"/>
  <c r="H874"/>
  <c r="G874"/>
  <c r="H873"/>
  <c r="G873"/>
  <c r="H872"/>
  <c r="G872"/>
  <c r="H871"/>
  <c r="G871"/>
  <c r="H1287"/>
  <c r="G1287"/>
  <c r="H870"/>
  <c r="G870"/>
  <c r="H869"/>
  <c r="G869"/>
  <c r="H868"/>
  <c r="G868"/>
  <c r="H867"/>
  <c r="G867"/>
  <c r="H866"/>
  <c r="G866"/>
  <c r="H865"/>
  <c r="G865"/>
  <c r="H864"/>
  <c r="G864"/>
  <c r="H863"/>
  <c r="G863"/>
  <c r="H862"/>
  <c r="G862"/>
  <c r="H861"/>
  <c r="G861"/>
  <c r="H860"/>
  <c r="G860"/>
  <c r="H859"/>
  <c r="G859"/>
  <c r="H858"/>
  <c r="G858"/>
  <c r="H857"/>
  <c r="G857"/>
  <c r="H1353"/>
  <c r="G1353"/>
  <c r="H856"/>
  <c r="G856"/>
  <c r="H855"/>
  <c r="G855"/>
  <c r="H854"/>
  <c r="G854"/>
  <c r="H853"/>
  <c r="G853"/>
  <c r="H852"/>
  <c r="G852"/>
  <c r="H851"/>
  <c r="G851"/>
  <c r="H850"/>
  <c r="G850"/>
  <c r="H1286"/>
  <c r="G1286"/>
  <c r="H849"/>
  <c r="G849"/>
  <c r="H848"/>
  <c r="G848"/>
  <c r="H847"/>
  <c r="G847"/>
  <c r="H1285"/>
  <c r="G1285"/>
  <c r="H846"/>
  <c r="G846"/>
  <c r="H845"/>
  <c r="G845"/>
  <c r="H844"/>
  <c r="G844"/>
  <c r="H1284"/>
  <c r="G1284"/>
  <c r="H843"/>
  <c r="G843"/>
  <c r="H1283"/>
  <c r="G1283"/>
  <c r="H842"/>
  <c r="G842"/>
  <c r="H841"/>
  <c r="G841"/>
  <c r="H840"/>
  <c r="G840"/>
  <c r="H839"/>
  <c r="G839"/>
  <c r="H838"/>
  <c r="G838"/>
  <c r="H837"/>
  <c r="G837"/>
  <c r="H836"/>
  <c r="G836"/>
  <c r="H835"/>
  <c r="G835"/>
  <c r="H834"/>
  <c r="G834"/>
  <c r="H833"/>
  <c r="G833"/>
  <c r="H832"/>
  <c r="G832"/>
  <c r="H831"/>
  <c r="G831"/>
  <c r="H830"/>
  <c r="G830"/>
  <c r="H829"/>
  <c r="G829"/>
  <c r="H828"/>
  <c r="G828"/>
  <c r="H827"/>
  <c r="G827"/>
  <c r="H826"/>
  <c r="G826"/>
  <c r="H825"/>
  <c r="G825"/>
  <c r="H824"/>
  <c r="G824"/>
  <c r="H823"/>
  <c r="G823"/>
  <c r="H822"/>
  <c r="G822"/>
  <c r="H821"/>
  <c r="G821"/>
  <c r="H820"/>
  <c r="G820"/>
  <c r="H819"/>
  <c r="G819"/>
  <c r="H818"/>
  <c r="G818"/>
  <c r="H817"/>
  <c r="G817"/>
  <c r="H816"/>
  <c r="G816"/>
  <c r="H815"/>
  <c r="G815"/>
  <c r="H814"/>
  <c r="G814"/>
  <c r="H813"/>
  <c r="G813"/>
  <c r="H812"/>
  <c r="G812"/>
  <c r="H811"/>
  <c r="G811"/>
  <c r="H810"/>
  <c r="G810"/>
  <c r="H809"/>
  <c r="G809"/>
  <c r="H808"/>
  <c r="G808"/>
  <c r="H807"/>
  <c r="G807"/>
  <c r="H806"/>
  <c r="G806"/>
  <c r="H805"/>
  <c r="G805"/>
  <c r="H804"/>
  <c r="G804"/>
  <c r="H803"/>
  <c r="G803"/>
  <c r="H1362"/>
  <c r="G1362"/>
  <c r="H802"/>
  <c r="G802"/>
  <c r="H801"/>
  <c r="G801"/>
  <c r="H800"/>
  <c r="G800"/>
  <c r="H799"/>
  <c r="G799"/>
  <c r="H798"/>
  <c r="G798"/>
  <c r="H797"/>
  <c r="G797"/>
  <c r="H796"/>
  <c r="G796"/>
  <c r="H795"/>
  <c r="G795"/>
  <c r="H794"/>
  <c r="G794"/>
  <c r="H793"/>
  <c r="G793"/>
  <c r="H792"/>
  <c r="G792"/>
  <c r="H791"/>
  <c r="G791"/>
  <c r="H790"/>
  <c r="G790"/>
  <c r="H789"/>
  <c r="G789"/>
  <c r="H788"/>
  <c r="G788"/>
  <c r="H787"/>
  <c r="G787"/>
  <c r="H786"/>
  <c r="G786"/>
  <c r="H785"/>
  <c r="G785"/>
  <c r="H784"/>
  <c r="G784"/>
  <c r="H783"/>
  <c r="G783"/>
  <c r="H782"/>
  <c r="G782"/>
  <c r="H781"/>
  <c r="G781"/>
  <c r="H780"/>
  <c r="G780"/>
  <c r="H779"/>
  <c r="G779"/>
  <c r="H778"/>
  <c r="G778"/>
  <c r="H1368"/>
  <c r="G1368"/>
  <c r="H777"/>
  <c r="G777"/>
  <c r="H776"/>
  <c r="G776"/>
  <c r="H775"/>
  <c r="G775"/>
  <c r="H774"/>
  <c r="G774"/>
  <c r="H773"/>
  <c r="G773"/>
  <c r="H772"/>
  <c r="G772"/>
  <c r="H771"/>
  <c r="G771"/>
  <c r="H770"/>
  <c r="G770"/>
  <c r="H769"/>
  <c r="G769"/>
  <c r="H768"/>
  <c r="G768"/>
  <c r="H767"/>
  <c r="G767"/>
  <c r="H766"/>
  <c r="G766"/>
  <c r="H765"/>
  <c r="G765"/>
  <c r="H764"/>
  <c r="G764"/>
  <c r="H1352"/>
  <c r="G1352"/>
  <c r="H763"/>
  <c r="G763"/>
  <c r="H762"/>
  <c r="G762"/>
  <c r="H761"/>
  <c r="G761"/>
  <c r="H760"/>
  <c r="G760"/>
  <c r="H759"/>
  <c r="G759"/>
  <c r="H758"/>
  <c r="G758"/>
  <c r="H757"/>
  <c r="G757"/>
  <c r="H756"/>
  <c r="G756"/>
  <c r="H755"/>
  <c r="G755"/>
  <c r="H754"/>
  <c r="G754"/>
  <c r="H753"/>
  <c r="G753"/>
  <c r="H752"/>
  <c r="G752"/>
  <c r="H751"/>
  <c r="G751"/>
  <c r="H750"/>
  <c r="G750"/>
  <c r="H749"/>
  <c r="G749"/>
  <c r="H1377"/>
  <c r="G1377"/>
  <c r="H1376"/>
  <c r="G1376"/>
  <c r="H748"/>
  <c r="G748"/>
  <c r="H747"/>
  <c r="G747"/>
  <c r="H746"/>
  <c r="G746"/>
  <c r="H745"/>
  <c r="G745"/>
  <c r="H744"/>
  <c r="G744"/>
  <c r="H743"/>
  <c r="G743"/>
  <c r="H742"/>
  <c r="G742"/>
  <c r="H741"/>
  <c r="G741"/>
  <c r="H740"/>
  <c r="G740"/>
  <c r="H739"/>
  <c r="G739"/>
  <c r="H738"/>
  <c r="G738"/>
  <c r="H1282"/>
  <c r="G1282"/>
  <c r="H737"/>
  <c r="G737"/>
  <c r="H736"/>
  <c r="G736"/>
  <c r="H1359"/>
  <c r="G1359"/>
  <c r="H735"/>
  <c r="G735"/>
  <c r="H734"/>
  <c r="G734"/>
  <c r="H733"/>
  <c r="G733"/>
  <c r="H732"/>
  <c r="G732"/>
  <c r="H731"/>
  <c r="G731"/>
  <c r="H730"/>
  <c r="G730"/>
  <c r="H729"/>
  <c r="G729"/>
  <c r="H728"/>
  <c r="G728"/>
  <c r="H727"/>
  <c r="G727"/>
  <c r="H726"/>
  <c r="G726"/>
  <c r="H725"/>
  <c r="G725"/>
  <c r="H724"/>
  <c r="G724"/>
  <c r="H723"/>
  <c r="G723"/>
  <c r="H722"/>
  <c r="G722"/>
  <c r="H721"/>
  <c r="G721"/>
  <c r="H720"/>
  <c r="G720"/>
  <c r="H719"/>
  <c r="G719"/>
  <c r="H718"/>
  <c r="G718"/>
  <c r="H717"/>
  <c r="G717"/>
  <c r="H1355"/>
  <c r="G1355"/>
  <c r="H716"/>
  <c r="G716"/>
  <c r="H715"/>
  <c r="G715"/>
  <c r="H714"/>
  <c r="G714"/>
  <c r="H713"/>
  <c r="G713"/>
  <c r="H712"/>
  <c r="G712"/>
  <c r="H711"/>
  <c r="G711"/>
  <c r="H710"/>
  <c r="G710"/>
  <c r="H709"/>
  <c r="G709"/>
  <c r="H708"/>
  <c r="G708"/>
  <c r="H1281"/>
  <c r="G1281"/>
  <c r="H707"/>
  <c r="G707"/>
  <c r="H706"/>
  <c r="G706"/>
  <c r="H705"/>
  <c r="G705"/>
  <c r="H704"/>
  <c r="G704"/>
  <c r="H703"/>
  <c r="G703"/>
  <c r="H702"/>
  <c r="G702"/>
  <c r="H701"/>
  <c r="G701"/>
  <c r="H700"/>
  <c r="G700"/>
  <c r="H699"/>
  <c r="G699"/>
  <c r="H1280"/>
  <c r="G1280"/>
  <c r="H698"/>
  <c r="G698"/>
  <c r="H697"/>
  <c r="G697"/>
  <c r="H696"/>
  <c r="G696"/>
  <c r="H695"/>
  <c r="G695"/>
  <c r="H694"/>
  <c r="G694"/>
  <c r="H693"/>
  <c r="G693"/>
  <c r="H692"/>
  <c r="G692"/>
  <c r="H1391"/>
  <c r="G1391"/>
  <c r="H691"/>
  <c r="G691"/>
  <c r="H690"/>
  <c r="G690"/>
  <c r="H689"/>
  <c r="G689"/>
  <c r="H688"/>
  <c r="G688"/>
  <c r="H687"/>
  <c r="G687"/>
  <c r="H686"/>
  <c r="G686"/>
  <c r="H685"/>
  <c r="G685"/>
  <c r="H684"/>
  <c r="G684"/>
  <c r="H683"/>
  <c r="G683"/>
  <c r="H682"/>
  <c r="G682"/>
  <c r="H681"/>
  <c r="G681"/>
  <c r="H680"/>
  <c r="G680"/>
  <c r="H679"/>
  <c r="G679"/>
  <c r="H678"/>
  <c r="G678"/>
  <c r="H677"/>
  <c r="G677"/>
  <c r="H676"/>
  <c r="G676"/>
  <c r="H675"/>
  <c r="G675"/>
  <c r="H674"/>
  <c r="G674"/>
  <c r="H673"/>
  <c r="G673"/>
  <c r="H672"/>
  <c r="G672"/>
  <c r="H671"/>
  <c r="G671"/>
  <c r="H670"/>
  <c r="G670"/>
  <c r="H669"/>
  <c r="G669"/>
  <c r="H668"/>
  <c r="G668"/>
  <c r="H667"/>
  <c r="G667"/>
  <c r="H666"/>
  <c r="G666"/>
  <c r="H1365"/>
  <c r="G1365"/>
  <c r="H665"/>
  <c r="G665"/>
  <c r="H664"/>
  <c r="G664"/>
  <c r="H663"/>
  <c r="G663"/>
  <c r="H662"/>
  <c r="G662"/>
  <c r="H661"/>
  <c r="G661"/>
  <c r="H660"/>
  <c r="G660"/>
  <c r="H659"/>
  <c r="G659"/>
  <c r="H658"/>
  <c r="G658"/>
  <c r="H657"/>
  <c r="G657"/>
  <c r="H656"/>
  <c r="G656"/>
  <c r="H655"/>
  <c r="G655"/>
  <c r="H654"/>
  <c r="G654"/>
  <c r="H653"/>
  <c r="G653"/>
  <c r="H652"/>
  <c r="G652"/>
  <c r="H651"/>
  <c r="G651"/>
  <c r="H650"/>
  <c r="G650"/>
  <c r="H1349"/>
  <c r="G1349"/>
  <c r="H649"/>
  <c r="G649"/>
  <c r="H1279"/>
  <c r="G1279"/>
  <c r="H648"/>
  <c r="G648"/>
  <c r="H647"/>
  <c r="G647"/>
  <c r="H646"/>
  <c r="G646"/>
  <c r="H645"/>
  <c r="G645"/>
  <c r="H644"/>
  <c r="G644"/>
  <c r="H643"/>
  <c r="G643"/>
  <c r="H642"/>
  <c r="G642"/>
  <c r="H641"/>
  <c r="G641"/>
  <c r="H640"/>
  <c r="G640"/>
  <c r="H639"/>
  <c r="G639"/>
  <c r="H638"/>
  <c r="G638"/>
  <c r="H637"/>
  <c r="G637"/>
  <c r="H636"/>
  <c r="G636"/>
  <c r="H635"/>
  <c r="G635"/>
  <c r="H634"/>
  <c r="G634"/>
  <c r="H633"/>
  <c r="G633"/>
  <c r="H632"/>
  <c r="G632"/>
  <c r="H631"/>
  <c r="G631"/>
  <c r="H630"/>
  <c r="G630"/>
  <c r="H629"/>
  <c r="G629"/>
  <c r="H628"/>
  <c r="G628"/>
  <c r="H627"/>
  <c r="G627"/>
  <c r="H626"/>
  <c r="G626"/>
  <c r="H625"/>
  <c r="G625"/>
  <c r="H624"/>
  <c r="G624"/>
  <c r="H623"/>
  <c r="G623"/>
  <c r="H622"/>
  <c r="G622"/>
  <c r="H621"/>
  <c r="G621"/>
  <c r="H620"/>
  <c r="G620"/>
  <c r="H619"/>
  <c r="G619"/>
  <c r="H618"/>
  <c r="G618"/>
  <c r="H617"/>
  <c r="G617"/>
  <c r="H616"/>
  <c r="G616"/>
  <c r="H615"/>
  <c r="G615"/>
  <c r="H614"/>
  <c r="G614"/>
  <c r="H613"/>
  <c r="G613"/>
  <c r="H612"/>
  <c r="G612"/>
  <c r="H611"/>
  <c r="G611"/>
  <c r="H610"/>
  <c r="G610"/>
  <c r="H609"/>
  <c r="G609"/>
  <c r="H608"/>
  <c r="G608"/>
  <c r="H607"/>
  <c r="G607"/>
  <c r="H606"/>
  <c r="G606"/>
  <c r="H605"/>
  <c r="G605"/>
  <c r="H604"/>
  <c r="G604"/>
  <c r="H603"/>
  <c r="G603"/>
  <c r="H602"/>
  <c r="G602"/>
  <c r="H601"/>
  <c r="G601"/>
  <c r="H600"/>
  <c r="G600"/>
  <c r="H599"/>
  <c r="G599"/>
  <c r="H1278"/>
  <c r="G1278"/>
  <c r="H598"/>
  <c r="G598"/>
  <c r="H597"/>
  <c r="G597"/>
  <c r="H596"/>
  <c r="G596"/>
  <c r="H595"/>
  <c r="G595"/>
  <c r="H594"/>
  <c r="G594"/>
  <c r="H593"/>
  <c r="G593"/>
  <c r="H592"/>
  <c r="G592"/>
  <c r="H591"/>
  <c r="G591"/>
  <c r="H590"/>
  <c r="G590"/>
  <c r="H589"/>
  <c r="G589"/>
  <c r="H588"/>
  <c r="G588"/>
  <c r="H587"/>
  <c r="G587"/>
  <c r="H586"/>
  <c r="G586"/>
  <c r="H585"/>
  <c r="G585"/>
  <c r="H584"/>
  <c r="G584"/>
  <c r="H583"/>
  <c r="G583"/>
  <c r="H582"/>
  <c r="G582"/>
  <c r="H581"/>
  <c r="G581"/>
  <c r="H580"/>
  <c r="G580"/>
  <c r="H579"/>
  <c r="G579"/>
  <c r="H578"/>
  <c r="G578"/>
  <c r="H577"/>
  <c r="G577"/>
  <c r="H576"/>
  <c r="G576"/>
  <c r="H575"/>
  <c r="G575"/>
  <c r="H574"/>
  <c r="G574"/>
  <c r="H573"/>
  <c r="G573"/>
  <c r="H572"/>
  <c r="G572"/>
  <c r="H571"/>
  <c r="G571"/>
  <c r="H570"/>
  <c r="G570"/>
  <c r="H569"/>
  <c r="G569"/>
  <c r="H568"/>
  <c r="G568"/>
  <c r="H567"/>
  <c r="G567"/>
  <c r="H566"/>
  <c r="G566"/>
  <c r="H1277"/>
  <c r="G1277"/>
  <c r="H565"/>
  <c r="G565"/>
  <c r="H564"/>
  <c r="G564"/>
  <c r="H563"/>
  <c r="G563"/>
  <c r="H562"/>
  <c r="G562"/>
  <c r="H561"/>
  <c r="G561"/>
  <c r="H1276"/>
  <c r="G1276"/>
  <c r="H560"/>
  <c r="G560"/>
  <c r="H559"/>
  <c r="G559"/>
  <c r="H558"/>
  <c r="G558"/>
  <c r="H557"/>
  <c r="G557"/>
  <c r="H556"/>
  <c r="G556"/>
  <c r="H555"/>
  <c r="G555"/>
  <c r="H554"/>
  <c r="G554"/>
  <c r="H553"/>
  <c r="G553"/>
  <c r="H552"/>
  <c r="G552"/>
  <c r="H551"/>
  <c r="G551"/>
  <c r="H550"/>
  <c r="G550"/>
  <c r="H549"/>
  <c r="G549"/>
  <c r="H548"/>
  <c r="G548"/>
  <c r="H547"/>
  <c r="G547"/>
  <c r="H546"/>
  <c r="G546"/>
  <c r="H545"/>
  <c r="G545"/>
  <c r="H544"/>
  <c r="G544"/>
  <c r="H543"/>
  <c r="G543"/>
  <c r="H542"/>
  <c r="G542"/>
  <c r="H541"/>
  <c r="G541"/>
  <c r="H540"/>
  <c r="G540"/>
  <c r="H539"/>
  <c r="G539"/>
  <c r="H538"/>
  <c r="G538"/>
  <c r="H537"/>
  <c r="G537"/>
  <c r="H536"/>
  <c r="G536"/>
  <c r="H535"/>
  <c r="G535"/>
  <c r="H534"/>
  <c r="G534"/>
  <c r="H533"/>
  <c r="G533"/>
  <c r="H532"/>
  <c r="G532"/>
  <c r="H531"/>
  <c r="G531"/>
  <c r="H530"/>
  <c r="G530"/>
  <c r="H529"/>
  <c r="G529"/>
  <c r="H528"/>
  <c r="G528"/>
  <c r="H527"/>
  <c r="G527"/>
  <c r="H526"/>
  <c r="G526"/>
  <c r="H525"/>
  <c r="G525"/>
  <c r="H524"/>
  <c r="G524"/>
  <c r="H1275"/>
  <c r="G1275"/>
  <c r="H523"/>
  <c r="G523"/>
  <c r="H1382"/>
  <c r="G1382"/>
  <c r="H522"/>
  <c r="G522"/>
  <c r="H521"/>
  <c r="G521"/>
  <c r="H520"/>
  <c r="G520"/>
  <c r="H519"/>
  <c r="G519"/>
  <c r="H518"/>
  <c r="G518"/>
  <c r="H517"/>
  <c r="G517"/>
  <c r="H516"/>
  <c r="G516"/>
  <c r="H515"/>
  <c r="G515"/>
  <c r="H514"/>
  <c r="G514"/>
  <c r="H513"/>
  <c r="G513"/>
  <c r="H512"/>
  <c r="G512"/>
  <c r="H511"/>
  <c r="G511"/>
  <c r="H510"/>
  <c r="G510"/>
  <c r="H509"/>
  <c r="G509"/>
  <c r="H508"/>
  <c r="G508"/>
  <c r="H507"/>
  <c r="G507"/>
  <c r="H506"/>
  <c r="G506"/>
  <c r="H505"/>
  <c r="G505"/>
  <c r="H504"/>
  <c r="G504"/>
  <c r="H503"/>
  <c r="G503"/>
  <c r="H502"/>
  <c r="G502"/>
  <c r="H1274"/>
  <c r="G1274"/>
  <c r="H501"/>
  <c r="G501"/>
  <c r="H500"/>
  <c r="G500"/>
  <c r="H499"/>
  <c r="G499"/>
  <c r="H498"/>
  <c r="G498"/>
  <c r="H497"/>
  <c r="G497"/>
  <c r="H496"/>
  <c r="G496"/>
  <c r="H495"/>
  <c r="G495"/>
  <c r="H494"/>
  <c r="G494"/>
  <c r="H493"/>
  <c r="G493"/>
  <c r="H492"/>
  <c r="G492"/>
  <c r="H491"/>
  <c r="G491"/>
  <c r="H490"/>
  <c r="G490"/>
  <c r="H489"/>
  <c r="G489"/>
  <c r="H488"/>
  <c r="G488"/>
  <c r="H487"/>
  <c r="G487"/>
  <c r="H1273"/>
  <c r="G1273"/>
  <c r="H486"/>
  <c r="G486"/>
  <c r="H485"/>
  <c r="G485"/>
  <c r="H484"/>
  <c r="G484"/>
  <c r="H1385"/>
  <c r="G1385"/>
  <c r="H483"/>
  <c r="G483"/>
  <c r="H482"/>
  <c r="G482"/>
  <c r="H481"/>
  <c r="G481"/>
  <c r="H480"/>
  <c r="G480"/>
  <c r="H479"/>
  <c r="G479"/>
  <c r="H1272"/>
  <c r="G1272"/>
  <c r="H478"/>
  <c r="G478"/>
  <c r="H1387"/>
  <c r="G1387"/>
  <c r="H477"/>
  <c r="G477"/>
  <c r="H476"/>
  <c r="G476"/>
  <c r="H475"/>
  <c r="G475"/>
  <c r="H474"/>
  <c r="G474"/>
  <c r="H1361"/>
  <c r="G1361"/>
  <c r="H1357"/>
  <c r="G1357"/>
  <c r="H473"/>
  <c r="G473"/>
  <c r="H472"/>
  <c r="G472"/>
  <c r="H471"/>
  <c r="G471"/>
  <c r="H470"/>
  <c r="G470"/>
  <c r="H469"/>
  <c r="G469"/>
  <c r="H468"/>
  <c r="G468"/>
  <c r="H467"/>
  <c r="G467"/>
  <c r="H1271"/>
  <c r="G1271"/>
  <c r="H466"/>
  <c r="G466"/>
  <c r="H465"/>
  <c r="G465"/>
  <c r="H464"/>
  <c r="G464"/>
  <c r="H463"/>
  <c r="G463"/>
  <c r="H462"/>
  <c r="G462"/>
  <c r="H461"/>
  <c r="G461"/>
  <c r="H460"/>
  <c r="G460"/>
  <c r="H459"/>
  <c r="G459"/>
  <c r="H1270"/>
  <c r="G1270"/>
  <c r="H458"/>
  <c r="G458"/>
  <c r="H457"/>
  <c r="G457"/>
  <c r="H456"/>
  <c r="G456"/>
  <c r="H1269"/>
  <c r="G1269"/>
  <c r="H455"/>
  <c r="G455"/>
  <c r="H454"/>
  <c r="G454"/>
  <c r="H453"/>
  <c r="G453"/>
  <c r="H1375"/>
  <c r="G1375"/>
  <c r="H452"/>
  <c r="G452"/>
  <c r="H451"/>
  <c r="G451"/>
  <c r="H450"/>
  <c r="G450"/>
  <c r="H449"/>
  <c r="G449"/>
  <c r="H1268"/>
  <c r="G1268"/>
  <c r="H448"/>
  <c r="G448"/>
  <c r="H1267"/>
  <c r="G1267"/>
  <c r="H447"/>
  <c r="G447"/>
  <c r="H446"/>
  <c r="G446"/>
  <c r="H445"/>
  <c r="G445"/>
  <c r="H444"/>
  <c r="G444"/>
  <c r="H443"/>
  <c r="G443"/>
  <c r="H442"/>
  <c r="G442"/>
  <c r="H441"/>
  <c r="G441"/>
  <c r="H440"/>
  <c r="G440"/>
  <c r="H439"/>
  <c r="G439"/>
  <c r="H438"/>
  <c r="G438"/>
  <c r="H437"/>
  <c r="G437"/>
  <c r="H436"/>
  <c r="G436"/>
  <c r="H435"/>
  <c r="G435"/>
  <c r="H434"/>
  <c r="G434"/>
  <c r="H433"/>
  <c r="G433"/>
  <c r="H432"/>
  <c r="G432"/>
  <c r="H431"/>
  <c r="G431"/>
  <c r="H430"/>
  <c r="G430"/>
  <c r="H429"/>
  <c r="G429"/>
  <c r="H428"/>
  <c r="G428"/>
  <c r="H1266"/>
  <c r="G1266"/>
  <c r="H1354"/>
  <c r="G1354"/>
  <c r="H427"/>
  <c r="G427"/>
  <c r="H426"/>
  <c r="G426"/>
  <c r="H425"/>
  <c r="G425"/>
  <c r="H1265"/>
  <c r="G1265"/>
  <c r="H424"/>
  <c r="G424"/>
  <c r="H423"/>
  <c r="G423"/>
  <c r="H422"/>
  <c r="G422"/>
  <c r="H421"/>
  <c r="G421"/>
  <c r="H1264"/>
  <c r="G1264"/>
  <c r="H420"/>
  <c r="G420"/>
  <c r="H419"/>
  <c r="G419"/>
  <c r="H418"/>
  <c r="G418"/>
  <c r="H417"/>
  <c r="G417"/>
  <c r="H416"/>
  <c r="G416"/>
  <c r="H415"/>
  <c r="G415"/>
  <c r="H414"/>
  <c r="G414"/>
  <c r="H413"/>
  <c r="G413"/>
  <c r="H412"/>
  <c r="G412"/>
  <c r="H1358"/>
  <c r="G1358"/>
  <c r="H411"/>
  <c r="G411"/>
  <c r="H410"/>
  <c r="G410"/>
  <c r="H409"/>
  <c r="G409"/>
  <c r="H408"/>
  <c r="G408"/>
  <c r="H407"/>
  <c r="G407"/>
  <c r="H1371"/>
  <c r="G1371"/>
  <c r="H406"/>
  <c r="G406"/>
  <c r="H405"/>
  <c r="G405"/>
  <c r="H404"/>
  <c r="G404"/>
  <c r="H403"/>
  <c r="G403"/>
  <c r="H1263"/>
  <c r="G126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1262"/>
  <c r="G1262"/>
  <c r="H383"/>
  <c r="G383"/>
  <c r="H1261"/>
  <c r="G1261"/>
  <c r="H382"/>
  <c r="G382"/>
  <c r="H1260"/>
  <c r="G1260"/>
  <c r="H381"/>
  <c r="G381"/>
  <c r="H1259"/>
  <c r="G1259"/>
  <c r="H380"/>
  <c r="G380"/>
  <c r="H379"/>
  <c r="G379"/>
  <c r="H378"/>
  <c r="G378"/>
  <c r="H377"/>
  <c r="G377"/>
  <c r="H376"/>
  <c r="G376"/>
  <c r="H375"/>
  <c r="G375"/>
  <c r="H374"/>
  <c r="G374"/>
  <c r="H373"/>
  <c r="G373"/>
  <c r="H372"/>
  <c r="G372"/>
  <c r="H371"/>
  <c r="G371"/>
  <c r="H370"/>
  <c r="G370"/>
  <c r="H1341"/>
  <c r="G1341"/>
  <c r="H369"/>
  <c r="G369"/>
  <c r="H368"/>
  <c r="G368"/>
  <c r="H367"/>
  <c r="G367"/>
  <c r="H366"/>
  <c r="G366"/>
  <c r="H365"/>
  <c r="G365"/>
  <c r="H364"/>
  <c r="G364"/>
  <c r="H1258"/>
  <c r="G1258"/>
  <c r="H1257"/>
  <c r="G1257"/>
  <c r="H363"/>
  <c r="G363"/>
  <c r="H362"/>
  <c r="G362"/>
  <c r="H361"/>
  <c r="G361"/>
  <c r="H360"/>
  <c r="G360"/>
  <c r="H359"/>
  <c r="G359"/>
  <c r="H358"/>
  <c r="G358"/>
  <c r="H1256"/>
  <c r="G1256"/>
  <c r="H1255"/>
  <c r="G1255"/>
  <c r="H357"/>
  <c r="G357"/>
  <c r="H356"/>
  <c r="G356"/>
  <c r="H355"/>
  <c r="G355"/>
  <c r="H354"/>
  <c r="G354"/>
  <c r="H353"/>
  <c r="G353"/>
  <c r="H352"/>
  <c r="G352"/>
  <c r="H351"/>
  <c r="G351"/>
  <c r="H350"/>
  <c r="G350"/>
  <c r="H349"/>
  <c r="G349"/>
  <c r="H348"/>
  <c r="G348"/>
  <c r="H347"/>
  <c r="G347"/>
  <c r="H346"/>
  <c r="G346"/>
  <c r="H345"/>
  <c r="G345"/>
  <c r="H344"/>
  <c r="G344"/>
  <c r="H343"/>
  <c r="G343"/>
  <c r="H342"/>
  <c r="G342"/>
  <c r="H341"/>
  <c r="G341"/>
  <c r="H340"/>
  <c r="G340"/>
  <c r="H339"/>
  <c r="G339"/>
  <c r="H338"/>
  <c r="G338"/>
  <c r="H337"/>
  <c r="G337"/>
  <c r="H336"/>
  <c r="G336"/>
  <c r="H335"/>
  <c r="G335"/>
  <c r="H334"/>
  <c r="G334"/>
  <c r="H333"/>
  <c r="G333"/>
  <c r="H1254"/>
  <c r="G1254"/>
  <c r="H332"/>
  <c r="G332"/>
  <c r="H331"/>
  <c r="G331"/>
  <c r="H330"/>
  <c r="G330"/>
  <c r="H329"/>
  <c r="G329"/>
  <c r="H328"/>
  <c r="G328"/>
  <c r="H327"/>
  <c r="G327"/>
  <c r="H326"/>
  <c r="G326"/>
  <c r="H325"/>
  <c r="G325"/>
  <c r="H324"/>
  <c r="G324"/>
  <c r="H323"/>
  <c r="G323"/>
  <c r="H322"/>
  <c r="G322"/>
  <c r="H321"/>
  <c r="G321"/>
  <c r="H320"/>
  <c r="G320"/>
  <c r="H319"/>
  <c r="G319"/>
  <c r="H318"/>
  <c r="G318"/>
  <c r="H317"/>
  <c r="G317"/>
  <c r="H316"/>
  <c r="G316"/>
  <c r="H315"/>
  <c r="G315"/>
  <c r="H314"/>
  <c r="G314"/>
  <c r="H313"/>
  <c r="G313"/>
  <c r="H312"/>
  <c r="G312"/>
  <c r="H1340"/>
  <c r="G1340"/>
  <c r="H1253"/>
  <c r="G1253"/>
  <c r="H1252"/>
  <c r="G1252"/>
  <c r="H311"/>
  <c r="G311"/>
  <c r="H310"/>
  <c r="G310"/>
  <c r="H309"/>
  <c r="G309"/>
  <c r="H308"/>
  <c r="G308"/>
  <c r="H307"/>
  <c r="G307"/>
  <c r="H306"/>
  <c r="G306"/>
  <c r="H305"/>
  <c r="G305"/>
  <c r="H304"/>
  <c r="G304"/>
  <c r="H303"/>
  <c r="G303"/>
  <c r="H302"/>
  <c r="G302"/>
  <c r="H301"/>
  <c r="G301"/>
  <c r="H300"/>
  <c r="G300"/>
  <c r="H299"/>
  <c r="G299"/>
  <c r="H298"/>
  <c r="G298"/>
  <c r="H297"/>
  <c r="G297"/>
  <c r="H296"/>
  <c r="G296"/>
  <c r="H295"/>
  <c r="G295"/>
  <c r="H294"/>
  <c r="G294"/>
  <c r="H293"/>
  <c r="G293"/>
  <c r="H292"/>
  <c r="G292"/>
  <c r="H291"/>
  <c r="G291"/>
  <c r="H290"/>
  <c r="G290"/>
  <c r="H1251"/>
  <c r="G1251"/>
  <c r="H289"/>
  <c r="G289"/>
  <c r="H288"/>
  <c r="G288"/>
  <c r="H287"/>
  <c r="G287"/>
  <c r="H286"/>
  <c r="G286"/>
  <c r="H285"/>
  <c r="G285"/>
  <c r="H284"/>
  <c r="G284"/>
  <c r="H283"/>
  <c r="G283"/>
  <c r="H282"/>
  <c r="G282"/>
  <c r="H281"/>
  <c r="G281"/>
  <c r="H280"/>
  <c r="G280"/>
  <c r="H279"/>
  <c r="G279"/>
  <c r="H278"/>
  <c r="G278"/>
  <c r="H277"/>
  <c r="G277"/>
  <c r="H1338"/>
  <c r="G1338"/>
  <c r="H276"/>
  <c r="G276"/>
  <c r="H275"/>
  <c r="G275"/>
  <c r="H274"/>
  <c r="G274"/>
  <c r="H273"/>
  <c r="G273"/>
  <c r="H272"/>
  <c r="G272"/>
  <c r="H271"/>
  <c r="G271"/>
  <c r="H270"/>
  <c r="G270"/>
  <c r="H269"/>
  <c r="G269"/>
  <c r="H268"/>
  <c r="G268"/>
  <c r="H267"/>
  <c r="G267"/>
  <c r="H1372"/>
  <c r="G1372"/>
  <c r="H266"/>
  <c r="G266"/>
  <c r="H265"/>
  <c r="G265"/>
  <c r="H264"/>
  <c r="G264"/>
  <c r="H1250"/>
  <c r="G1250"/>
  <c r="H263"/>
  <c r="G263"/>
  <c r="H262"/>
  <c r="G262"/>
  <c r="H261"/>
  <c r="G261"/>
  <c r="H260"/>
  <c r="G260"/>
  <c r="H1249"/>
  <c r="G1249"/>
  <c r="H259"/>
  <c r="G259"/>
  <c r="H258"/>
  <c r="G258"/>
  <c r="H257"/>
  <c r="G257"/>
  <c r="H1248"/>
  <c r="G1248"/>
  <c r="H256"/>
  <c r="G256"/>
  <c r="H255"/>
  <c r="G255"/>
  <c r="H254"/>
  <c r="G254"/>
  <c r="H253"/>
  <c r="G253"/>
  <c r="H252"/>
  <c r="G252"/>
  <c r="H251"/>
  <c r="G251"/>
  <c r="H250"/>
  <c r="G250"/>
  <c r="H249"/>
  <c r="G249"/>
  <c r="H248"/>
  <c r="G248"/>
  <c r="H247"/>
  <c r="G247"/>
  <c r="H246"/>
  <c r="G246"/>
  <c r="H245"/>
  <c r="G245"/>
  <c r="H244"/>
  <c r="G244"/>
  <c r="H243"/>
  <c r="G243"/>
  <c r="H242"/>
  <c r="G242"/>
  <c r="H241"/>
  <c r="G241"/>
  <c r="H240"/>
  <c r="G240"/>
  <c r="H239"/>
  <c r="G239"/>
  <c r="H238"/>
  <c r="G238"/>
  <c r="H237"/>
  <c r="G237"/>
  <c r="H236"/>
  <c r="G236"/>
  <c r="H235"/>
  <c r="G235"/>
  <c r="H234"/>
  <c r="G234"/>
  <c r="H233"/>
  <c r="G233"/>
  <c r="H232"/>
  <c r="G232"/>
  <c r="H231"/>
  <c r="G231"/>
  <c r="H230"/>
  <c r="G230"/>
  <c r="H229"/>
  <c r="G229"/>
  <c r="H228"/>
  <c r="G228"/>
  <c r="H227"/>
  <c r="G227"/>
  <c r="H226"/>
  <c r="G226"/>
  <c r="H225"/>
  <c r="G225"/>
  <c r="H224"/>
  <c r="G224"/>
  <c r="H223"/>
  <c r="G223"/>
  <c r="H222"/>
  <c r="G222"/>
  <c r="H221"/>
  <c r="G221"/>
  <c r="H220"/>
  <c r="G220"/>
  <c r="H219"/>
  <c r="G219"/>
  <c r="H218"/>
  <c r="G218"/>
  <c r="H217"/>
  <c r="G217"/>
  <c r="H216"/>
  <c r="G216"/>
  <c r="H215"/>
  <c r="G215"/>
  <c r="H214"/>
  <c r="G214"/>
  <c r="H213"/>
  <c r="G213"/>
  <c r="H212"/>
  <c r="G212"/>
  <c r="H211"/>
  <c r="G211"/>
  <c r="H210"/>
  <c r="G210"/>
  <c r="H209"/>
  <c r="G209"/>
  <c r="H208"/>
  <c r="G208"/>
  <c r="H207"/>
  <c r="G207"/>
  <c r="H1247"/>
  <c r="G1247"/>
  <c r="H1246"/>
  <c r="G1246"/>
  <c r="H206"/>
  <c r="G206"/>
  <c r="H1356"/>
  <c r="G1356"/>
  <c r="H205"/>
  <c r="G205"/>
  <c r="H204"/>
  <c r="G204"/>
  <c r="H203"/>
  <c r="G203"/>
  <c r="H202"/>
  <c r="G202"/>
  <c r="H201"/>
  <c r="G201"/>
  <c r="H200"/>
  <c r="G200"/>
  <c r="H1393"/>
  <c r="G1393"/>
  <c r="H199"/>
  <c r="G199"/>
  <c r="H198"/>
  <c r="G198"/>
  <c r="H197"/>
  <c r="G197"/>
  <c r="H1245"/>
  <c r="G1245"/>
  <c r="H196"/>
  <c r="G196"/>
  <c r="H195"/>
  <c r="G195"/>
  <c r="H194"/>
  <c r="G194"/>
  <c r="H193"/>
  <c r="G193"/>
  <c r="H1244"/>
  <c r="G1244"/>
  <c r="H192"/>
  <c r="G192"/>
  <c r="H191"/>
  <c r="G191"/>
  <c r="H1243"/>
  <c r="G1243"/>
  <c r="H190"/>
  <c r="G190"/>
  <c r="H189"/>
  <c r="G189"/>
  <c r="H188"/>
  <c r="G188"/>
  <c r="H187"/>
  <c r="G187"/>
  <c r="H186"/>
  <c r="G186"/>
  <c r="H185"/>
  <c r="G185"/>
  <c r="H184"/>
  <c r="G184"/>
  <c r="H183"/>
  <c r="G183"/>
  <c r="H182"/>
  <c r="G182"/>
  <c r="H181"/>
  <c r="G181"/>
  <c r="H1378"/>
  <c r="G1378"/>
  <c r="H180"/>
  <c r="G180"/>
  <c r="H179"/>
  <c r="G179"/>
  <c r="H178"/>
  <c r="G178"/>
  <c r="H1347"/>
  <c r="G1347"/>
  <c r="H177"/>
  <c r="G177"/>
  <c r="H176"/>
  <c r="G176"/>
  <c r="H175"/>
  <c r="G175"/>
  <c r="H174"/>
  <c r="G174"/>
  <c r="H173"/>
  <c r="G173"/>
  <c r="H172"/>
  <c r="G172"/>
  <c r="H171"/>
  <c r="G171"/>
  <c r="H170"/>
  <c r="G170"/>
  <c r="H169"/>
  <c r="G169"/>
  <c r="H1242"/>
  <c r="G1242"/>
  <c r="H168"/>
  <c r="G168"/>
  <c r="H167"/>
  <c r="G167"/>
  <c r="H1241"/>
  <c r="G1241"/>
  <c r="H166"/>
  <c r="G166"/>
  <c r="H165"/>
  <c r="G165"/>
  <c r="H164"/>
  <c r="G164"/>
  <c r="H163"/>
  <c r="G163"/>
  <c r="H162"/>
  <c r="G162"/>
  <c r="H161"/>
  <c r="G161"/>
  <c r="H160"/>
  <c r="G160"/>
  <c r="H159"/>
  <c r="G159"/>
  <c r="H158"/>
  <c r="G158"/>
  <c r="H1240"/>
  <c r="G1240"/>
  <c r="H157"/>
  <c r="G157"/>
  <c r="H156"/>
  <c r="G156"/>
  <c r="H155"/>
  <c r="G155"/>
  <c r="H154"/>
  <c r="G154"/>
  <c r="H153"/>
  <c r="G153"/>
  <c r="H1388"/>
  <c r="G1388"/>
  <c r="H152"/>
  <c r="G152"/>
  <c r="H151"/>
  <c r="G151"/>
  <c r="H150"/>
  <c r="G150"/>
  <c r="H149"/>
  <c r="G149"/>
  <c r="H148"/>
  <c r="G148"/>
  <c r="H147"/>
  <c r="G147"/>
  <c r="H146"/>
  <c r="G146"/>
  <c r="H1366"/>
  <c r="G1366"/>
  <c r="H145"/>
  <c r="G145"/>
  <c r="H144"/>
  <c r="G144"/>
  <c r="H143"/>
  <c r="G143"/>
  <c r="H142"/>
  <c r="G142"/>
  <c r="H141"/>
  <c r="G141"/>
  <c r="H140"/>
  <c r="G140"/>
  <c r="H1239"/>
  <c r="G1239"/>
  <c r="H139"/>
  <c r="G139"/>
  <c r="H138"/>
  <c r="G138"/>
  <c r="H137"/>
  <c r="G137"/>
  <c r="H136"/>
  <c r="G136"/>
  <c r="H135"/>
  <c r="G135"/>
  <c r="H134"/>
  <c r="G134"/>
  <c r="H133"/>
  <c r="G133"/>
  <c r="H132"/>
  <c r="G132"/>
  <c r="H131"/>
  <c r="G131"/>
  <c r="H130"/>
  <c r="G130"/>
  <c r="H1342"/>
  <c r="G1342"/>
  <c r="H129"/>
  <c r="G129"/>
  <c r="H1238"/>
  <c r="G1238"/>
  <c r="H128"/>
  <c r="G128"/>
  <c r="H127"/>
  <c r="G127"/>
  <c r="H126"/>
  <c r="G126"/>
  <c r="H125"/>
  <c r="G125"/>
  <c r="H124"/>
  <c r="G124"/>
  <c r="H123"/>
  <c r="G123"/>
  <c r="H122"/>
  <c r="G122"/>
  <c r="H121"/>
  <c r="G121"/>
  <c r="H120"/>
  <c r="G120"/>
  <c r="H119"/>
  <c r="G119"/>
  <c r="H118"/>
  <c r="G118"/>
  <c r="H1237"/>
  <c r="G1237"/>
  <c r="H117"/>
  <c r="G117"/>
  <c r="H116"/>
  <c r="G116"/>
  <c r="H115"/>
  <c r="G115"/>
  <c r="H114"/>
  <c r="G114"/>
  <c r="H113"/>
  <c r="G113"/>
  <c r="H112"/>
  <c r="G112"/>
  <c r="H111"/>
  <c r="G111"/>
  <c r="H110"/>
  <c r="G110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1236"/>
  <c r="G1236"/>
  <c r="H98"/>
  <c r="G98"/>
  <c r="H97"/>
  <c r="G97"/>
  <c r="H96"/>
  <c r="G96"/>
  <c r="H95"/>
  <c r="G95"/>
  <c r="H94"/>
  <c r="G94"/>
  <c r="H93"/>
  <c r="G93"/>
  <c r="H1235"/>
  <c r="G1235"/>
  <c r="H92"/>
  <c r="G92"/>
  <c r="H91"/>
  <c r="G91"/>
  <c r="H90"/>
  <c r="G90"/>
  <c r="H89"/>
  <c r="G89"/>
  <c r="H88"/>
  <c r="G88"/>
  <c r="H1346"/>
  <c r="G1346"/>
  <c r="H87"/>
  <c r="G87"/>
  <c r="H86"/>
  <c r="G86"/>
  <c r="H85"/>
  <c r="G85"/>
  <c r="H84"/>
  <c r="G84"/>
  <c r="H83"/>
  <c r="G83"/>
  <c r="H82"/>
  <c r="G82"/>
  <c r="H81"/>
  <c r="G81"/>
  <c r="H1234"/>
  <c r="G1234"/>
  <c r="H80"/>
  <c r="G80"/>
  <c r="H79"/>
  <c r="G79"/>
  <c r="H1233"/>
  <c r="G1233"/>
  <c r="H78"/>
  <c r="G78"/>
  <c r="H77"/>
  <c r="G77"/>
  <c r="H76"/>
  <c r="G76"/>
  <c r="H75"/>
  <c r="G75"/>
  <c r="H74"/>
  <c r="G74"/>
  <c r="H73"/>
  <c r="G73"/>
  <c r="H1232"/>
  <c r="G1232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1231"/>
  <c r="G1231"/>
  <c r="H58"/>
  <c r="G58"/>
  <c r="H57"/>
  <c r="G57"/>
  <c r="H56"/>
  <c r="G56"/>
  <c r="H55"/>
  <c r="G55"/>
  <c r="H54"/>
  <c r="G54"/>
  <c r="H53"/>
  <c r="G53"/>
  <c r="H52"/>
  <c r="G52"/>
  <c r="H51"/>
  <c r="G51"/>
  <c r="H1230"/>
  <c r="G1230"/>
  <c r="H1229"/>
  <c r="G1229"/>
  <c r="H50"/>
  <c r="G50"/>
  <c r="H1351"/>
  <c r="G1351"/>
  <c r="H49"/>
  <c r="G49"/>
  <c r="H48"/>
  <c r="G48"/>
  <c r="H47"/>
  <c r="G47"/>
  <c r="H46"/>
  <c r="G46"/>
  <c r="H45"/>
  <c r="G45"/>
  <c r="H44"/>
  <c r="G44"/>
  <c r="H43"/>
  <c r="G43"/>
  <c r="H1228"/>
  <c r="G1228"/>
  <c r="H42"/>
  <c r="G42"/>
  <c r="H41"/>
  <c r="G41"/>
  <c r="H40"/>
  <c r="G40"/>
  <c r="H39"/>
  <c r="G39"/>
  <c r="H1384"/>
  <c r="G1384"/>
  <c r="H1227"/>
  <c r="G1227"/>
  <c r="H38"/>
  <c r="G38"/>
  <c r="H37"/>
  <c r="G37"/>
  <c r="H36"/>
  <c r="G36"/>
  <c r="H1226"/>
  <c r="G1226"/>
  <c r="H35"/>
  <c r="G35"/>
  <c r="H34"/>
  <c r="G34"/>
  <c r="H33"/>
  <c r="G33"/>
  <c r="H1225"/>
  <c r="G1225"/>
  <c r="H32"/>
  <c r="G32"/>
  <c r="H31"/>
  <c r="G31"/>
  <c r="H30"/>
  <c r="G30"/>
  <c r="H1381"/>
  <c r="G1381"/>
  <c r="H29"/>
  <c r="G29"/>
  <c r="H1224"/>
  <c r="G1224"/>
  <c r="H28"/>
  <c r="G28"/>
  <c r="H1389"/>
  <c r="G1389"/>
  <c r="H27"/>
  <c r="G27"/>
  <c r="H26"/>
  <c r="G26"/>
  <c r="H25"/>
  <c r="G25"/>
  <c r="H1223"/>
  <c r="G1223"/>
  <c r="H24"/>
  <c r="G24"/>
  <c r="H1222"/>
  <c r="G1222"/>
  <c r="H23"/>
  <c r="G23"/>
  <c r="H1383"/>
  <c r="G1383"/>
  <c r="H22"/>
  <c r="G22"/>
  <c r="H1221"/>
  <c r="G1221"/>
  <c r="H21"/>
  <c r="G21"/>
  <c r="H1390"/>
  <c r="G1390"/>
  <c r="H20"/>
  <c r="G20"/>
  <c r="H1392"/>
  <c r="G1392"/>
  <c r="H19"/>
  <c r="G19"/>
  <c r="L18"/>
  <c r="K18"/>
  <c r="H18"/>
  <c r="Q18" s="1"/>
  <c r="G18"/>
  <c r="O18" s="1"/>
  <c r="A152"/>
  <c r="A1235"/>
  <c r="A1214"/>
  <c r="A1277"/>
  <c r="A38"/>
  <c r="A1274"/>
  <c r="A1227"/>
  <c r="A1209"/>
  <c r="A1356"/>
  <c r="A151"/>
  <c r="A92"/>
  <c r="A1282"/>
  <c r="A653"/>
  <c r="A565"/>
  <c r="A37"/>
  <c r="A502"/>
  <c r="A590"/>
  <c r="A677"/>
  <c r="A1384"/>
  <c r="A93"/>
  <c r="A1388"/>
  <c r="A261"/>
  <c r="A205"/>
  <c r="A150"/>
  <c r="A91"/>
  <c r="A821"/>
  <c r="A737"/>
  <c r="A652"/>
  <c r="A564"/>
  <c r="A36"/>
  <c r="A503"/>
  <c r="A591"/>
  <c r="A678"/>
  <c r="A760"/>
  <c r="A39"/>
  <c r="A94"/>
  <c r="A153"/>
  <c r="A206"/>
  <c r="A1252"/>
  <c r="A260"/>
  <c r="A204"/>
  <c r="A149"/>
  <c r="A90"/>
  <c r="A1215"/>
  <c r="A820"/>
  <c r="A736"/>
  <c r="A651"/>
  <c r="A563"/>
  <c r="A1226"/>
  <c r="A504"/>
  <c r="A592"/>
  <c r="A679"/>
  <c r="A761"/>
  <c r="A1284"/>
  <c r="A40"/>
  <c r="A95"/>
  <c r="A154"/>
  <c r="A1246"/>
  <c r="A262"/>
  <c r="A1255"/>
  <c r="A311"/>
  <c r="A1249"/>
  <c r="A203"/>
  <c r="A148"/>
  <c r="A89"/>
  <c r="A896"/>
  <c r="A819"/>
  <c r="A1359"/>
  <c r="A650"/>
  <c r="A562"/>
  <c r="A35"/>
  <c r="A505"/>
  <c r="A593"/>
  <c r="A680"/>
  <c r="A762"/>
  <c r="A844"/>
  <c r="A41"/>
  <c r="A96"/>
  <c r="A155"/>
  <c r="A1247"/>
  <c r="A263"/>
  <c r="A1253"/>
  <c r="A391"/>
  <c r="A357"/>
  <c r="A310"/>
  <c r="A259"/>
  <c r="A202"/>
  <c r="A147"/>
  <c r="A88"/>
  <c r="A966"/>
  <c r="A895"/>
  <c r="A818"/>
  <c r="A735"/>
  <c r="A1349"/>
  <c r="A561"/>
  <c r="A34"/>
  <c r="A506"/>
  <c r="A594"/>
  <c r="A681"/>
  <c r="A763"/>
  <c r="A845"/>
  <c r="A916"/>
  <c r="A42"/>
  <c r="A97"/>
  <c r="A156"/>
  <c r="A207"/>
  <c r="A1250"/>
  <c r="A1340"/>
  <c r="A1256"/>
  <c r="A390"/>
  <c r="A356"/>
  <c r="A309"/>
  <c r="A258"/>
  <c r="A201"/>
  <c r="A146"/>
  <c r="A1346"/>
  <c r="A1301"/>
  <c r="A894"/>
  <c r="A817"/>
  <c r="A734"/>
  <c r="A649"/>
  <c r="A1276"/>
  <c r="A33"/>
  <c r="A507"/>
  <c r="A595"/>
  <c r="A682"/>
  <c r="A1352"/>
  <c r="A846"/>
  <c r="A1294"/>
  <c r="A1228"/>
  <c r="A98"/>
  <c r="A157"/>
  <c r="A208"/>
  <c r="A264"/>
  <c r="A312"/>
  <c r="A358"/>
  <c r="A389"/>
  <c r="A355"/>
  <c r="A308"/>
  <c r="A257"/>
  <c r="A200"/>
  <c r="A1366"/>
  <c r="A87"/>
  <c r="A1305"/>
  <c r="A1300"/>
  <c r="A1344"/>
  <c r="A816"/>
  <c r="A733"/>
  <c r="A1279"/>
  <c r="A560"/>
  <c r="A1225"/>
  <c r="A508"/>
  <c r="A596"/>
  <c r="A683"/>
  <c r="A764"/>
  <c r="A1285"/>
  <c r="A917"/>
  <c r="A987"/>
  <c r="A43"/>
  <c r="A1236"/>
  <c r="A1240"/>
  <c r="A209"/>
  <c r="A265"/>
  <c r="A313"/>
  <c r="A359"/>
  <c r="A392"/>
  <c r="A388"/>
  <c r="A354"/>
  <c r="A307"/>
  <c r="A1248"/>
  <c r="A1393"/>
  <c r="A145"/>
  <c r="A86"/>
  <c r="A1304"/>
  <c r="A965"/>
  <c r="A893"/>
  <c r="A815"/>
  <c r="A732"/>
  <c r="A648"/>
  <c r="A559"/>
  <c r="A32"/>
  <c r="A509"/>
  <c r="A597"/>
  <c r="A684"/>
  <c r="A765"/>
  <c r="A847"/>
  <c r="A918"/>
  <c r="A1302"/>
  <c r="A44"/>
  <c r="A99"/>
  <c r="A158"/>
  <c r="A210"/>
  <c r="A266"/>
  <c r="A314"/>
  <c r="A360"/>
  <c r="A393"/>
  <c r="A387"/>
  <c r="A353"/>
  <c r="A306"/>
  <c r="A256"/>
  <c r="A199"/>
  <c r="A144"/>
  <c r="A85"/>
  <c r="A1101"/>
  <c r="A1036"/>
  <c r="A964"/>
  <c r="A1290"/>
  <c r="A814"/>
  <c r="A731"/>
  <c r="A647"/>
  <c r="A558"/>
  <c r="A31"/>
  <c r="A510"/>
  <c r="A598"/>
  <c r="A685"/>
  <c r="A766"/>
  <c r="A848"/>
  <c r="A919"/>
  <c r="A988"/>
  <c r="A45"/>
  <c r="A100"/>
  <c r="A159"/>
  <c r="A211"/>
  <c r="A1372"/>
  <c r="A315"/>
  <c r="A361"/>
  <c r="A394"/>
  <c r="A386"/>
  <c r="A352"/>
  <c r="A305"/>
  <c r="A255"/>
  <c r="A198"/>
  <c r="A143"/>
  <c r="A84"/>
  <c r="A1309"/>
  <c r="A1035"/>
  <c r="A963"/>
  <c r="A892"/>
  <c r="A813"/>
  <c r="A730"/>
  <c r="A646"/>
  <c r="A557"/>
  <c r="A30"/>
  <c r="A511"/>
  <c r="A1278"/>
  <c r="A686"/>
  <c r="A767"/>
  <c r="A849"/>
  <c r="A920"/>
  <c r="A989"/>
  <c r="A1055"/>
  <c r="A46"/>
  <c r="A101"/>
  <c r="A160"/>
  <c r="A212"/>
  <c r="A267"/>
  <c r="A316"/>
  <c r="A362"/>
  <c r="A395"/>
  <c r="A420"/>
  <c r="A385"/>
  <c r="A351"/>
  <c r="A304"/>
  <c r="A254"/>
  <c r="A197"/>
  <c r="A142"/>
  <c r="A83"/>
  <c r="A1308"/>
  <c r="A1034"/>
  <c r="A1299"/>
  <c r="A891"/>
  <c r="A812"/>
  <c r="A729"/>
  <c r="A645"/>
  <c r="A556"/>
  <c r="A1381"/>
  <c r="A512"/>
  <c r="A599"/>
  <c r="A687"/>
  <c r="A768"/>
  <c r="A1286"/>
  <c r="A1295"/>
  <c r="A990"/>
  <c r="A1056"/>
  <c r="A47"/>
  <c r="A102"/>
  <c r="A161"/>
  <c r="A213"/>
  <c r="A268"/>
  <c r="A317"/>
  <c r="A363"/>
  <c r="A396"/>
  <c r="A1264"/>
  <c r="A384"/>
  <c r="A350"/>
  <c r="A303"/>
  <c r="A253"/>
  <c r="A1245"/>
  <c r="A141"/>
  <c r="A82"/>
  <c r="A1100"/>
  <c r="A1033"/>
  <c r="A962"/>
  <c r="A890"/>
  <c r="A811"/>
  <c r="A728"/>
  <c r="A644"/>
  <c r="A555"/>
  <c r="A29"/>
  <c r="A513"/>
  <c r="A600"/>
  <c r="A688"/>
  <c r="A769"/>
  <c r="A850"/>
  <c r="A921"/>
  <c r="A991"/>
  <c r="A1057"/>
  <c r="A48"/>
  <c r="A103"/>
  <c r="A162"/>
  <c r="A214"/>
  <c r="A269"/>
  <c r="A318"/>
  <c r="A1257"/>
  <c r="A397"/>
  <c r="A421"/>
  <c r="A1212"/>
  <c r="A1262"/>
  <c r="A349"/>
  <c r="A302"/>
  <c r="A252"/>
  <c r="A196"/>
  <c r="A140"/>
  <c r="A81"/>
  <c r="A1145"/>
  <c r="A1099"/>
  <c r="A1032"/>
  <c r="A1298"/>
  <c r="A1289"/>
  <c r="A810"/>
  <c r="A727"/>
  <c r="A643"/>
  <c r="A554"/>
  <c r="A1224"/>
  <c r="A514"/>
  <c r="A601"/>
  <c r="A689"/>
  <c r="A770"/>
  <c r="A851"/>
  <c r="A922"/>
  <c r="A992"/>
  <c r="A1058"/>
  <c r="A1117"/>
  <c r="A49"/>
  <c r="A104"/>
  <c r="A163"/>
  <c r="A215"/>
  <c r="A270"/>
  <c r="A319"/>
  <c r="A1258"/>
  <c r="A398"/>
  <c r="A422"/>
  <c r="A444"/>
  <c r="A348"/>
  <c r="A301"/>
  <c r="A251"/>
  <c r="A195"/>
  <c r="A1239"/>
  <c r="A1234"/>
  <c r="A1144"/>
  <c r="A1098"/>
  <c r="A1031"/>
  <c r="A961"/>
  <c r="A889"/>
  <c r="A809"/>
  <c r="A726"/>
  <c r="A642"/>
  <c r="A553"/>
  <c r="A28"/>
  <c r="A515"/>
  <c r="A602"/>
  <c r="A690"/>
  <c r="A771"/>
  <c r="A852"/>
  <c r="A923"/>
  <c r="A993"/>
  <c r="A1059"/>
  <c r="A1118"/>
  <c r="A1351"/>
  <c r="A105"/>
  <c r="A164"/>
  <c r="A216"/>
  <c r="A271"/>
  <c r="A320"/>
  <c r="A364"/>
  <c r="A399"/>
  <c r="A423"/>
  <c r="A445"/>
  <c r="A347"/>
  <c r="A300"/>
  <c r="A250"/>
  <c r="A194"/>
  <c r="A139"/>
  <c r="A80"/>
  <c r="A1374"/>
  <c r="A1097"/>
  <c r="A1030"/>
  <c r="A960"/>
  <c r="A888"/>
  <c r="A808"/>
  <c r="A725"/>
  <c r="A641"/>
  <c r="A552"/>
  <c r="A1389"/>
  <c r="A516"/>
  <c r="A603"/>
  <c r="A691"/>
  <c r="A772"/>
  <c r="A853"/>
  <c r="A924"/>
  <c r="A994"/>
  <c r="A1060"/>
  <c r="A1348"/>
  <c r="A50"/>
  <c r="A106"/>
  <c r="A165"/>
  <c r="A217"/>
  <c r="A272"/>
  <c r="A321"/>
  <c r="A365"/>
  <c r="A400"/>
  <c r="A424"/>
  <c r="A446"/>
  <c r="A346"/>
  <c r="A299"/>
  <c r="A249"/>
  <c r="A193"/>
  <c r="A138"/>
  <c r="A79"/>
  <c r="A1143"/>
  <c r="A1096"/>
  <c r="A1029"/>
  <c r="A1297"/>
  <c r="A887"/>
  <c r="A807"/>
  <c r="A724"/>
  <c r="A640"/>
  <c r="A551"/>
  <c r="A27"/>
  <c r="A517"/>
  <c r="A604"/>
  <c r="A1391"/>
  <c r="A773"/>
  <c r="A854"/>
  <c r="A1296"/>
  <c r="A995"/>
  <c r="A1307"/>
  <c r="A1119"/>
  <c r="A1229"/>
  <c r="A107"/>
  <c r="A166"/>
  <c r="A218"/>
  <c r="A273"/>
  <c r="A322"/>
  <c r="A366"/>
  <c r="A401"/>
  <c r="A1265"/>
  <c r="A447"/>
  <c r="A463"/>
  <c r="A345"/>
  <c r="A298"/>
  <c r="A248"/>
  <c r="A1244"/>
  <c r="A137"/>
  <c r="A1233"/>
  <c r="A1327"/>
  <c r="A1319"/>
  <c r="A1095"/>
  <c r="A1028"/>
  <c r="A959"/>
  <c r="A886"/>
  <c r="A806"/>
  <c r="A723"/>
  <c r="A639"/>
  <c r="A550"/>
  <c r="A26"/>
  <c r="A518"/>
  <c r="A605"/>
  <c r="A692"/>
  <c r="A774"/>
  <c r="A855"/>
  <c r="A925"/>
  <c r="A996"/>
  <c r="A1061"/>
  <c r="A1312"/>
  <c r="A1337"/>
  <c r="A1230"/>
  <c r="A108"/>
  <c r="A1241"/>
  <c r="A219"/>
  <c r="A274"/>
  <c r="A323"/>
  <c r="A367"/>
  <c r="A402"/>
  <c r="A425"/>
  <c r="A1267"/>
  <c r="A464"/>
  <c r="A344"/>
  <c r="A297"/>
  <c r="A247"/>
  <c r="A192"/>
  <c r="A136"/>
  <c r="A78"/>
  <c r="A1180"/>
  <c r="A1318"/>
  <c r="A1094"/>
  <c r="A1027"/>
  <c r="A958"/>
  <c r="A1288"/>
  <c r="A805"/>
  <c r="A722"/>
  <c r="A638"/>
  <c r="A549"/>
  <c r="A25"/>
  <c r="A519"/>
  <c r="A606"/>
  <c r="A693"/>
  <c r="A775"/>
  <c r="A856"/>
  <c r="A926"/>
  <c r="A997"/>
  <c r="A1062"/>
  <c r="A1313"/>
  <c r="A1158"/>
  <c r="A51"/>
  <c r="A109"/>
  <c r="A167"/>
  <c r="A220"/>
  <c r="A275"/>
  <c r="A324"/>
  <c r="A368"/>
  <c r="A1263"/>
  <c r="A426"/>
  <c r="A448"/>
  <c r="A465"/>
  <c r="A343"/>
  <c r="A296"/>
  <c r="A246"/>
  <c r="A191"/>
  <c r="A135"/>
  <c r="A77"/>
  <c r="A1179"/>
  <c r="A1142"/>
  <c r="A1093"/>
  <c r="A1026"/>
  <c r="A957"/>
  <c r="A885"/>
  <c r="A804"/>
  <c r="A721"/>
  <c r="A637"/>
  <c r="A548"/>
  <c r="A1223"/>
  <c r="A520"/>
  <c r="A607"/>
  <c r="A694"/>
  <c r="A776"/>
  <c r="A1353"/>
  <c r="A927"/>
  <c r="A998"/>
  <c r="A1063"/>
  <c r="A1120"/>
  <c r="A1159"/>
  <c r="A52"/>
  <c r="A110"/>
  <c r="A168"/>
  <c r="A221"/>
  <c r="A276"/>
  <c r="A325"/>
  <c r="A369"/>
  <c r="A403"/>
  <c r="A427"/>
  <c r="A1268"/>
  <c r="A466"/>
  <c r="A295"/>
  <c r="A245"/>
  <c r="A1243"/>
  <c r="A134"/>
  <c r="A76"/>
  <c r="A1336"/>
  <c r="A1141"/>
  <c r="A1092"/>
  <c r="A1025"/>
  <c r="A956"/>
  <c r="A884"/>
  <c r="A803"/>
  <c r="A720"/>
  <c r="A636"/>
  <c r="A547"/>
  <c r="A24"/>
  <c r="A521"/>
  <c r="A608"/>
  <c r="A695"/>
  <c r="A777"/>
  <c r="A857"/>
  <c r="A928"/>
  <c r="A1367"/>
  <c r="A1064"/>
  <c r="A1314"/>
  <c r="A1160"/>
  <c r="A53"/>
  <c r="A111"/>
  <c r="A1242"/>
  <c r="A222"/>
  <c r="A1338"/>
  <c r="A326"/>
  <c r="A1341"/>
  <c r="A404"/>
  <c r="A1354"/>
  <c r="A449"/>
  <c r="A1271"/>
  <c r="A294"/>
  <c r="A244"/>
  <c r="A190"/>
  <c r="A133"/>
  <c r="A75"/>
  <c r="A1178"/>
  <c r="A1140"/>
  <c r="A1091"/>
  <c r="A1024"/>
  <c r="A955"/>
  <c r="A883"/>
  <c r="A1362"/>
  <c r="A719"/>
  <c r="A635"/>
  <c r="A546"/>
  <c r="A1222"/>
  <c r="A522"/>
  <c r="A609"/>
  <c r="A696"/>
  <c r="A1368"/>
  <c r="A858"/>
  <c r="A929"/>
  <c r="A999"/>
  <c r="A1065"/>
  <c r="A1121"/>
  <c r="A1161"/>
  <c r="A54"/>
  <c r="A112"/>
  <c r="A169"/>
  <c r="A223"/>
  <c r="A277"/>
  <c r="A327"/>
  <c r="A370"/>
  <c r="A405"/>
  <c r="A1266"/>
  <c r="A450"/>
  <c r="A467"/>
  <c r="A1272"/>
  <c r="A293"/>
  <c r="A243"/>
  <c r="A189"/>
  <c r="A132"/>
  <c r="A74"/>
  <c r="A1326"/>
  <c r="A1139"/>
  <c r="A1090"/>
  <c r="A1023"/>
  <c r="A954"/>
  <c r="A882"/>
  <c r="A802"/>
  <c r="A718"/>
  <c r="A634"/>
  <c r="A545"/>
  <c r="A23"/>
  <c r="A1382"/>
  <c r="A610"/>
  <c r="A697"/>
  <c r="A778"/>
  <c r="A859"/>
  <c r="A930"/>
  <c r="A1000"/>
  <c r="A1066"/>
  <c r="A1122"/>
  <c r="A1320"/>
  <c r="A55"/>
  <c r="A113"/>
  <c r="A170"/>
  <c r="A224"/>
  <c r="A278"/>
  <c r="A328"/>
  <c r="A371"/>
  <c r="A406"/>
  <c r="A428"/>
  <c r="A451"/>
  <c r="A468"/>
  <c r="A479"/>
  <c r="A1211"/>
  <c r="A242"/>
  <c r="A188"/>
  <c r="A131"/>
  <c r="A73"/>
  <c r="A1335"/>
  <c r="A1138"/>
  <c r="A1089"/>
  <c r="A1022"/>
  <c r="A953"/>
  <c r="A881"/>
  <c r="A801"/>
  <c r="A717"/>
  <c r="A633"/>
  <c r="A544"/>
  <c r="A1383"/>
  <c r="A523"/>
  <c r="A611"/>
  <c r="A698"/>
  <c r="A779"/>
  <c r="A860"/>
  <c r="A931"/>
  <c r="A1001"/>
  <c r="A1067"/>
  <c r="A1123"/>
  <c r="A1162"/>
  <c r="A56"/>
  <c r="A114"/>
  <c r="A171"/>
  <c r="A225"/>
  <c r="A279"/>
  <c r="A329"/>
  <c r="A372"/>
  <c r="A1371"/>
  <c r="A429"/>
  <c r="A452"/>
  <c r="A469"/>
  <c r="A480"/>
  <c r="A241"/>
  <c r="A187"/>
  <c r="A130"/>
  <c r="A1232"/>
  <c r="A1200"/>
  <c r="A1325"/>
  <c r="A1137"/>
  <c r="A1088"/>
  <c r="A1021"/>
  <c r="A952"/>
  <c r="A880"/>
  <c r="A800"/>
  <c r="A1355"/>
  <c r="A632"/>
  <c r="A543"/>
  <c r="A22"/>
  <c r="A1275"/>
  <c r="A612"/>
  <c r="A1280"/>
  <c r="A780"/>
  <c r="A861"/>
  <c r="A932"/>
  <c r="A1002"/>
  <c r="A1068"/>
  <c r="A1124"/>
  <c r="A1163"/>
  <c r="A1187"/>
  <c r="A57"/>
  <c r="A115"/>
  <c r="A172"/>
  <c r="A226"/>
  <c r="A280"/>
  <c r="A330"/>
  <c r="A373"/>
  <c r="A407"/>
  <c r="A430"/>
  <c r="A1375"/>
  <c r="A470"/>
  <c r="A481"/>
  <c r="A240"/>
  <c r="A186"/>
  <c r="A1342"/>
  <c r="A72"/>
  <c r="A1199"/>
  <c r="A1177"/>
  <c r="A1317"/>
  <c r="A1087"/>
  <c r="A1020"/>
  <c r="A951"/>
  <c r="A879"/>
  <c r="A799"/>
  <c r="A716"/>
  <c r="A631"/>
  <c r="A542"/>
  <c r="A1221"/>
  <c r="A524"/>
  <c r="A613"/>
  <c r="A699"/>
  <c r="A781"/>
  <c r="A862"/>
  <c r="A933"/>
  <c r="A1003"/>
  <c r="A1069"/>
  <c r="A1125"/>
  <c r="A1164"/>
  <c r="A1373"/>
  <c r="A58"/>
  <c r="A116"/>
  <c r="A173"/>
  <c r="A227"/>
  <c r="A281"/>
  <c r="A331"/>
  <c r="A374"/>
  <c r="A408"/>
  <c r="A431"/>
  <c r="A453"/>
  <c r="A471"/>
  <c r="A482"/>
  <c r="A1210"/>
  <c r="A185"/>
  <c r="A129"/>
  <c r="A71"/>
  <c r="A1198"/>
  <c r="A1176"/>
  <c r="A1136"/>
  <c r="A1086"/>
  <c r="A1019"/>
  <c r="A950"/>
  <c r="A878"/>
  <c r="A798"/>
  <c r="A715"/>
  <c r="A630"/>
  <c r="A541"/>
  <c r="A21"/>
  <c r="A525"/>
  <c r="A614"/>
  <c r="A700"/>
  <c r="A782"/>
  <c r="A863"/>
  <c r="A934"/>
  <c r="A1004"/>
  <c r="A1070"/>
  <c r="A1126"/>
  <c r="A1165"/>
  <c r="A1188"/>
  <c r="A1231"/>
  <c r="A117"/>
  <c r="A174"/>
  <c r="A228"/>
  <c r="A282"/>
  <c r="A332"/>
  <c r="A375"/>
  <c r="A409"/>
  <c r="A432"/>
  <c r="A454"/>
  <c r="A472"/>
  <c r="A483"/>
  <c r="A184"/>
  <c r="A1238"/>
  <c r="A70"/>
  <c r="A1197"/>
  <c r="A1324"/>
  <c r="A1135"/>
  <c r="A1085"/>
  <c r="A1018"/>
  <c r="A949"/>
  <c r="A877"/>
  <c r="A797"/>
  <c r="A714"/>
  <c r="A629"/>
  <c r="A540"/>
  <c r="A1390"/>
  <c r="A526"/>
  <c r="A615"/>
  <c r="A701"/>
  <c r="A783"/>
  <c r="A864"/>
  <c r="A935"/>
  <c r="A1005"/>
  <c r="A1071"/>
  <c r="A1127"/>
  <c r="A1321"/>
  <c r="A1189"/>
  <c r="A59"/>
  <c r="A1237"/>
  <c r="A175"/>
  <c r="A229"/>
  <c r="A283"/>
  <c r="A1254"/>
  <c r="A376"/>
  <c r="A410"/>
  <c r="A433"/>
  <c r="A455"/>
  <c r="A473"/>
  <c r="A1385"/>
  <c r="A183"/>
  <c r="A128"/>
  <c r="A69"/>
  <c r="A1196"/>
  <c r="A1175"/>
  <c r="A1134"/>
  <c r="A1084"/>
  <c r="A1017"/>
  <c r="A948"/>
  <c r="A876"/>
  <c r="A796"/>
  <c r="A713"/>
  <c r="A628"/>
  <c r="A539"/>
  <c r="A20"/>
  <c r="A527"/>
  <c r="A616"/>
  <c r="A702"/>
  <c r="A784"/>
  <c r="A865"/>
  <c r="A936"/>
  <c r="A1303"/>
  <c r="A1072"/>
  <c r="A1128"/>
  <c r="A1166"/>
  <c r="A1339"/>
  <c r="A60"/>
  <c r="A118"/>
  <c r="A176"/>
  <c r="A230"/>
  <c r="A284"/>
  <c r="A333"/>
  <c r="A377"/>
  <c r="A411"/>
  <c r="A434"/>
  <c r="A1269"/>
  <c r="A1357"/>
  <c r="A484"/>
  <c r="A127"/>
  <c r="A68"/>
  <c r="A1195"/>
  <c r="A1174"/>
  <c r="A1133"/>
  <c r="A1083"/>
  <c r="A1016"/>
  <c r="A947"/>
  <c r="A875"/>
  <c r="A795"/>
  <c r="A712"/>
  <c r="A627"/>
  <c r="A538"/>
  <c r="A1392"/>
  <c r="A528"/>
  <c r="A617"/>
  <c r="A703"/>
  <c r="A785"/>
  <c r="A866"/>
  <c r="A937"/>
  <c r="A1006"/>
  <c r="A1073"/>
  <c r="A1129"/>
  <c r="A1167"/>
  <c r="A1190"/>
  <c r="A61"/>
  <c r="A119"/>
  <c r="A177"/>
  <c r="A231"/>
  <c r="A285"/>
  <c r="A334"/>
  <c r="A378"/>
  <c r="A1358"/>
  <c r="A435"/>
  <c r="A456"/>
  <c r="A1361"/>
  <c r="A485"/>
  <c r="A126"/>
  <c r="A67"/>
  <c r="A1333"/>
  <c r="A1173"/>
  <c r="A1316"/>
  <c r="A1082"/>
  <c r="A1015"/>
  <c r="A946"/>
  <c r="A874"/>
  <c r="A794"/>
  <c r="A711"/>
  <c r="A626"/>
  <c r="A537"/>
  <c r="A19"/>
  <c r="A529"/>
  <c r="A618"/>
  <c r="A704"/>
  <c r="A786"/>
  <c r="A867"/>
  <c r="A938"/>
  <c r="A1007"/>
  <c r="A1074"/>
  <c r="A1369"/>
  <c r="A1168"/>
  <c r="A1332"/>
  <c r="A62"/>
  <c r="A120"/>
  <c r="A1347"/>
  <c r="A232"/>
  <c r="A286"/>
  <c r="A335"/>
  <c r="A379"/>
  <c r="A412"/>
  <c r="A436"/>
  <c r="A457"/>
  <c r="A474"/>
  <c r="A486"/>
  <c r="A443"/>
  <c r="A419"/>
  <c r="A383"/>
  <c r="A342"/>
  <c r="A292"/>
  <c r="A239"/>
  <c r="A66"/>
  <c r="A1194"/>
  <c r="A1370"/>
  <c r="A1363"/>
  <c r="A1081"/>
  <c r="A1014"/>
  <c r="A945"/>
  <c r="A873"/>
  <c r="A793"/>
  <c r="A710"/>
  <c r="A625"/>
  <c r="A536"/>
  <c r="A18"/>
  <c r="A530"/>
  <c r="A619"/>
  <c r="A705"/>
  <c r="A787"/>
  <c r="A868"/>
  <c r="A939"/>
  <c r="A1008"/>
  <c r="A1075"/>
  <c r="A1130"/>
  <c r="A1169"/>
  <c r="A1343"/>
  <c r="A63"/>
  <c r="A121"/>
  <c r="A178"/>
  <c r="A233"/>
  <c r="A287"/>
  <c r="A336"/>
  <c r="A380"/>
  <c r="A413"/>
  <c r="A437"/>
  <c r="A458"/>
  <c r="A475"/>
  <c r="A1273"/>
  <c r="A462"/>
  <c r="A442"/>
  <c r="A418"/>
  <c r="A1261"/>
  <c r="A341"/>
  <c r="A291"/>
  <c r="A238"/>
  <c r="A182"/>
  <c r="A1193"/>
  <c r="A1172"/>
  <c r="A1315"/>
  <c r="A1080"/>
  <c r="A1013"/>
  <c r="A944"/>
  <c r="A872"/>
  <c r="A792"/>
  <c r="A709"/>
  <c r="A624"/>
  <c r="A535"/>
  <c r="A531"/>
  <c r="A620"/>
  <c r="A706"/>
  <c r="A788"/>
  <c r="A869"/>
  <c r="A940"/>
  <c r="A1009"/>
  <c r="A1076"/>
  <c r="A1380"/>
  <c r="A1322"/>
  <c r="A1350"/>
  <c r="A64"/>
  <c r="A122"/>
  <c r="A179"/>
  <c r="A234"/>
  <c r="A288"/>
  <c r="A337"/>
  <c r="A1259"/>
  <c r="A414"/>
  <c r="A438"/>
  <c r="A1270"/>
  <c r="A476"/>
  <c r="A487"/>
  <c r="A478"/>
  <c r="A461"/>
  <c r="A441"/>
  <c r="A417"/>
  <c r="A382"/>
  <c r="A340"/>
  <c r="A290"/>
  <c r="A237"/>
  <c r="A181"/>
  <c r="A125"/>
  <c r="A1386"/>
  <c r="A1171"/>
  <c r="A1132"/>
  <c r="A1079"/>
  <c r="A1012"/>
  <c r="A943"/>
  <c r="A871"/>
  <c r="A791"/>
  <c r="A708"/>
  <c r="A623"/>
  <c r="A534"/>
  <c r="A532"/>
  <c r="A621"/>
  <c r="A707"/>
  <c r="A789"/>
  <c r="A870"/>
  <c r="A941"/>
  <c r="A1010"/>
  <c r="A1077"/>
  <c r="A1131"/>
  <c r="A1323"/>
  <c r="A1191"/>
  <c r="A65"/>
  <c r="A123"/>
  <c r="A180"/>
  <c r="A235"/>
  <c r="A289"/>
  <c r="A338"/>
  <c r="A381"/>
  <c r="A415"/>
  <c r="A439"/>
  <c r="A459"/>
  <c r="A477"/>
  <c r="A488"/>
  <c r="A1213"/>
  <c r="A833"/>
  <c r="A1376"/>
  <c r="A665"/>
  <c r="A577"/>
  <c r="A489"/>
  <c r="A490"/>
  <c r="A578"/>
  <c r="A1365"/>
  <c r="A1377"/>
  <c r="A1360"/>
  <c r="A905"/>
  <c r="A832"/>
  <c r="A748"/>
  <c r="A664"/>
  <c r="A576"/>
  <c r="A1387"/>
  <c r="A491"/>
  <c r="A579"/>
  <c r="A666"/>
  <c r="A749"/>
  <c r="A834"/>
  <c r="A1293"/>
  <c r="A1046"/>
  <c r="A976"/>
  <c r="A1292"/>
  <c r="A831"/>
  <c r="A747"/>
  <c r="A663"/>
  <c r="A575"/>
  <c r="A460"/>
  <c r="A492"/>
  <c r="A580"/>
  <c r="A667"/>
  <c r="A750"/>
  <c r="A835"/>
  <c r="A906"/>
  <c r="A977"/>
  <c r="A1109"/>
  <c r="A1045"/>
  <c r="A975"/>
  <c r="A904"/>
  <c r="A830"/>
  <c r="A746"/>
  <c r="A662"/>
  <c r="A574"/>
  <c r="A440"/>
  <c r="A493"/>
  <c r="A581"/>
  <c r="A668"/>
  <c r="A751"/>
  <c r="A836"/>
  <c r="A907"/>
  <c r="A978"/>
  <c r="A1047"/>
  <c r="A1152"/>
  <c r="A1108"/>
  <c r="A1044"/>
  <c r="A974"/>
  <c r="A903"/>
  <c r="A829"/>
  <c r="A745"/>
  <c r="A661"/>
  <c r="A573"/>
  <c r="A416"/>
  <c r="A494"/>
  <c r="A582"/>
  <c r="A669"/>
  <c r="A752"/>
  <c r="A837"/>
  <c r="A908"/>
  <c r="A979"/>
  <c r="A1048"/>
  <c r="A1311"/>
  <c r="A1151"/>
  <c r="A1107"/>
  <c r="A1043"/>
  <c r="A973"/>
  <c r="A902"/>
  <c r="A828"/>
  <c r="A744"/>
  <c r="A660"/>
  <c r="A572"/>
  <c r="A1260"/>
  <c r="A495"/>
  <c r="A583"/>
  <c r="A670"/>
  <c r="A753"/>
  <c r="A838"/>
  <c r="A909"/>
  <c r="A980"/>
  <c r="A1049"/>
  <c r="A1110"/>
  <c r="A1329"/>
  <c r="A1150"/>
  <c r="A1106"/>
  <c r="A1042"/>
  <c r="A972"/>
  <c r="A901"/>
  <c r="A827"/>
  <c r="A743"/>
  <c r="A659"/>
  <c r="A571"/>
  <c r="A339"/>
  <c r="A496"/>
  <c r="A584"/>
  <c r="A671"/>
  <c r="A754"/>
  <c r="A839"/>
  <c r="A910"/>
  <c r="A981"/>
  <c r="A1050"/>
  <c r="A1111"/>
  <c r="A1153"/>
  <c r="A1328"/>
  <c r="A1149"/>
  <c r="A1105"/>
  <c r="A1041"/>
  <c r="A971"/>
  <c r="A900"/>
  <c r="A826"/>
  <c r="A742"/>
  <c r="A658"/>
  <c r="A570"/>
  <c r="A1251"/>
  <c r="A497"/>
  <c r="A585"/>
  <c r="A672"/>
  <c r="A755"/>
  <c r="A840"/>
  <c r="A911"/>
  <c r="A982"/>
  <c r="A1051"/>
  <c r="A1112"/>
  <c r="A1379"/>
  <c r="A1203"/>
  <c r="A1184"/>
  <c r="A1148"/>
  <c r="A1104"/>
  <c r="A1040"/>
  <c r="A970"/>
  <c r="A899"/>
  <c r="A825"/>
  <c r="A741"/>
  <c r="A657"/>
  <c r="A569"/>
  <c r="A236"/>
  <c r="A498"/>
  <c r="A586"/>
  <c r="A673"/>
  <c r="A756"/>
  <c r="A841"/>
  <c r="A912"/>
  <c r="A983"/>
  <c r="A1052"/>
  <c r="A1113"/>
  <c r="A1154"/>
  <c r="A1185"/>
  <c r="A1202"/>
  <c r="A1183"/>
  <c r="A1147"/>
  <c r="A1103"/>
  <c r="A1039"/>
  <c r="A969"/>
  <c r="A898"/>
  <c r="A824"/>
  <c r="A740"/>
  <c r="A656"/>
  <c r="A568"/>
  <c r="A1378"/>
  <c r="A499"/>
  <c r="A587"/>
  <c r="A674"/>
  <c r="A757"/>
  <c r="A842"/>
  <c r="A913"/>
  <c r="A984"/>
  <c r="A1053"/>
  <c r="A1114"/>
  <c r="A1155"/>
  <c r="A1330"/>
  <c r="A1201"/>
  <c r="A1182"/>
  <c r="A1345"/>
  <c r="A1102"/>
  <c r="A1038"/>
  <c r="A968"/>
  <c r="A1291"/>
  <c r="A823"/>
  <c r="A739"/>
  <c r="A655"/>
  <c r="A567"/>
  <c r="A124"/>
  <c r="A500"/>
  <c r="A588"/>
  <c r="A675"/>
  <c r="A758"/>
  <c r="A1283"/>
  <c r="A914"/>
  <c r="A985"/>
  <c r="A1054"/>
  <c r="A1115"/>
  <c r="A1156"/>
  <c r="A1186"/>
  <c r="A1334"/>
  <c r="A1181"/>
  <c r="A1146"/>
  <c r="A1310"/>
  <c r="A1037"/>
  <c r="A967"/>
  <c r="A897"/>
  <c r="A822"/>
  <c r="A738"/>
  <c r="A654"/>
  <c r="A566"/>
  <c r="A501"/>
  <c r="A589"/>
  <c r="A676"/>
  <c r="A759"/>
  <c r="A843"/>
  <c r="A915"/>
  <c r="A986"/>
  <c r="A1306"/>
  <c r="A1116"/>
  <c r="A1157"/>
  <c r="A1331"/>
  <c r="A1192"/>
  <c r="A1170"/>
  <c r="A1364"/>
  <c r="A1078"/>
  <c r="A1011"/>
  <c r="A942"/>
  <c r="A1287"/>
  <c r="A790"/>
  <c r="A1281"/>
  <c r="A622"/>
  <c r="A533"/>
  <c r="O19" l="1"/>
  <c r="Q19"/>
  <c r="O1392"/>
  <c r="Q1392"/>
  <c r="O20"/>
  <c r="Q20"/>
  <c r="O1390"/>
  <c r="Q1390"/>
  <c r="O21"/>
  <c r="Q21"/>
  <c r="O1221"/>
  <c r="Q1221"/>
  <c r="O22"/>
  <c r="Q22"/>
  <c r="O1383"/>
  <c r="Q1383"/>
  <c r="O23"/>
  <c r="Q23"/>
  <c r="O1222"/>
  <c r="Q1222"/>
  <c r="O24"/>
  <c r="Q24"/>
  <c r="O1223"/>
  <c r="Q1223"/>
  <c r="O25"/>
  <c r="Q25"/>
  <c r="O26"/>
  <c r="Q26"/>
  <c r="O27"/>
  <c r="Q27"/>
  <c r="O1389"/>
  <c r="Q1389"/>
  <c r="O28"/>
  <c r="Q28"/>
  <c r="O1224"/>
  <c r="Q1224"/>
  <c r="O29"/>
  <c r="Q29"/>
  <c r="O1381"/>
  <c r="Q1381"/>
  <c r="O30"/>
  <c r="Q30"/>
  <c r="O31"/>
  <c r="Q31"/>
  <c r="O32"/>
  <c r="Q32"/>
  <c r="O1225"/>
  <c r="Q1225"/>
  <c r="O33"/>
  <c r="Q33"/>
  <c r="O34"/>
  <c r="Q34"/>
  <c r="O35"/>
  <c r="Q35"/>
  <c r="O1226"/>
  <c r="Q1226"/>
  <c r="O36"/>
  <c r="Q36"/>
  <c r="O37"/>
  <c r="Q37"/>
  <c r="O38"/>
  <c r="Q38"/>
  <c r="O1227"/>
  <c r="Q1227"/>
  <c r="O1384"/>
  <c r="Q1384"/>
  <c r="O39"/>
  <c r="Q39"/>
  <c r="O40"/>
  <c r="Q40"/>
  <c r="O41"/>
  <c r="Q41"/>
  <c r="O42"/>
  <c r="Q42"/>
  <c r="O1228"/>
  <c r="Q1228"/>
  <c r="O43"/>
  <c r="Q43"/>
  <c r="O44"/>
  <c r="Q44"/>
  <c r="O45"/>
  <c r="Q45"/>
  <c r="O46"/>
  <c r="Q46"/>
  <c r="O47"/>
  <c r="Q47"/>
  <c r="O48"/>
  <c r="Q48"/>
  <c r="O49"/>
  <c r="Q49"/>
  <c r="O1351"/>
  <c r="Q1351"/>
  <c r="O50"/>
  <c r="Q50"/>
  <c r="O1229"/>
  <c r="Q1229"/>
  <c r="O1230"/>
  <c r="Q1230"/>
  <c r="O51"/>
  <c r="Q51"/>
  <c r="O52"/>
  <c r="Q52"/>
  <c r="O53"/>
  <c r="Q53"/>
  <c r="O54"/>
  <c r="Q54"/>
  <c r="O55"/>
  <c r="Q55"/>
  <c r="O56"/>
  <c r="Q56"/>
  <c r="O57"/>
  <c r="Q57"/>
  <c r="O58"/>
  <c r="Q58"/>
  <c r="O1231"/>
  <c r="Q1231"/>
  <c r="O59"/>
  <c r="Q59"/>
  <c r="O60"/>
  <c r="Q60"/>
  <c r="O61"/>
  <c r="Q61"/>
  <c r="O62"/>
  <c r="Q62"/>
  <c r="O63"/>
  <c r="Q63"/>
  <c r="O64"/>
  <c r="Q64"/>
  <c r="O65"/>
  <c r="Q65"/>
  <c r="O66"/>
  <c r="Q66"/>
  <c r="O67"/>
  <c r="Q67"/>
  <c r="O68"/>
  <c r="Q68"/>
  <c r="O69"/>
  <c r="Q69"/>
  <c r="O70"/>
  <c r="Q70"/>
  <c r="O71"/>
  <c r="Q71"/>
  <c r="O72"/>
  <c r="Q72"/>
  <c r="O1232"/>
  <c r="Q1232"/>
  <c r="O73"/>
  <c r="Q73"/>
  <c r="O74"/>
  <c r="Q74"/>
  <c r="O75"/>
  <c r="Q75"/>
  <c r="O76"/>
  <c r="Q76"/>
  <c r="O77"/>
  <c r="Q77"/>
  <c r="O78"/>
  <c r="Q78"/>
  <c r="O1233"/>
  <c r="Q1233"/>
  <c r="O79"/>
  <c r="Q79"/>
  <c r="O80"/>
  <c r="Q80"/>
  <c r="O1234"/>
  <c r="Q1234"/>
  <c r="O81"/>
  <c r="Q81"/>
  <c r="O82"/>
  <c r="Q82"/>
  <c r="O83"/>
  <c r="Q83"/>
  <c r="O84"/>
  <c r="Q84"/>
  <c r="O85"/>
  <c r="Q85"/>
  <c r="O86"/>
  <c r="Q86"/>
  <c r="O87"/>
  <c r="Q87"/>
  <c r="O1346"/>
  <c r="Q1346"/>
  <c r="O88"/>
  <c r="Q88"/>
  <c r="O89"/>
  <c r="Q89"/>
  <c r="O90"/>
  <c r="Q90"/>
  <c r="O91"/>
  <c r="Q91"/>
  <c r="O92"/>
  <c r="Q92"/>
  <c r="O1235"/>
  <c r="Q1235"/>
  <c r="O93"/>
  <c r="Q93"/>
  <c r="O94"/>
  <c r="Q94"/>
  <c r="O95"/>
  <c r="Q95"/>
  <c r="O96"/>
  <c r="Q96"/>
  <c r="O97"/>
  <c r="Q97"/>
  <c r="O98"/>
  <c r="Q98"/>
  <c r="O1236"/>
  <c r="Q1236"/>
  <c r="O99"/>
  <c r="Q99"/>
  <c r="O100"/>
  <c r="Q100"/>
  <c r="O101"/>
  <c r="Q101"/>
  <c r="O102"/>
  <c r="Q102"/>
  <c r="O103"/>
  <c r="Q103"/>
  <c r="O104"/>
  <c r="Q104"/>
  <c r="O105"/>
  <c r="Q105"/>
  <c r="O106"/>
  <c r="Q106"/>
  <c r="O107"/>
  <c r="Q107"/>
  <c r="O108"/>
  <c r="Q108"/>
  <c r="O109"/>
  <c r="Q109"/>
  <c r="O110"/>
  <c r="Q110"/>
  <c r="O111"/>
  <c r="Q111"/>
  <c r="O112"/>
  <c r="Q112"/>
  <c r="O113"/>
  <c r="Q113"/>
  <c r="O114"/>
  <c r="Q114"/>
  <c r="O115"/>
  <c r="Q115"/>
  <c r="O116"/>
  <c r="Q116"/>
  <c r="O117"/>
  <c r="Q117"/>
  <c r="O1237"/>
  <c r="Q1237"/>
  <c r="O118"/>
  <c r="Q118"/>
  <c r="O119"/>
  <c r="Q119"/>
  <c r="O120"/>
  <c r="Q120"/>
  <c r="O121"/>
  <c r="Q121"/>
  <c r="O122"/>
  <c r="Q122"/>
  <c r="O123"/>
  <c r="Q123"/>
  <c r="O124"/>
  <c r="Q124"/>
  <c r="O125"/>
  <c r="Q125"/>
  <c r="O126"/>
  <c r="Q126"/>
  <c r="O127"/>
  <c r="Q127"/>
  <c r="O128"/>
  <c r="Q128"/>
  <c r="O1238"/>
  <c r="Q1238"/>
  <c r="O129"/>
  <c r="Q129"/>
  <c r="O1342"/>
  <c r="Q1342"/>
  <c r="O130"/>
  <c r="Q130"/>
  <c r="O131"/>
  <c r="Q131"/>
  <c r="O132"/>
  <c r="Q132"/>
  <c r="O133"/>
  <c r="Q133"/>
  <c r="O134"/>
  <c r="Q134"/>
  <c r="O135"/>
  <c r="Q135"/>
  <c r="O136"/>
  <c r="Q136"/>
  <c r="O137"/>
  <c r="Q137"/>
  <c r="O138"/>
  <c r="Q138"/>
  <c r="O139"/>
  <c r="Q139"/>
  <c r="O1239"/>
  <c r="Q1239"/>
  <c r="O140"/>
  <c r="Q140"/>
  <c r="O141"/>
  <c r="Q141"/>
  <c r="O142"/>
  <c r="Q142"/>
  <c r="O143"/>
  <c r="Q143"/>
  <c r="O144"/>
  <c r="Q144"/>
  <c r="O145"/>
  <c r="Q145"/>
  <c r="O1366"/>
  <c r="Q1366"/>
  <c r="O146"/>
  <c r="Q146"/>
  <c r="O147"/>
  <c r="Q147"/>
  <c r="O148"/>
  <c r="Q148"/>
  <c r="O149"/>
  <c r="Q149"/>
  <c r="O150"/>
  <c r="Q150"/>
  <c r="O151"/>
  <c r="Q151"/>
  <c r="O152"/>
  <c r="Q152"/>
  <c r="O1388"/>
  <c r="Q1388"/>
  <c r="O153"/>
  <c r="Q153"/>
  <c r="O154"/>
  <c r="Q154"/>
  <c r="O155"/>
  <c r="Q155"/>
  <c r="O156"/>
  <c r="Q156"/>
  <c r="O157"/>
  <c r="Q157"/>
  <c r="O1240"/>
  <c r="Q1240"/>
  <c r="O158"/>
  <c r="Q158"/>
  <c r="O159"/>
  <c r="Q159"/>
  <c r="O160"/>
  <c r="Q160"/>
  <c r="O161"/>
  <c r="Q161"/>
  <c r="O162"/>
  <c r="Q162"/>
  <c r="O163"/>
  <c r="Q163"/>
  <c r="O164"/>
  <c r="Q164"/>
  <c r="O165"/>
  <c r="Q165"/>
  <c r="O166"/>
  <c r="Q166"/>
  <c r="O1241"/>
  <c r="Q1241"/>
  <c r="O167"/>
  <c r="Q167"/>
  <c r="O168"/>
  <c r="Q168"/>
  <c r="O1242"/>
  <c r="Q1242"/>
  <c r="O169"/>
  <c r="Q169"/>
  <c r="O170"/>
  <c r="Q170"/>
  <c r="O171"/>
  <c r="Q171"/>
  <c r="O172"/>
  <c r="Q172"/>
  <c r="O173"/>
  <c r="Q173"/>
  <c r="O174"/>
  <c r="Q174"/>
  <c r="O175"/>
  <c r="Q175"/>
  <c r="O176"/>
  <c r="Q176"/>
  <c r="O177"/>
  <c r="Q177"/>
  <c r="O1347"/>
  <c r="Q1347"/>
  <c r="O178"/>
  <c r="Q178"/>
  <c r="O179"/>
  <c r="Q179"/>
  <c r="O180"/>
  <c r="Q180"/>
  <c r="O1378"/>
  <c r="Q1378"/>
  <c r="O181"/>
  <c r="Q181"/>
  <c r="O182"/>
  <c r="Q182"/>
  <c r="O183"/>
  <c r="Q183"/>
  <c r="O184"/>
  <c r="Q184"/>
  <c r="O185"/>
  <c r="Q185"/>
  <c r="O186"/>
  <c r="Q186"/>
  <c r="O187"/>
  <c r="Q187"/>
  <c r="O188"/>
  <c r="Q188"/>
  <c r="O189"/>
  <c r="Q189"/>
  <c r="O190"/>
  <c r="Q190"/>
  <c r="O1243"/>
  <c r="Q1243"/>
  <c r="O191"/>
  <c r="Q191"/>
  <c r="O192"/>
  <c r="Q192"/>
  <c r="O1244"/>
  <c r="Q1244"/>
  <c r="O193"/>
  <c r="Q193"/>
  <c r="O194"/>
  <c r="Q194"/>
  <c r="O195"/>
  <c r="Q195"/>
  <c r="O196"/>
  <c r="Q196"/>
  <c r="O1245"/>
  <c r="Q1245"/>
  <c r="O197"/>
  <c r="Q197"/>
  <c r="O198"/>
  <c r="Q198"/>
  <c r="O199"/>
  <c r="Q199"/>
  <c r="O1393"/>
  <c r="Q1393"/>
  <c r="O200"/>
  <c r="Q200"/>
  <c r="O201"/>
  <c r="Q201"/>
  <c r="O202"/>
  <c r="Q202"/>
  <c r="O203"/>
  <c r="Q203"/>
  <c r="O204"/>
  <c r="Q204"/>
  <c r="O205"/>
  <c r="Q205"/>
  <c r="O1356"/>
  <c r="Q1356"/>
  <c r="O206"/>
  <c r="Q206"/>
  <c r="O1246"/>
  <c r="Q1246"/>
  <c r="O1247"/>
  <c r="Q1247"/>
  <c r="O207"/>
  <c r="Q207"/>
  <c r="O208"/>
  <c r="Q208"/>
  <c r="O209"/>
  <c r="Q209"/>
  <c r="O210"/>
  <c r="Q210"/>
  <c r="O211"/>
  <c r="Q211"/>
  <c r="O212"/>
  <c r="Q212"/>
  <c r="O213"/>
  <c r="Q213"/>
  <c r="O214"/>
  <c r="Q214"/>
  <c r="O215"/>
  <c r="Q215"/>
  <c r="O216"/>
  <c r="Q216"/>
  <c r="O217"/>
  <c r="Q217"/>
  <c r="O218"/>
  <c r="Q218"/>
  <c r="O219"/>
  <c r="Q219"/>
  <c r="O220"/>
  <c r="Q220"/>
  <c r="O221"/>
  <c r="Q221"/>
  <c r="O222"/>
  <c r="Q222"/>
  <c r="O223"/>
  <c r="Q223"/>
  <c r="O224"/>
  <c r="Q224"/>
  <c r="O225"/>
  <c r="Q225"/>
  <c r="O226"/>
  <c r="Q226"/>
  <c r="O227"/>
  <c r="Q227"/>
  <c r="O228"/>
  <c r="Q228"/>
  <c r="O229"/>
  <c r="Q229"/>
  <c r="O230"/>
  <c r="Q230"/>
  <c r="O231"/>
  <c r="Q231"/>
  <c r="O232"/>
  <c r="Q232"/>
  <c r="O233"/>
  <c r="Q233"/>
  <c r="O234"/>
  <c r="Q234"/>
  <c r="O235"/>
  <c r="Q235"/>
  <c r="O236"/>
  <c r="Q236"/>
  <c r="O237"/>
  <c r="Q237"/>
  <c r="O238"/>
  <c r="Q238"/>
  <c r="O239"/>
  <c r="Q239"/>
  <c r="O240"/>
  <c r="Q240"/>
  <c r="O241"/>
  <c r="Q241"/>
  <c r="O242"/>
  <c r="Q242"/>
  <c r="O243"/>
  <c r="Q243"/>
  <c r="O244"/>
  <c r="Q244"/>
  <c r="O245"/>
  <c r="Q245"/>
  <c r="O246"/>
  <c r="Q246"/>
  <c r="O247"/>
  <c r="Q247"/>
  <c r="O248"/>
  <c r="Q248"/>
  <c r="O249"/>
  <c r="Q249"/>
  <c r="O250"/>
  <c r="Q250"/>
  <c r="O251"/>
  <c r="Q251"/>
  <c r="O252"/>
  <c r="Q252"/>
  <c r="O253"/>
  <c r="Q253"/>
  <c r="O254"/>
  <c r="Q254"/>
  <c r="O255"/>
  <c r="Q255"/>
  <c r="O256"/>
  <c r="Q256"/>
  <c r="O1248"/>
  <c r="Q1248"/>
  <c r="O257"/>
  <c r="Q257"/>
  <c r="O258"/>
  <c r="Q258"/>
  <c r="O259"/>
  <c r="Q259"/>
  <c r="O1249"/>
  <c r="Q1249"/>
  <c r="O260"/>
  <c r="Q260"/>
  <c r="O261"/>
  <c r="Q261"/>
  <c r="O262"/>
  <c r="Q262"/>
  <c r="O263"/>
  <c r="Q263"/>
  <c r="O1250"/>
  <c r="Q1250"/>
  <c r="O264"/>
  <c r="Q264"/>
  <c r="O265"/>
  <c r="Q265"/>
  <c r="O266"/>
  <c r="Q266"/>
  <c r="O1372"/>
  <c r="Q1372"/>
  <c r="O267"/>
  <c r="Q267"/>
  <c r="O268"/>
  <c r="Q268"/>
  <c r="O269"/>
  <c r="Q269"/>
  <c r="O270"/>
  <c r="Q270"/>
  <c r="O271"/>
  <c r="Q271"/>
  <c r="O272"/>
  <c r="Q272"/>
  <c r="O273"/>
  <c r="Q273"/>
  <c r="O274"/>
  <c r="Q274"/>
  <c r="O275"/>
  <c r="Q275"/>
  <c r="O276"/>
  <c r="Q276"/>
  <c r="O1338"/>
  <c r="Q1338"/>
  <c r="O277"/>
  <c r="Q277"/>
  <c r="O278"/>
  <c r="Q278"/>
  <c r="O279"/>
  <c r="Q279"/>
  <c r="O280"/>
  <c r="Q280"/>
  <c r="O281"/>
  <c r="Q281"/>
  <c r="O282"/>
  <c r="Q282"/>
  <c r="O283"/>
  <c r="Q283"/>
  <c r="O284"/>
  <c r="Q284"/>
  <c r="O285"/>
  <c r="Q285"/>
  <c r="O286"/>
  <c r="Q286"/>
  <c r="O287"/>
  <c r="Q287"/>
  <c r="O288"/>
  <c r="Q288"/>
  <c r="O289"/>
  <c r="Q289"/>
  <c r="O1251"/>
  <c r="Q1251"/>
  <c r="O290"/>
  <c r="Q290"/>
  <c r="O291"/>
  <c r="Q291"/>
  <c r="O292"/>
  <c r="Q292"/>
  <c r="O293"/>
  <c r="Q293"/>
  <c r="O294"/>
  <c r="Q294"/>
  <c r="O295"/>
  <c r="Q295"/>
  <c r="O296"/>
  <c r="Q296"/>
  <c r="O297"/>
  <c r="Q297"/>
  <c r="O298"/>
  <c r="Q298"/>
  <c r="O299"/>
  <c r="Q299"/>
  <c r="O300"/>
  <c r="Q300"/>
  <c r="O301"/>
  <c r="Q301"/>
  <c r="O302"/>
  <c r="Q302"/>
  <c r="O303"/>
  <c r="Q303"/>
  <c r="O304"/>
  <c r="Q304"/>
  <c r="O305"/>
  <c r="Q305"/>
  <c r="O306"/>
  <c r="Q306"/>
  <c r="O307"/>
  <c r="Q307"/>
  <c r="O308"/>
  <c r="Q308"/>
  <c r="O309"/>
  <c r="Q309"/>
  <c r="O310"/>
  <c r="Q310"/>
  <c r="O311"/>
  <c r="Q311"/>
  <c r="O1252"/>
  <c r="Q1252"/>
  <c r="O1253"/>
  <c r="Q1253"/>
  <c r="O1340"/>
  <c r="Q1340"/>
  <c r="O312"/>
  <c r="Q312"/>
  <c r="O313"/>
  <c r="Q313"/>
  <c r="O314"/>
  <c r="Q314"/>
  <c r="O315"/>
  <c r="Q315"/>
  <c r="O316"/>
  <c r="Q316"/>
  <c r="O317"/>
  <c r="Q317"/>
  <c r="O318"/>
  <c r="Q318"/>
  <c r="O319"/>
  <c r="Q319"/>
  <c r="O320"/>
  <c r="Q320"/>
  <c r="O321"/>
  <c r="Q321"/>
  <c r="O322"/>
  <c r="Q322"/>
  <c r="O323"/>
  <c r="Q323"/>
  <c r="O324"/>
  <c r="Q324"/>
  <c r="O325"/>
  <c r="Q325"/>
  <c r="O326"/>
  <c r="Q326"/>
  <c r="O327"/>
  <c r="Q327"/>
  <c r="O328"/>
  <c r="Q328"/>
  <c r="O329"/>
  <c r="Q329"/>
  <c r="O330"/>
  <c r="Q330"/>
  <c r="O331"/>
  <c r="Q331"/>
  <c r="O332"/>
  <c r="Q332"/>
  <c r="O1254"/>
  <c r="Q1254"/>
  <c r="O333"/>
  <c r="Q333"/>
  <c r="O334"/>
  <c r="Q334"/>
  <c r="O335"/>
  <c r="Q335"/>
  <c r="O336"/>
  <c r="Q336"/>
  <c r="O337"/>
  <c r="Q337"/>
  <c r="O338"/>
  <c r="Q338"/>
  <c r="O339"/>
  <c r="Q339"/>
  <c r="O340"/>
  <c r="Q340"/>
  <c r="O341"/>
  <c r="Q341"/>
  <c r="O342"/>
  <c r="Q342"/>
  <c r="O343"/>
  <c r="Q343"/>
  <c r="O344"/>
  <c r="Q344"/>
  <c r="O345"/>
  <c r="Q345"/>
  <c r="O346"/>
  <c r="Q346"/>
  <c r="O347"/>
  <c r="Q347"/>
  <c r="O348"/>
  <c r="Q348"/>
  <c r="O349"/>
  <c r="Q349"/>
  <c r="O350"/>
  <c r="Q350"/>
  <c r="O351"/>
  <c r="Q351"/>
  <c r="O352"/>
  <c r="Q352"/>
  <c r="O353"/>
  <c r="Q353"/>
  <c r="O354"/>
  <c r="Q354"/>
  <c r="O355"/>
  <c r="Q355"/>
  <c r="O356"/>
  <c r="Q356"/>
  <c r="O357"/>
  <c r="Q357"/>
  <c r="O1255"/>
  <c r="Q1255"/>
  <c r="O1256"/>
  <c r="Q1256"/>
  <c r="O358"/>
  <c r="Q358"/>
  <c r="O359"/>
  <c r="Q359"/>
  <c r="O360"/>
  <c r="Q360"/>
  <c r="O361"/>
  <c r="Q361"/>
  <c r="O362"/>
  <c r="Q362"/>
  <c r="O363"/>
  <c r="Q363"/>
  <c r="O1257"/>
  <c r="Q1257"/>
  <c r="O1258"/>
  <c r="Q1258"/>
  <c r="O364"/>
  <c r="Q364"/>
  <c r="O365"/>
  <c r="Q365"/>
  <c r="O366"/>
  <c r="Q366"/>
  <c r="O367"/>
  <c r="Q367"/>
  <c r="O368"/>
  <c r="Q368"/>
  <c r="O369"/>
  <c r="Q369"/>
  <c r="O1341"/>
  <c r="Q1341"/>
  <c r="O370"/>
  <c r="Q370"/>
  <c r="O371"/>
  <c r="Q371"/>
  <c r="O372"/>
  <c r="Q372"/>
  <c r="O373"/>
  <c r="Q373"/>
  <c r="O374"/>
  <c r="Q374"/>
  <c r="O375"/>
  <c r="Q375"/>
  <c r="O376"/>
  <c r="Q376"/>
  <c r="O377"/>
  <c r="Q377"/>
  <c r="O378"/>
  <c r="Q378"/>
  <c r="O379"/>
  <c r="Q379"/>
  <c r="O380"/>
  <c r="Q380"/>
  <c r="O1259"/>
  <c r="Q1259"/>
  <c r="O381"/>
  <c r="Q381"/>
  <c r="O1260"/>
  <c r="Q1260"/>
  <c r="O382"/>
  <c r="Q382"/>
  <c r="O1261"/>
  <c r="Q1261"/>
  <c r="O383"/>
  <c r="Q383"/>
  <c r="O1262"/>
  <c r="Q1262"/>
  <c r="O384"/>
  <c r="Q384"/>
  <c r="O385"/>
  <c r="Q385"/>
  <c r="O386"/>
  <c r="Q386"/>
  <c r="O387"/>
  <c r="Q387"/>
  <c r="O388"/>
  <c r="Q388"/>
  <c r="O389"/>
  <c r="Q389"/>
  <c r="O390"/>
  <c r="Q390"/>
  <c r="O391"/>
  <c r="Q391"/>
  <c r="O392"/>
  <c r="Q392"/>
  <c r="O393"/>
  <c r="Q393"/>
  <c r="O394"/>
  <c r="Q394"/>
  <c r="O395"/>
  <c r="Q395"/>
  <c r="O396"/>
  <c r="Q396"/>
  <c r="O397"/>
  <c r="Q397"/>
  <c r="O398"/>
  <c r="Q398"/>
  <c r="O399"/>
  <c r="Q399"/>
  <c r="O400"/>
  <c r="Q400"/>
  <c r="O401"/>
  <c r="Q401"/>
  <c r="O402"/>
  <c r="Q402"/>
  <c r="O1263"/>
  <c r="Q1263"/>
  <c r="O403"/>
  <c r="Q403"/>
  <c r="O404"/>
  <c r="Q404"/>
  <c r="O405"/>
  <c r="Q405"/>
  <c r="O406"/>
  <c r="Q406"/>
  <c r="O1371"/>
  <c r="Q1371"/>
  <c r="O407"/>
  <c r="Q407"/>
  <c r="O408"/>
  <c r="Q408"/>
  <c r="O409"/>
  <c r="Q409"/>
  <c r="O410"/>
  <c r="Q410"/>
  <c r="O411"/>
  <c r="Q411"/>
  <c r="O1358"/>
  <c r="Q1358"/>
  <c r="O412"/>
  <c r="Q412"/>
  <c r="O413"/>
  <c r="Q413"/>
  <c r="O414"/>
  <c r="Q414"/>
  <c r="O415"/>
  <c r="Q415"/>
  <c r="O416"/>
  <c r="Q416"/>
  <c r="O417"/>
  <c r="Q417"/>
  <c r="O418"/>
  <c r="Q418"/>
  <c r="O419"/>
  <c r="Q419"/>
  <c r="O420"/>
  <c r="Q420"/>
  <c r="O1264"/>
  <c r="Q1264"/>
  <c r="O421"/>
  <c r="Q421"/>
  <c r="O422"/>
  <c r="Q422"/>
  <c r="O423"/>
  <c r="Q423"/>
  <c r="O424"/>
  <c r="Q424"/>
  <c r="O1265"/>
  <c r="Q1265"/>
  <c r="O425"/>
  <c r="Q425"/>
  <c r="O426"/>
  <c r="Q426"/>
  <c r="O427"/>
  <c r="Q427"/>
  <c r="O1354"/>
  <c r="Q1354"/>
  <c r="O1266"/>
  <c r="Q1266"/>
  <c r="O428"/>
  <c r="Q428"/>
  <c r="O429"/>
  <c r="Q429"/>
  <c r="O430"/>
  <c r="Q430"/>
  <c r="O431"/>
  <c r="Q431"/>
  <c r="O432"/>
  <c r="Q432"/>
  <c r="O433"/>
  <c r="Q433"/>
  <c r="O434"/>
  <c r="Q434"/>
  <c r="O435"/>
  <c r="Q435"/>
  <c r="O436"/>
  <c r="Q436"/>
  <c r="O437"/>
  <c r="Q437"/>
  <c r="O438"/>
  <c r="Q438"/>
  <c r="O439"/>
  <c r="Q439"/>
  <c r="O440"/>
  <c r="Q440"/>
  <c r="O441"/>
  <c r="Q441"/>
  <c r="O442"/>
  <c r="Q442"/>
  <c r="O443"/>
  <c r="Q443"/>
  <c r="O444"/>
  <c r="Q444"/>
  <c r="O445"/>
  <c r="Q445"/>
  <c r="O446"/>
  <c r="Q446"/>
  <c r="O447"/>
  <c r="Q447"/>
  <c r="O1267"/>
  <c r="Q1267"/>
  <c r="O448"/>
  <c r="Q448"/>
  <c r="O1268"/>
  <c r="Q1268"/>
  <c r="O449"/>
  <c r="Q449"/>
  <c r="O450"/>
  <c r="Q450"/>
  <c r="O451"/>
  <c r="Q451"/>
  <c r="O452"/>
  <c r="Q452"/>
  <c r="O1375"/>
  <c r="Q1375"/>
  <c r="O453"/>
  <c r="Q453"/>
  <c r="O454"/>
  <c r="Q454"/>
  <c r="O455"/>
  <c r="Q455"/>
  <c r="O1269"/>
  <c r="Q1269"/>
  <c r="O456"/>
  <c r="Q456"/>
  <c r="O457"/>
  <c r="Q457"/>
  <c r="O458"/>
  <c r="Q458"/>
  <c r="O1270"/>
  <c r="Q1270"/>
  <c r="O459"/>
  <c r="Q459"/>
  <c r="O460"/>
  <c r="Q460"/>
  <c r="O461"/>
  <c r="Q461"/>
  <c r="O462"/>
  <c r="Q462"/>
  <c r="O463"/>
  <c r="Q463"/>
  <c r="O464"/>
  <c r="Q464"/>
  <c r="O465"/>
  <c r="Q465"/>
  <c r="O466"/>
  <c r="Q466"/>
  <c r="O1271"/>
  <c r="Q1271"/>
  <c r="O467"/>
  <c r="Q467"/>
  <c r="O468"/>
  <c r="Q468"/>
  <c r="O469"/>
  <c r="Q469"/>
  <c r="O470"/>
  <c r="Q470"/>
  <c r="O471"/>
  <c r="Q471"/>
  <c r="O472"/>
  <c r="Q472"/>
  <c r="O473"/>
  <c r="Q473"/>
  <c r="O1357"/>
  <c r="Q1357"/>
  <c r="O1361"/>
  <c r="Q1361"/>
  <c r="O474"/>
  <c r="Q474"/>
  <c r="O475"/>
  <c r="Q475"/>
  <c r="O476"/>
  <c r="Q476"/>
  <c r="O477"/>
  <c r="Q477"/>
  <c r="O1387"/>
  <c r="Q1387"/>
  <c r="O478"/>
  <c r="Q478"/>
  <c r="O1272"/>
  <c r="Q1272"/>
  <c r="O479"/>
  <c r="Q479"/>
  <c r="O480"/>
  <c r="Q480"/>
  <c r="O481"/>
  <c r="Q481"/>
  <c r="O482"/>
  <c r="Q482"/>
  <c r="O483"/>
  <c r="Q483"/>
  <c r="O1385"/>
  <c r="Q1385"/>
  <c r="O484"/>
  <c r="Q484"/>
  <c r="O485"/>
  <c r="Q485"/>
  <c r="O486"/>
  <c r="Q486"/>
  <c r="O1273"/>
  <c r="Q1273"/>
  <c r="O487"/>
  <c r="Q487"/>
  <c r="O488"/>
  <c r="Q488"/>
  <c r="O489"/>
  <c r="Q489"/>
  <c r="O490"/>
  <c r="Q490"/>
  <c r="O491"/>
  <c r="Q491"/>
  <c r="O492"/>
  <c r="Q492"/>
  <c r="O493"/>
  <c r="Q493"/>
  <c r="O494"/>
  <c r="Q494"/>
  <c r="O495"/>
  <c r="Q495"/>
  <c r="O496"/>
  <c r="Q496"/>
  <c r="O497"/>
  <c r="Q497"/>
  <c r="O498"/>
  <c r="Q498"/>
  <c r="O499"/>
  <c r="Q499"/>
  <c r="O500"/>
  <c r="Q500"/>
  <c r="O501"/>
  <c r="Q501"/>
  <c r="O1274"/>
  <c r="Q1274"/>
  <c r="O502"/>
  <c r="Q502"/>
  <c r="O503"/>
  <c r="Q503"/>
  <c r="O504"/>
  <c r="Q504"/>
  <c r="O505"/>
  <c r="Q505"/>
  <c r="O506"/>
  <c r="Q506"/>
  <c r="O507"/>
  <c r="Q507"/>
  <c r="O508"/>
  <c r="Q508"/>
  <c r="O509"/>
  <c r="Q509"/>
  <c r="O510"/>
  <c r="Q510"/>
  <c r="O511"/>
  <c r="Q511"/>
  <c r="O512"/>
  <c r="Q512"/>
  <c r="O513"/>
  <c r="Q513"/>
  <c r="O514"/>
  <c r="Q514"/>
  <c r="O515"/>
  <c r="Q515"/>
  <c r="O516"/>
  <c r="Q516"/>
  <c r="O517"/>
  <c r="Q517"/>
  <c r="O518"/>
  <c r="Q518"/>
  <c r="O519"/>
  <c r="Q519"/>
  <c r="O520"/>
  <c r="Q520"/>
  <c r="O521"/>
  <c r="Q521"/>
  <c r="O522"/>
  <c r="Q522"/>
  <c r="O1382"/>
  <c r="Q1382"/>
  <c r="O523"/>
  <c r="Q523"/>
  <c r="O1275"/>
  <c r="Q1275"/>
  <c r="O524"/>
  <c r="Q524"/>
  <c r="O525"/>
  <c r="Q525"/>
  <c r="O527"/>
  <c r="Q527"/>
  <c r="O528"/>
  <c r="Q528"/>
  <c r="O529"/>
  <c r="Q529"/>
  <c r="O530"/>
  <c r="Q530"/>
  <c r="O531"/>
  <c r="Q531"/>
  <c r="O532"/>
  <c r="Q532"/>
  <c r="O533"/>
  <c r="Q533"/>
  <c r="O534"/>
  <c r="Q534"/>
  <c r="O535"/>
  <c r="Q535"/>
  <c r="O536"/>
  <c r="Q536"/>
  <c r="O537"/>
  <c r="Q537"/>
  <c r="O538"/>
  <c r="Q538"/>
  <c r="O539"/>
  <c r="Q539"/>
  <c r="O540"/>
  <c r="Q540"/>
  <c r="O541"/>
  <c r="Q541"/>
  <c r="O542"/>
  <c r="Q542"/>
  <c r="O543"/>
  <c r="Q543"/>
  <c r="O544"/>
  <c r="Q544"/>
  <c r="O545"/>
  <c r="Q545"/>
  <c r="O546"/>
  <c r="Q546"/>
  <c r="O547"/>
  <c r="Q547"/>
  <c r="O548"/>
  <c r="Q548"/>
  <c r="O549"/>
  <c r="Q549"/>
  <c r="O550"/>
  <c r="Q550"/>
  <c r="O551"/>
  <c r="Q551"/>
  <c r="O552"/>
  <c r="Q552"/>
  <c r="O553"/>
  <c r="Q553"/>
  <c r="O554"/>
  <c r="Q554"/>
  <c r="O555"/>
  <c r="Q555"/>
  <c r="O556"/>
  <c r="Q556"/>
  <c r="O557"/>
  <c r="Q557"/>
  <c r="O558"/>
  <c r="Q558"/>
  <c r="O559"/>
  <c r="Q559"/>
  <c r="O560"/>
  <c r="Q560"/>
  <c r="O1276"/>
  <c r="Q1276"/>
  <c r="O561"/>
  <c r="Q561"/>
  <c r="O562"/>
  <c r="Q562"/>
  <c r="O563"/>
  <c r="Q563"/>
  <c r="O564"/>
  <c r="Q564"/>
  <c r="O565"/>
  <c r="Q565"/>
  <c r="O1277"/>
  <c r="Q1277"/>
  <c r="O566"/>
  <c r="Q566"/>
  <c r="O567"/>
  <c r="Q567"/>
  <c r="O568"/>
  <c r="Q568"/>
  <c r="O569"/>
  <c r="Q569"/>
  <c r="O570"/>
  <c r="Q570"/>
  <c r="O571"/>
  <c r="Q571"/>
  <c r="O572"/>
  <c r="Q572"/>
  <c r="O573"/>
  <c r="Q573"/>
  <c r="O574"/>
  <c r="Q574"/>
  <c r="O575"/>
  <c r="Q575"/>
  <c r="O576"/>
  <c r="Q576"/>
  <c r="O577"/>
  <c r="Q577"/>
  <c r="O578"/>
  <c r="Q578"/>
  <c r="O579"/>
  <c r="Q579"/>
  <c r="O580"/>
  <c r="Q580"/>
  <c r="O581"/>
  <c r="Q581"/>
  <c r="O582"/>
  <c r="Q582"/>
  <c r="O583"/>
  <c r="Q583"/>
  <c r="O584"/>
  <c r="Q584"/>
  <c r="O585"/>
  <c r="Q585"/>
  <c r="O586"/>
  <c r="Q586"/>
  <c r="O587"/>
  <c r="Q587"/>
  <c r="O588"/>
  <c r="Q588"/>
  <c r="O589"/>
  <c r="Q589"/>
  <c r="O590"/>
  <c r="Q590"/>
  <c r="O591"/>
  <c r="Q591"/>
  <c r="O592"/>
  <c r="Q592"/>
  <c r="O593"/>
  <c r="Q593"/>
  <c r="O594"/>
  <c r="Q594"/>
  <c r="O595"/>
  <c r="Q595"/>
  <c r="O596"/>
  <c r="Q596"/>
  <c r="O597"/>
  <c r="Q597"/>
  <c r="O598"/>
  <c r="Q598"/>
  <c r="O1278"/>
  <c r="Q1278"/>
  <c r="O599"/>
  <c r="Q599"/>
  <c r="O600"/>
  <c r="Q600"/>
  <c r="O601"/>
  <c r="Q601"/>
  <c r="O602"/>
  <c r="Q602"/>
  <c r="O603"/>
  <c r="Q603"/>
  <c r="O604"/>
  <c r="Q604"/>
  <c r="O605"/>
  <c r="Q605"/>
  <c r="O606"/>
  <c r="Q606"/>
  <c r="O607"/>
  <c r="Q607"/>
  <c r="O608"/>
  <c r="Q608"/>
  <c r="O609"/>
  <c r="Q609"/>
  <c r="O610"/>
  <c r="Q610"/>
  <c r="O611"/>
  <c r="Q611"/>
  <c r="O612"/>
  <c r="Q612"/>
  <c r="O613"/>
  <c r="Q613"/>
  <c r="O614"/>
  <c r="Q614"/>
  <c r="O615"/>
  <c r="Q615"/>
  <c r="O616"/>
  <c r="Q616"/>
  <c r="O617"/>
  <c r="Q617"/>
  <c r="O618"/>
  <c r="Q618"/>
  <c r="O619"/>
  <c r="Q619"/>
  <c r="O620"/>
  <c r="Q620"/>
  <c r="O621"/>
  <c r="Q621"/>
  <c r="O622"/>
  <c r="Q622"/>
  <c r="O623"/>
  <c r="Q623"/>
  <c r="O624"/>
  <c r="Q624"/>
  <c r="O625"/>
  <c r="Q625"/>
  <c r="O626"/>
  <c r="Q626"/>
  <c r="O627"/>
  <c r="Q627"/>
  <c r="O628"/>
  <c r="Q628"/>
  <c r="O629"/>
  <c r="Q629"/>
  <c r="O630"/>
  <c r="Q630"/>
  <c r="O631"/>
  <c r="Q631"/>
  <c r="O632"/>
  <c r="Q632"/>
  <c r="O633"/>
  <c r="Q633"/>
  <c r="O634"/>
  <c r="Q634"/>
  <c r="O635"/>
  <c r="Q635"/>
  <c r="O636"/>
  <c r="Q636"/>
  <c r="O637"/>
  <c r="Q637"/>
  <c r="O638"/>
  <c r="Q638"/>
  <c r="O639"/>
  <c r="Q639"/>
  <c r="O640"/>
  <c r="Q640"/>
  <c r="O641"/>
  <c r="Q641"/>
  <c r="O642"/>
  <c r="Q642"/>
  <c r="O643"/>
  <c r="Q643"/>
  <c r="O644"/>
  <c r="Q644"/>
  <c r="O645"/>
  <c r="Q645"/>
  <c r="O646"/>
  <c r="Q646"/>
  <c r="O647"/>
  <c r="Q647"/>
  <c r="O648"/>
  <c r="Q648"/>
  <c r="O1279"/>
  <c r="Q1279"/>
  <c r="O649"/>
  <c r="Q649"/>
  <c r="O1349"/>
  <c r="Q1349"/>
  <c r="O650"/>
  <c r="Q650"/>
  <c r="O651"/>
  <c r="Q651"/>
  <c r="O652"/>
  <c r="Q652"/>
  <c r="O653"/>
  <c r="Q653"/>
  <c r="O654"/>
  <c r="Q654"/>
  <c r="O655"/>
  <c r="Q655"/>
  <c r="O656"/>
  <c r="Q656"/>
  <c r="O657"/>
  <c r="Q657"/>
  <c r="O658"/>
  <c r="Q658"/>
  <c r="O659"/>
  <c r="Q659"/>
  <c r="O660"/>
  <c r="Q660"/>
  <c r="O661"/>
  <c r="Q661"/>
  <c r="O662"/>
  <c r="Q662"/>
  <c r="O663"/>
  <c r="Q663"/>
  <c r="O664"/>
  <c r="Q664"/>
  <c r="O665"/>
  <c r="Q665"/>
  <c r="O1365"/>
  <c r="Q1365"/>
  <c r="O666"/>
  <c r="Q666"/>
  <c r="O667"/>
  <c r="Q667"/>
  <c r="O668"/>
  <c r="Q668"/>
  <c r="O669"/>
  <c r="Q669"/>
  <c r="O670"/>
  <c r="Q670"/>
  <c r="O671"/>
  <c r="Q671"/>
  <c r="O672"/>
  <c r="Q672"/>
  <c r="O673"/>
  <c r="Q673"/>
  <c r="O674"/>
  <c r="Q674"/>
  <c r="O675"/>
  <c r="Q675"/>
  <c r="O676"/>
  <c r="Q676"/>
  <c r="O677"/>
  <c r="Q677"/>
  <c r="O678"/>
  <c r="Q678"/>
  <c r="O679"/>
  <c r="Q679"/>
  <c r="O680"/>
  <c r="Q680"/>
  <c r="O681"/>
  <c r="Q681"/>
  <c r="O682"/>
  <c r="Q682"/>
  <c r="O683"/>
  <c r="Q683"/>
  <c r="O684"/>
  <c r="Q684"/>
  <c r="O685"/>
  <c r="Q685"/>
  <c r="O686"/>
  <c r="Q686"/>
  <c r="O687"/>
  <c r="Q687"/>
  <c r="O688"/>
  <c r="Q688"/>
  <c r="O689"/>
  <c r="Q689"/>
  <c r="O690"/>
  <c r="Q690"/>
  <c r="O691"/>
  <c r="Q691"/>
  <c r="O1391"/>
  <c r="Q1391"/>
  <c r="O692"/>
  <c r="Q692"/>
  <c r="O693"/>
  <c r="Q693"/>
  <c r="O694"/>
  <c r="Q694"/>
  <c r="O695"/>
  <c r="Q695"/>
  <c r="O696"/>
  <c r="Q696"/>
  <c r="O697"/>
  <c r="Q697"/>
  <c r="O698"/>
  <c r="Q698"/>
  <c r="O1280"/>
  <c r="Q1280"/>
  <c r="O699"/>
  <c r="Q699"/>
  <c r="O700"/>
  <c r="Q700"/>
  <c r="O701"/>
  <c r="Q701"/>
  <c r="O702"/>
  <c r="Q702"/>
  <c r="O703"/>
  <c r="Q703"/>
  <c r="O704"/>
  <c r="Q704"/>
  <c r="O705"/>
  <c r="Q705"/>
  <c r="O706"/>
  <c r="Q706"/>
  <c r="O707"/>
  <c r="Q707"/>
  <c r="O1281"/>
  <c r="Q1281"/>
  <c r="O708"/>
  <c r="Q708"/>
  <c r="O709"/>
  <c r="Q709"/>
  <c r="O710"/>
  <c r="Q710"/>
  <c r="O711"/>
  <c r="Q711"/>
  <c r="O712"/>
  <c r="Q712"/>
  <c r="O713"/>
  <c r="Q713"/>
  <c r="O714"/>
  <c r="Q714"/>
  <c r="O715"/>
  <c r="Q715"/>
  <c r="O716"/>
  <c r="Q716"/>
  <c r="O1355"/>
  <c r="Q1355"/>
  <c r="O717"/>
  <c r="Q717"/>
  <c r="O718"/>
  <c r="Q718"/>
  <c r="O719"/>
  <c r="Q719"/>
  <c r="O720"/>
  <c r="Q720"/>
  <c r="O721"/>
  <c r="Q721"/>
  <c r="O722"/>
  <c r="Q722"/>
  <c r="O723"/>
  <c r="Q723"/>
  <c r="O724"/>
  <c r="Q724"/>
  <c r="O725"/>
  <c r="Q725"/>
  <c r="O726"/>
  <c r="Q726"/>
  <c r="O727"/>
  <c r="Q727"/>
  <c r="O728"/>
  <c r="Q728"/>
  <c r="O729"/>
  <c r="Q729"/>
  <c r="O730"/>
  <c r="Q730"/>
  <c r="O731"/>
  <c r="Q731"/>
  <c r="O732"/>
  <c r="Q732"/>
  <c r="O733"/>
  <c r="Q733"/>
  <c r="O734"/>
  <c r="Q734"/>
  <c r="O735"/>
  <c r="Q735"/>
  <c r="O1359"/>
  <c r="Q1359"/>
  <c r="O736"/>
  <c r="Q736"/>
  <c r="O737"/>
  <c r="Q737"/>
  <c r="O1282"/>
  <c r="Q1282"/>
  <c r="O738"/>
  <c r="Q738"/>
  <c r="O739"/>
  <c r="Q739"/>
  <c r="O740"/>
  <c r="Q740"/>
  <c r="O741"/>
  <c r="Q741"/>
  <c r="O742"/>
  <c r="Q742"/>
  <c r="O743"/>
  <c r="Q743"/>
  <c r="O744"/>
  <c r="Q744"/>
  <c r="O745"/>
  <c r="Q745"/>
  <c r="O746"/>
  <c r="Q746"/>
  <c r="O747"/>
  <c r="Q747"/>
  <c r="O748"/>
  <c r="Q748"/>
  <c r="O1376"/>
  <c r="Q1376"/>
  <c r="O1377"/>
  <c r="Q1377"/>
  <c r="O749"/>
  <c r="Q749"/>
  <c r="O750"/>
  <c r="Q750"/>
  <c r="O751"/>
  <c r="Q751"/>
  <c r="O752"/>
  <c r="Q752"/>
  <c r="O753"/>
  <c r="Q753"/>
  <c r="O754"/>
  <c r="Q754"/>
  <c r="O755"/>
  <c r="Q755"/>
  <c r="O756"/>
  <c r="Q756"/>
  <c r="O757"/>
  <c r="Q757"/>
  <c r="O758"/>
  <c r="Q758"/>
  <c r="O759"/>
  <c r="Q759"/>
  <c r="O760"/>
  <c r="Q760"/>
  <c r="O761"/>
  <c r="Q761"/>
  <c r="O762"/>
  <c r="Q762"/>
  <c r="O763"/>
  <c r="Q763"/>
  <c r="O1352"/>
  <c r="Q1352"/>
  <c r="O764"/>
  <c r="Q764"/>
  <c r="O765"/>
  <c r="Q765"/>
  <c r="O766"/>
  <c r="Q766"/>
  <c r="O767"/>
  <c r="Q767"/>
  <c r="O768"/>
  <c r="Q768"/>
  <c r="O769"/>
  <c r="Q769"/>
  <c r="O770"/>
  <c r="Q770"/>
  <c r="O771"/>
  <c r="Q771"/>
  <c r="O772"/>
  <c r="Q772"/>
  <c r="O773"/>
  <c r="Q773"/>
  <c r="O774"/>
  <c r="Q774"/>
  <c r="O775"/>
  <c r="Q775"/>
  <c r="O776"/>
  <c r="Q776"/>
  <c r="O777"/>
  <c r="Q777"/>
  <c r="O1368"/>
  <c r="Q1368"/>
  <c r="O778"/>
  <c r="Q778"/>
  <c r="O779"/>
  <c r="Q779"/>
  <c r="O780"/>
  <c r="Q780"/>
  <c r="O781"/>
  <c r="Q781"/>
  <c r="O782"/>
  <c r="Q782"/>
  <c r="O783"/>
  <c r="Q783"/>
  <c r="O784"/>
  <c r="Q784"/>
  <c r="O785"/>
  <c r="Q785"/>
  <c r="O786"/>
  <c r="Q786"/>
  <c r="O787"/>
  <c r="Q787"/>
  <c r="O788"/>
  <c r="Q788"/>
  <c r="O789"/>
  <c r="Q789"/>
  <c r="O790"/>
  <c r="Q790"/>
  <c r="O791"/>
  <c r="Q791"/>
  <c r="O792"/>
  <c r="Q792"/>
  <c r="O793"/>
  <c r="Q793"/>
  <c r="O794"/>
  <c r="Q794"/>
  <c r="O795"/>
  <c r="Q795"/>
  <c r="O796"/>
  <c r="Q796"/>
  <c r="O797"/>
  <c r="Q797"/>
  <c r="O798"/>
  <c r="Q798"/>
  <c r="O799"/>
  <c r="Q799"/>
  <c r="O800"/>
  <c r="Q800"/>
  <c r="O801"/>
  <c r="Q801"/>
  <c r="O802"/>
  <c r="Q802"/>
  <c r="O1362"/>
  <c r="Q1362"/>
  <c r="O803"/>
  <c r="Q803"/>
  <c r="O804"/>
  <c r="Q804"/>
  <c r="O805"/>
  <c r="Q805"/>
  <c r="O806"/>
  <c r="Q806"/>
  <c r="O807"/>
  <c r="Q807"/>
  <c r="O808"/>
  <c r="Q808"/>
  <c r="O809"/>
  <c r="Q809"/>
  <c r="O810"/>
  <c r="Q810"/>
  <c r="O811"/>
  <c r="Q811"/>
  <c r="O812"/>
  <c r="Q812"/>
  <c r="O813"/>
  <c r="Q813"/>
  <c r="O814"/>
  <c r="Q814"/>
  <c r="O815"/>
  <c r="Q815"/>
  <c r="O816"/>
  <c r="Q816"/>
  <c r="O817"/>
  <c r="Q817"/>
  <c r="O818"/>
  <c r="Q818"/>
  <c r="O819"/>
  <c r="Q819"/>
  <c r="O820"/>
  <c r="Q820"/>
  <c r="O821"/>
  <c r="Q821"/>
  <c r="O822"/>
  <c r="Q822"/>
  <c r="O823"/>
  <c r="Q823"/>
  <c r="O824"/>
  <c r="Q824"/>
  <c r="O825"/>
  <c r="Q825"/>
  <c r="O826"/>
  <c r="Q826"/>
  <c r="O827"/>
  <c r="Q827"/>
  <c r="O828"/>
  <c r="Q828"/>
  <c r="O829"/>
  <c r="Q829"/>
  <c r="O830"/>
  <c r="Q830"/>
  <c r="O831"/>
  <c r="Q831"/>
  <c r="O832"/>
  <c r="Q832"/>
  <c r="O833"/>
  <c r="Q833"/>
  <c r="O834"/>
  <c r="Q834"/>
  <c r="O835"/>
  <c r="Q835"/>
  <c r="O836"/>
  <c r="Q836"/>
  <c r="O837"/>
  <c r="Q837"/>
  <c r="O838"/>
  <c r="Q838"/>
  <c r="O839"/>
  <c r="Q839"/>
  <c r="O840"/>
  <c r="Q840"/>
  <c r="O841"/>
  <c r="Q841"/>
  <c r="O842"/>
  <c r="Q842"/>
  <c r="O1283"/>
  <c r="Q1283"/>
  <c r="O843"/>
  <c r="Q843"/>
  <c r="O1284"/>
  <c r="Q1284"/>
  <c r="O844"/>
  <c r="Q844"/>
  <c r="O845"/>
  <c r="Q845"/>
  <c r="O846"/>
  <c r="Q846"/>
  <c r="O1285"/>
  <c r="Q1285"/>
  <c r="O847"/>
  <c r="Q847"/>
  <c r="O848"/>
  <c r="Q848"/>
  <c r="O849"/>
  <c r="Q849"/>
  <c r="O1286"/>
  <c r="Q1286"/>
  <c r="O850"/>
  <c r="Q850"/>
  <c r="O851"/>
  <c r="Q851"/>
  <c r="O852"/>
  <c r="Q852"/>
  <c r="O853"/>
  <c r="Q853"/>
  <c r="O854"/>
  <c r="Q854"/>
  <c r="O855"/>
  <c r="Q855"/>
  <c r="O856"/>
  <c r="Q856"/>
  <c r="O1353"/>
  <c r="Q1353"/>
  <c r="O857"/>
  <c r="Q857"/>
  <c r="O858"/>
  <c r="Q858"/>
  <c r="O859"/>
  <c r="Q859"/>
  <c r="O860"/>
  <c r="Q860"/>
  <c r="O861"/>
  <c r="Q861"/>
  <c r="O862"/>
  <c r="Q862"/>
  <c r="O863"/>
  <c r="Q863"/>
  <c r="O864"/>
  <c r="Q864"/>
  <c r="O865"/>
  <c r="Q865"/>
  <c r="O866"/>
  <c r="Q866"/>
  <c r="O867"/>
  <c r="Q867"/>
  <c r="O868"/>
  <c r="Q868"/>
  <c r="O869"/>
  <c r="Q869"/>
  <c r="O870"/>
  <c r="Q870"/>
  <c r="O1287"/>
  <c r="Q1287"/>
  <c r="O871"/>
  <c r="Q871"/>
  <c r="O872"/>
  <c r="Q872"/>
  <c r="O873"/>
  <c r="Q873"/>
  <c r="O874"/>
  <c r="Q874"/>
  <c r="O875"/>
  <c r="Q875"/>
  <c r="O876"/>
  <c r="Q876"/>
  <c r="O877"/>
  <c r="Q877"/>
  <c r="O878"/>
  <c r="Q878"/>
  <c r="O879"/>
  <c r="Q879"/>
  <c r="O880"/>
  <c r="Q880"/>
  <c r="O881"/>
  <c r="Q881"/>
  <c r="O882"/>
  <c r="Q882"/>
  <c r="O883"/>
  <c r="Q883"/>
  <c r="O884"/>
  <c r="Q884"/>
  <c r="O885"/>
  <c r="Q885"/>
  <c r="O1288"/>
  <c r="Q1288"/>
  <c r="O886"/>
  <c r="Q886"/>
  <c r="O887"/>
  <c r="Q887"/>
  <c r="O888"/>
  <c r="Q888"/>
  <c r="O889"/>
  <c r="Q889"/>
  <c r="O1289"/>
  <c r="Q1289"/>
  <c r="O890"/>
  <c r="Q890"/>
  <c r="O891"/>
  <c r="Q891"/>
  <c r="O892"/>
  <c r="Q892"/>
  <c r="O1290"/>
  <c r="Q1290"/>
  <c r="O893"/>
  <c r="Q893"/>
  <c r="O1344"/>
  <c r="Q1344"/>
  <c r="O894"/>
  <c r="Q894"/>
  <c r="O895"/>
  <c r="Q895"/>
  <c r="O896"/>
  <c r="Q896"/>
  <c r="O897"/>
  <c r="Q897"/>
  <c r="O1291"/>
  <c r="Q1291"/>
  <c r="O898"/>
  <c r="Q898"/>
  <c r="O899"/>
  <c r="Q899"/>
  <c r="O900"/>
  <c r="Q900"/>
  <c r="O901"/>
  <c r="Q901"/>
  <c r="O902"/>
  <c r="Q902"/>
  <c r="O903"/>
  <c r="Q903"/>
  <c r="O904"/>
  <c r="Q904"/>
  <c r="O1292"/>
  <c r="Q1292"/>
  <c r="O905"/>
  <c r="Q905"/>
  <c r="O1293"/>
  <c r="O906"/>
  <c r="Q906"/>
  <c r="O907"/>
  <c r="Q907"/>
  <c r="O908"/>
  <c r="Q908"/>
  <c r="O909"/>
  <c r="Q909"/>
  <c r="O910"/>
  <c r="Q910"/>
  <c r="O911"/>
  <c r="Q911"/>
  <c r="O912"/>
  <c r="Q912"/>
  <c r="O913"/>
  <c r="Q913"/>
  <c r="O914"/>
  <c r="Q914"/>
  <c r="O915"/>
  <c r="Q915"/>
  <c r="O916"/>
  <c r="Q916"/>
  <c r="O1294"/>
  <c r="Q1294"/>
  <c r="O917"/>
  <c r="Q917"/>
  <c r="O918"/>
  <c r="Q918"/>
  <c r="O919"/>
  <c r="Q919"/>
  <c r="O920"/>
  <c r="Q920"/>
  <c r="O1295"/>
  <c r="Q1295"/>
  <c r="O921"/>
  <c r="Q921"/>
  <c r="O922"/>
  <c r="Q922"/>
  <c r="O923"/>
  <c r="Q923"/>
  <c r="O924"/>
  <c r="Q924"/>
  <c r="O1296"/>
  <c r="Q1296"/>
  <c r="O925"/>
  <c r="Q925"/>
  <c r="O926"/>
  <c r="Q926"/>
  <c r="O927"/>
  <c r="Q927"/>
  <c r="O928"/>
  <c r="Q928"/>
  <c r="O929"/>
  <c r="Q929"/>
  <c r="O930"/>
  <c r="Q930"/>
  <c r="O931"/>
  <c r="Q931"/>
  <c r="O932"/>
  <c r="Q932"/>
  <c r="O933"/>
  <c r="Q933"/>
  <c r="O934"/>
  <c r="Q934"/>
  <c r="O935"/>
  <c r="Q935"/>
  <c r="O936"/>
  <c r="Q936"/>
  <c r="O937"/>
  <c r="Q937"/>
  <c r="O938"/>
  <c r="Q938"/>
  <c r="O939"/>
  <c r="Q939"/>
  <c r="O940"/>
  <c r="Q940"/>
  <c r="O941"/>
  <c r="Q941"/>
  <c r="O942"/>
  <c r="Q942"/>
  <c r="O943"/>
  <c r="Q943"/>
  <c r="O944"/>
  <c r="Q944"/>
  <c r="O945"/>
  <c r="Q945"/>
  <c r="O946"/>
  <c r="Q946"/>
  <c r="O947"/>
  <c r="Q947"/>
  <c r="O948"/>
  <c r="Q948"/>
  <c r="O949"/>
  <c r="Q949"/>
  <c r="O950"/>
  <c r="Q950"/>
  <c r="O951"/>
  <c r="Q951"/>
  <c r="O952"/>
  <c r="Q952"/>
  <c r="O953"/>
  <c r="Q953"/>
  <c r="O954"/>
  <c r="Q954"/>
  <c r="O955"/>
  <c r="Q955"/>
  <c r="O956"/>
  <c r="Q956"/>
  <c r="O957"/>
  <c r="Q957"/>
  <c r="O958"/>
  <c r="Q958"/>
  <c r="O959"/>
  <c r="Q959"/>
  <c r="O1297"/>
  <c r="Q1297"/>
  <c r="O960"/>
  <c r="Q960"/>
  <c r="O961"/>
  <c r="Q961"/>
  <c r="O1298"/>
  <c r="Q1298"/>
  <c r="O962"/>
  <c r="Q962"/>
  <c r="O1299"/>
  <c r="Q1299"/>
  <c r="O963"/>
  <c r="Q963"/>
  <c r="O964"/>
  <c r="Q964"/>
  <c r="O965"/>
  <c r="Q965"/>
  <c r="O1300"/>
  <c r="Q1300"/>
  <c r="O1301"/>
  <c r="Q1301"/>
  <c r="O966"/>
  <c r="Q966"/>
  <c r="O967"/>
  <c r="Q967"/>
  <c r="O968"/>
  <c r="Q968"/>
  <c r="O969"/>
  <c r="Q969"/>
  <c r="O970"/>
  <c r="Q970"/>
  <c r="O971"/>
  <c r="Q971"/>
  <c r="O972"/>
  <c r="Q972"/>
  <c r="O973"/>
  <c r="Q973"/>
  <c r="O974"/>
  <c r="Q974"/>
  <c r="O975"/>
  <c r="Q975"/>
  <c r="O976"/>
  <c r="Q976"/>
  <c r="O1360"/>
  <c r="Q1360"/>
  <c r="O977"/>
  <c r="Q977"/>
  <c r="O978"/>
  <c r="Q978"/>
  <c r="O979"/>
  <c r="Q979"/>
  <c r="O980"/>
  <c r="Q980"/>
  <c r="O981"/>
  <c r="Q981"/>
  <c r="O982"/>
  <c r="Q982"/>
  <c r="O983"/>
  <c r="Q983"/>
  <c r="O984"/>
  <c r="Q984"/>
  <c r="O985"/>
  <c r="Q985"/>
  <c r="O986"/>
  <c r="Q986"/>
  <c r="O987"/>
  <c r="Q987"/>
  <c r="O1302"/>
  <c r="Q1302"/>
  <c r="O988"/>
  <c r="Q988"/>
  <c r="O989"/>
  <c r="Q989"/>
  <c r="O990"/>
  <c r="Q990"/>
  <c r="O991"/>
  <c r="Q991"/>
  <c r="O992"/>
  <c r="Q992"/>
  <c r="O993"/>
  <c r="Q993"/>
  <c r="O994"/>
  <c r="Q994"/>
  <c r="O995"/>
  <c r="Q995"/>
  <c r="O996"/>
  <c r="Q996"/>
  <c r="O997"/>
  <c r="Q997"/>
  <c r="O998"/>
  <c r="Q998"/>
  <c r="O1367"/>
  <c r="Q1367"/>
  <c r="O999"/>
  <c r="Q999"/>
  <c r="O1000"/>
  <c r="Q1000"/>
  <c r="O1001"/>
  <c r="Q1001"/>
  <c r="O1002"/>
  <c r="Q1002"/>
  <c r="O1003"/>
  <c r="Q1003"/>
  <c r="O1004"/>
  <c r="Q1004"/>
  <c r="O1005"/>
  <c r="Q1005"/>
  <c r="O1303"/>
  <c r="Q1303"/>
  <c r="O1006"/>
  <c r="Q1006"/>
  <c r="O1007"/>
  <c r="Q1007"/>
  <c r="O1008"/>
  <c r="Q1008"/>
  <c r="O1009"/>
  <c r="Q1009"/>
  <c r="O1010"/>
  <c r="Q1010"/>
  <c r="O1011"/>
  <c r="Q1011"/>
  <c r="O1012"/>
  <c r="Q1012"/>
  <c r="O1013"/>
  <c r="Q1013"/>
  <c r="O1014"/>
  <c r="Q1014"/>
  <c r="O1015"/>
  <c r="Q1015"/>
  <c r="O1016"/>
  <c r="Q1016"/>
  <c r="O1017"/>
  <c r="Q1017"/>
  <c r="O1018"/>
  <c r="Q1018"/>
  <c r="O1019"/>
  <c r="Q1019"/>
  <c r="O1020"/>
  <c r="Q1020"/>
  <c r="O1021"/>
  <c r="Q1021"/>
  <c r="O1022"/>
  <c r="Q1022"/>
  <c r="O1023"/>
  <c r="Q1023"/>
  <c r="O1024"/>
  <c r="Q1024"/>
  <c r="O1025"/>
  <c r="Q1025"/>
  <c r="O1026"/>
  <c r="Q1026"/>
  <c r="O1027"/>
  <c r="Q1027"/>
  <c r="O1028"/>
  <c r="Q1028"/>
  <c r="O1029"/>
  <c r="Q1029"/>
  <c r="O1030"/>
  <c r="Q1030"/>
  <c r="O1031"/>
  <c r="Q1031"/>
  <c r="O1032"/>
  <c r="Q1032"/>
  <c r="O1033"/>
  <c r="Q1033"/>
  <c r="O1034"/>
  <c r="Q1034"/>
  <c r="O1035"/>
  <c r="Q1035"/>
  <c r="O1036"/>
  <c r="Q1036"/>
  <c r="O1304"/>
  <c r="Q1304"/>
  <c r="O1305"/>
  <c r="Q1305"/>
  <c r="O1037"/>
  <c r="Q1037"/>
  <c r="O1038"/>
  <c r="Q1038"/>
  <c r="O1039"/>
  <c r="Q1039"/>
  <c r="O1040"/>
  <c r="Q1040"/>
  <c r="O1041"/>
  <c r="Q1041"/>
  <c r="O1042"/>
  <c r="Q1042"/>
  <c r="O1043"/>
  <c r="Q1043"/>
  <c r="O1044"/>
  <c r="Q1044"/>
  <c r="O1045"/>
  <c r="Q1045"/>
  <c r="O1046"/>
  <c r="Q1046"/>
  <c r="O1047"/>
  <c r="Q1047"/>
  <c r="O1048"/>
  <c r="Q1048"/>
  <c r="O1049"/>
  <c r="Q1049"/>
  <c r="O1050"/>
  <c r="Q1050"/>
  <c r="O1051"/>
  <c r="Q1051"/>
  <c r="O1052"/>
  <c r="Q1052"/>
  <c r="O1053"/>
  <c r="Q1053"/>
  <c r="O1054"/>
  <c r="Q1054"/>
  <c r="O1306"/>
  <c r="Q1306"/>
  <c r="O1055"/>
  <c r="Q1055"/>
  <c r="O1056"/>
  <c r="Q1056"/>
  <c r="O1057"/>
  <c r="Q1057"/>
  <c r="O1058"/>
  <c r="Q1058"/>
  <c r="O1059"/>
  <c r="Q1059"/>
  <c r="O1060"/>
  <c r="Q1060"/>
  <c r="O1307"/>
  <c r="Q1307"/>
  <c r="O1061"/>
  <c r="Q1061"/>
  <c r="O1062"/>
  <c r="Q1062"/>
  <c r="O1063"/>
  <c r="Q1063"/>
  <c r="O1064"/>
  <c r="Q1064"/>
  <c r="O1065"/>
  <c r="Q1065"/>
  <c r="O1066"/>
  <c r="Q1066"/>
  <c r="O1067"/>
  <c r="Q1067"/>
  <c r="O1068"/>
  <c r="Q1068"/>
  <c r="O1069"/>
  <c r="Q1069"/>
  <c r="O1070"/>
  <c r="Q1070"/>
  <c r="O1071"/>
  <c r="Q1071"/>
  <c r="O1072"/>
  <c r="Q1072"/>
  <c r="O1073"/>
  <c r="Q1073"/>
  <c r="O1074"/>
  <c r="Q1074"/>
  <c r="O1075"/>
  <c r="Q1075"/>
  <c r="O1076"/>
  <c r="Q1076"/>
  <c r="O1077"/>
  <c r="Q1077"/>
  <c r="O1078"/>
  <c r="Q1078"/>
  <c r="O1079"/>
  <c r="Q1079"/>
  <c r="O1080"/>
  <c r="Q1080"/>
  <c r="O1081"/>
  <c r="Q1081"/>
  <c r="O1082"/>
  <c r="Q1082"/>
  <c r="O1083"/>
  <c r="Q1083"/>
  <c r="O1084"/>
  <c r="Q1084"/>
  <c r="O1085"/>
  <c r="Q1085"/>
  <c r="O1086"/>
  <c r="Q1086"/>
  <c r="O1087"/>
  <c r="Q1087"/>
  <c r="O1088"/>
  <c r="Q1088"/>
  <c r="O1089"/>
  <c r="Q1089"/>
  <c r="O1090"/>
  <c r="Q1090"/>
  <c r="O1091"/>
  <c r="Q1091"/>
  <c r="O1092"/>
  <c r="Q1092"/>
  <c r="O1093"/>
  <c r="Q1093"/>
  <c r="O1094"/>
  <c r="O1095"/>
  <c r="Q1095"/>
  <c r="O1096"/>
  <c r="Q1096"/>
  <c r="O1097"/>
  <c r="Q1097"/>
  <c r="O1098"/>
  <c r="Q1098"/>
  <c r="O1099"/>
  <c r="Q1099"/>
  <c r="O1100"/>
  <c r="Q1100"/>
  <c r="O1308"/>
  <c r="Q1308"/>
  <c r="O1309"/>
  <c r="Q1309"/>
  <c r="O1101"/>
  <c r="Q1101"/>
  <c r="O1310"/>
  <c r="Q1310"/>
  <c r="O1102"/>
  <c r="Q1102"/>
  <c r="O1103"/>
  <c r="Q1103"/>
  <c r="O1104"/>
  <c r="Q1104"/>
  <c r="O1105"/>
  <c r="Q1105"/>
  <c r="O1106"/>
  <c r="Q1106"/>
  <c r="O1107"/>
  <c r="Q1107"/>
  <c r="O1108"/>
  <c r="Q1108"/>
  <c r="O1109"/>
  <c r="Q1109"/>
  <c r="O1311"/>
  <c r="Q1311"/>
  <c r="O1110"/>
  <c r="Q1110"/>
  <c r="O1111"/>
  <c r="Q1111"/>
  <c r="O1112"/>
  <c r="Q1112"/>
  <c r="O1113"/>
  <c r="Q1113"/>
  <c r="O1114"/>
  <c r="Q1114"/>
  <c r="O1115"/>
  <c r="Q1115"/>
  <c r="O1116"/>
  <c r="Q1116"/>
  <c r="O1117"/>
  <c r="Q1117"/>
  <c r="O1118"/>
  <c r="Q1118"/>
  <c r="O1348"/>
  <c r="Q1348"/>
  <c r="O1119"/>
  <c r="Q1119"/>
  <c r="O1312"/>
  <c r="Q1312"/>
  <c r="O1313"/>
  <c r="Q1313"/>
  <c r="O1120"/>
  <c r="Q1120"/>
  <c r="O1314"/>
  <c r="Q1314"/>
  <c r="O1121"/>
  <c r="Q1121"/>
  <c r="O1122"/>
  <c r="Q1122"/>
  <c r="O1123"/>
  <c r="Q1123"/>
  <c r="O1124"/>
  <c r="Q1124"/>
  <c r="O1125"/>
  <c r="Q1125"/>
  <c r="O1126"/>
  <c r="Q1126"/>
  <c r="O1127"/>
  <c r="Q1127"/>
  <c r="O1128"/>
  <c r="Q1128"/>
  <c r="O1129"/>
  <c r="Q1129"/>
  <c r="O1369"/>
  <c r="Q1369"/>
  <c r="O1130"/>
  <c r="Q1130"/>
  <c r="O1380"/>
  <c r="Q1380"/>
  <c r="O1131"/>
  <c r="Q1131"/>
  <c r="O1364"/>
  <c r="Q1364"/>
  <c r="O1132"/>
  <c r="Q1132"/>
  <c r="O1315"/>
  <c r="Q1315"/>
  <c r="O1363"/>
  <c r="Q1363"/>
  <c r="O1316"/>
  <c r="Q1316"/>
  <c r="O1133"/>
  <c r="Q1133"/>
  <c r="O1134"/>
  <c r="Q1134"/>
  <c r="O1135"/>
  <c r="Q1135"/>
  <c r="O1136"/>
  <c r="Q1136"/>
  <c r="O1317"/>
  <c r="Q1317"/>
  <c r="O1137"/>
  <c r="Q1137"/>
  <c r="O1138"/>
  <c r="Q1138"/>
  <c r="O1139"/>
  <c r="Q1139"/>
  <c r="O1140"/>
  <c r="Q1140"/>
  <c r="O1141"/>
  <c r="Q1141"/>
  <c r="O1142"/>
  <c r="Q1142"/>
  <c r="O1318"/>
  <c r="Q1318"/>
  <c r="O1319"/>
  <c r="Q1319"/>
  <c r="O1143"/>
  <c r="Q1143"/>
  <c r="O1374"/>
  <c r="Q1374"/>
  <c r="O1144"/>
  <c r="Q1144"/>
  <c r="O1145"/>
  <c r="Q1145"/>
  <c r="O1146"/>
  <c r="Q1146"/>
  <c r="O1345"/>
  <c r="Q1345"/>
  <c r="O1147"/>
  <c r="Q1147"/>
  <c r="O1148"/>
  <c r="Q1148"/>
  <c r="O1149"/>
  <c r="Q1149"/>
  <c r="O1150"/>
  <c r="Q1150"/>
  <c r="O1151"/>
  <c r="Q1151"/>
  <c r="O1152"/>
  <c r="Q1152"/>
  <c r="O1153"/>
  <c r="Q1153"/>
  <c r="O1379"/>
  <c r="Q1379"/>
  <c r="O1154"/>
  <c r="Q1154"/>
  <c r="O1155"/>
  <c r="Q1155"/>
  <c r="O1156"/>
  <c r="Q1156"/>
  <c r="O1157"/>
  <c r="Q1157"/>
  <c r="O1337"/>
  <c r="Q1337"/>
  <c r="O1158"/>
  <c r="Q1158"/>
  <c r="O1159"/>
  <c r="Q1159"/>
  <c r="O1160"/>
  <c r="Q1160"/>
  <c r="O1161"/>
  <c r="Q1161"/>
  <c r="O1320"/>
  <c r="Q1320"/>
  <c r="O1162"/>
  <c r="Q1162"/>
  <c r="O1163"/>
  <c r="Q1163"/>
  <c r="O1164"/>
  <c r="Q1164"/>
  <c r="O1165"/>
  <c r="Q1165"/>
  <c r="O1321"/>
  <c r="Q1321"/>
  <c r="O1166"/>
  <c r="Q1166"/>
  <c r="O1167"/>
  <c r="Q1167"/>
  <c r="O1168"/>
  <c r="Q1168"/>
  <c r="O1169"/>
  <c r="Q1169"/>
  <c r="O1322"/>
  <c r="Q1322"/>
  <c r="O1323"/>
  <c r="Q1323"/>
  <c r="O1170"/>
  <c r="Q1170"/>
  <c r="O1171"/>
  <c r="Q1171"/>
  <c r="O1172"/>
  <c r="Q1172"/>
  <c r="O1370"/>
  <c r="Q1370"/>
  <c r="O1173"/>
  <c r="Q1173"/>
  <c r="O1174"/>
  <c r="Q1174"/>
  <c r="O1175"/>
  <c r="Q1175"/>
  <c r="O1324"/>
  <c r="Q1324"/>
  <c r="O1176"/>
  <c r="Q1176"/>
  <c r="O1177"/>
  <c r="Q1177"/>
  <c r="O1325"/>
  <c r="Q1325"/>
  <c r="O1335"/>
  <c r="Q1335"/>
  <c r="O1326"/>
  <c r="Q1326"/>
  <c r="O1178"/>
  <c r="Q1178"/>
  <c r="O1336"/>
  <c r="Q1336"/>
  <c r="O1179"/>
  <c r="Q1179"/>
  <c r="O1180"/>
  <c r="Q1180"/>
  <c r="O1327"/>
  <c r="Q1327"/>
  <c r="O1181"/>
  <c r="Q1181"/>
  <c r="O1182"/>
  <c r="Q1182"/>
  <c r="O1183"/>
  <c r="Q1183"/>
  <c r="O1184"/>
  <c r="Q1184"/>
  <c r="O1328"/>
  <c r="Q1328"/>
  <c r="O1329"/>
  <c r="Q1329"/>
  <c r="O1185"/>
  <c r="Q1185"/>
  <c r="O1330"/>
  <c r="Q1330"/>
  <c r="O1186"/>
  <c r="Q1186"/>
  <c r="O1331"/>
  <c r="Q1331"/>
  <c r="O1187"/>
  <c r="Q1187"/>
  <c r="O1373"/>
  <c r="Q1373"/>
  <c r="O1188"/>
  <c r="Q1188"/>
  <c r="O1189"/>
  <c r="Q1189"/>
  <c r="O1339"/>
  <c r="Q1339"/>
  <c r="O1190"/>
  <c r="Q1190"/>
  <c r="O1332"/>
  <c r="Q1332"/>
  <c r="O1343"/>
  <c r="Q1343"/>
  <c r="O1350"/>
  <c r="Q1350"/>
  <c r="O1191"/>
  <c r="Q1191"/>
  <c r="O1192"/>
  <c r="Q1192"/>
  <c r="O1386"/>
  <c r="Q1386"/>
  <c r="O1193"/>
  <c r="Q1193"/>
  <c r="O1194"/>
  <c r="Q1194"/>
  <c r="O1333"/>
  <c r="Q1333"/>
  <c r="O1195"/>
  <c r="Q1195"/>
  <c r="O1196"/>
  <c r="Q1196"/>
  <c r="O1197"/>
  <c r="Q1197"/>
  <c r="O1198"/>
  <c r="Q1198"/>
  <c r="O1199"/>
  <c r="Q1199"/>
  <c r="O1200"/>
  <c r="Q1200"/>
  <c r="O1334"/>
  <c r="Q1334"/>
  <c r="O1201"/>
  <c r="Q1201"/>
  <c r="O1202"/>
  <c r="Q1202"/>
  <c r="O1203"/>
  <c r="Q1203"/>
  <c r="O526"/>
  <c r="M526"/>
  <c r="Q526"/>
  <c r="P526"/>
  <c r="N526" s="1"/>
  <c r="M19"/>
  <c r="P19"/>
  <c r="N19" s="1"/>
  <c r="M1392"/>
  <c r="P1392"/>
  <c r="N1392" s="1"/>
  <c r="M20"/>
  <c r="P20"/>
  <c r="N20" s="1"/>
  <c r="M1390"/>
  <c r="P1390"/>
  <c r="N1390" s="1"/>
  <c r="M21"/>
  <c r="P21"/>
  <c r="N21" s="1"/>
  <c r="M1221"/>
  <c r="P1221"/>
  <c r="N1221" s="1"/>
  <c r="M22"/>
  <c r="P22"/>
  <c r="N22" s="1"/>
  <c r="M1383"/>
  <c r="P1383"/>
  <c r="N1383" s="1"/>
  <c r="M23"/>
  <c r="P23"/>
  <c r="N23" s="1"/>
  <c r="M1222"/>
  <c r="P1222"/>
  <c r="N1222" s="1"/>
  <c r="M24"/>
  <c r="P24"/>
  <c r="N24" s="1"/>
  <c r="M1223"/>
  <c r="P1223"/>
  <c r="N1223" s="1"/>
  <c r="M25"/>
  <c r="P25"/>
  <c r="N25" s="1"/>
  <c r="M26"/>
  <c r="P26"/>
  <c r="N26" s="1"/>
  <c r="M27"/>
  <c r="P27"/>
  <c r="N27" s="1"/>
  <c r="M1389"/>
  <c r="P1389"/>
  <c r="N1389" s="1"/>
  <c r="M28"/>
  <c r="P28"/>
  <c r="N28" s="1"/>
  <c r="M1224"/>
  <c r="P1224"/>
  <c r="N1224" s="1"/>
  <c r="M29"/>
  <c r="P29"/>
  <c r="N29" s="1"/>
  <c r="M1381"/>
  <c r="P1381"/>
  <c r="N1381" s="1"/>
  <c r="M30"/>
  <c r="P30"/>
  <c r="N30" s="1"/>
  <c r="M31"/>
  <c r="P31"/>
  <c r="N31" s="1"/>
  <c r="M32"/>
  <c r="P32"/>
  <c r="N32" s="1"/>
  <c r="M1225"/>
  <c r="P1225"/>
  <c r="N1225" s="1"/>
  <c r="M33"/>
  <c r="P33"/>
  <c r="N33" s="1"/>
  <c r="M34"/>
  <c r="P34"/>
  <c r="N34" s="1"/>
  <c r="M35"/>
  <c r="P35"/>
  <c r="N35" s="1"/>
  <c r="M1226"/>
  <c r="P1226"/>
  <c r="N1226" s="1"/>
  <c r="M36"/>
  <c r="P36"/>
  <c r="N36" s="1"/>
  <c r="M37"/>
  <c r="P37"/>
  <c r="N37" s="1"/>
  <c r="M38"/>
  <c r="P38"/>
  <c r="N38" s="1"/>
  <c r="M1227"/>
  <c r="P1227"/>
  <c r="N1227" s="1"/>
  <c r="M1384"/>
  <c r="P1384"/>
  <c r="N1384" s="1"/>
  <c r="M39"/>
  <c r="P39"/>
  <c r="N39" s="1"/>
  <c r="M40"/>
  <c r="P40"/>
  <c r="N40" s="1"/>
  <c r="M41"/>
  <c r="P41"/>
  <c r="N41" s="1"/>
  <c r="M42"/>
  <c r="P42"/>
  <c r="N42" s="1"/>
  <c r="M1228"/>
  <c r="P1228"/>
  <c r="N1228" s="1"/>
  <c r="M43"/>
  <c r="P43"/>
  <c r="N43" s="1"/>
  <c r="M44"/>
  <c r="P44"/>
  <c r="N44" s="1"/>
  <c r="M45"/>
  <c r="P45"/>
  <c r="N45" s="1"/>
  <c r="M46"/>
  <c r="P46"/>
  <c r="N46" s="1"/>
  <c r="M47"/>
  <c r="P47"/>
  <c r="N47" s="1"/>
  <c r="M48"/>
  <c r="P48"/>
  <c r="N48" s="1"/>
  <c r="M49"/>
  <c r="P49"/>
  <c r="N49" s="1"/>
  <c r="M1351"/>
  <c r="P1351"/>
  <c r="N1351" s="1"/>
  <c r="M50"/>
  <c r="P50"/>
  <c r="N50" s="1"/>
  <c r="M1229"/>
  <c r="P1229"/>
  <c r="N1229" s="1"/>
  <c r="M1230"/>
  <c r="P1230"/>
  <c r="N1230" s="1"/>
  <c r="M51"/>
  <c r="P51"/>
  <c r="N51" s="1"/>
  <c r="M52"/>
  <c r="P52"/>
  <c r="N52" s="1"/>
  <c r="M53"/>
  <c r="P53"/>
  <c r="N53" s="1"/>
  <c r="M54"/>
  <c r="P54"/>
  <c r="N54" s="1"/>
  <c r="M55"/>
  <c r="P55"/>
  <c r="N55" s="1"/>
  <c r="M56"/>
  <c r="P56"/>
  <c r="N56" s="1"/>
  <c r="M57"/>
  <c r="P57"/>
  <c r="N57" s="1"/>
  <c r="M58"/>
  <c r="P58"/>
  <c r="N58" s="1"/>
  <c r="M1231"/>
  <c r="P1231"/>
  <c r="N1231" s="1"/>
  <c r="M59"/>
  <c r="P59"/>
  <c r="N59" s="1"/>
  <c r="M60"/>
  <c r="P60"/>
  <c r="N60" s="1"/>
  <c r="M61"/>
  <c r="P61"/>
  <c r="N61" s="1"/>
  <c r="M62"/>
  <c r="P62"/>
  <c r="N62" s="1"/>
  <c r="M63"/>
  <c r="P63"/>
  <c r="N63" s="1"/>
  <c r="M64"/>
  <c r="P64"/>
  <c r="N64" s="1"/>
  <c r="M65"/>
  <c r="P65"/>
  <c r="N65" s="1"/>
  <c r="M66"/>
  <c r="P66"/>
  <c r="N66" s="1"/>
  <c r="M67"/>
  <c r="P67"/>
  <c r="N67" s="1"/>
  <c r="M68"/>
  <c r="P68"/>
  <c r="N68" s="1"/>
  <c r="M69"/>
  <c r="P69"/>
  <c r="N69" s="1"/>
  <c r="M70"/>
  <c r="P70"/>
  <c r="N70" s="1"/>
  <c r="M71"/>
  <c r="P71"/>
  <c r="N71" s="1"/>
  <c r="M72"/>
  <c r="P72"/>
  <c r="N72" s="1"/>
  <c r="M1232"/>
  <c r="P1232"/>
  <c r="N1232" s="1"/>
  <c r="M73"/>
  <c r="P73"/>
  <c r="N73" s="1"/>
  <c r="M74"/>
  <c r="P74"/>
  <c r="N74" s="1"/>
  <c r="M75"/>
  <c r="P75"/>
  <c r="N75" s="1"/>
  <c r="M76"/>
  <c r="P76"/>
  <c r="N76" s="1"/>
  <c r="M77"/>
  <c r="P77"/>
  <c r="N77" s="1"/>
  <c r="M78"/>
  <c r="P78"/>
  <c r="N78" s="1"/>
  <c r="M1233"/>
  <c r="P1233"/>
  <c r="N1233" s="1"/>
  <c r="M79"/>
  <c r="P79"/>
  <c r="N79" s="1"/>
  <c r="M80"/>
  <c r="P80"/>
  <c r="N80" s="1"/>
  <c r="M1234"/>
  <c r="P1234"/>
  <c r="N1234" s="1"/>
  <c r="M81"/>
  <c r="P81"/>
  <c r="N81" s="1"/>
  <c r="M82"/>
  <c r="P82"/>
  <c r="N82" s="1"/>
  <c r="M83"/>
  <c r="P83"/>
  <c r="N83" s="1"/>
  <c r="M84"/>
  <c r="P84"/>
  <c r="N84" s="1"/>
  <c r="M85"/>
  <c r="P85"/>
  <c r="N85" s="1"/>
  <c r="M86"/>
  <c r="P86"/>
  <c r="N86" s="1"/>
  <c r="M87"/>
  <c r="P87"/>
  <c r="N87" s="1"/>
  <c r="M1346"/>
  <c r="P1346"/>
  <c r="N1346" s="1"/>
  <c r="M88"/>
  <c r="P88"/>
  <c r="N88" s="1"/>
  <c r="M89"/>
  <c r="P89"/>
  <c r="N89" s="1"/>
  <c r="M90"/>
  <c r="P90"/>
  <c r="N90" s="1"/>
  <c r="M91"/>
  <c r="P91"/>
  <c r="N91" s="1"/>
  <c r="M92"/>
  <c r="P92"/>
  <c r="N92" s="1"/>
  <c r="M1235"/>
  <c r="P1235"/>
  <c r="N1235" s="1"/>
  <c r="M93"/>
  <c r="P93"/>
  <c r="N93" s="1"/>
  <c r="M94"/>
  <c r="P94"/>
  <c r="N94" s="1"/>
  <c r="M95"/>
  <c r="P95"/>
  <c r="N95" s="1"/>
  <c r="M96"/>
  <c r="P96"/>
  <c r="N96" s="1"/>
  <c r="M97"/>
  <c r="P97"/>
  <c r="N97" s="1"/>
  <c r="M98"/>
  <c r="P98"/>
  <c r="N98" s="1"/>
  <c r="M1236"/>
  <c r="P1236"/>
  <c r="N1236" s="1"/>
  <c r="M99"/>
  <c r="P99"/>
  <c r="N99" s="1"/>
  <c r="M100"/>
  <c r="P100"/>
  <c r="N100" s="1"/>
  <c r="M101"/>
  <c r="P101"/>
  <c r="N101" s="1"/>
  <c r="M102"/>
  <c r="P102"/>
  <c r="N102" s="1"/>
  <c r="M103"/>
  <c r="P103"/>
  <c r="N103" s="1"/>
  <c r="M104"/>
  <c r="P104"/>
  <c r="N104" s="1"/>
  <c r="M105"/>
  <c r="P105"/>
  <c r="N105" s="1"/>
  <c r="M106"/>
  <c r="P106"/>
  <c r="N106" s="1"/>
  <c r="M107"/>
  <c r="P107"/>
  <c r="N107" s="1"/>
  <c r="M108"/>
  <c r="P108"/>
  <c r="N108" s="1"/>
  <c r="M109"/>
  <c r="P109"/>
  <c r="N109" s="1"/>
  <c r="M110"/>
  <c r="P110"/>
  <c r="N110" s="1"/>
  <c r="M111"/>
  <c r="P111"/>
  <c r="N111" s="1"/>
  <c r="M112"/>
  <c r="P112"/>
  <c r="N112" s="1"/>
  <c r="M113"/>
  <c r="P113"/>
  <c r="N113" s="1"/>
  <c r="M114"/>
  <c r="P114"/>
  <c r="N114" s="1"/>
  <c r="M115"/>
  <c r="P115"/>
  <c r="N115" s="1"/>
  <c r="M116"/>
  <c r="P116"/>
  <c r="N116" s="1"/>
  <c r="M117"/>
  <c r="P117"/>
  <c r="N117" s="1"/>
  <c r="M1237"/>
  <c r="P1237"/>
  <c r="N1237" s="1"/>
  <c r="M118"/>
  <c r="P118"/>
  <c r="N118" s="1"/>
  <c r="M119"/>
  <c r="P119"/>
  <c r="N119" s="1"/>
  <c r="M120"/>
  <c r="P120"/>
  <c r="N120" s="1"/>
  <c r="M121"/>
  <c r="P121"/>
  <c r="N121" s="1"/>
  <c r="M122"/>
  <c r="P122"/>
  <c r="N122" s="1"/>
  <c r="M123"/>
  <c r="P123"/>
  <c r="N123" s="1"/>
  <c r="M124"/>
  <c r="P124"/>
  <c r="N124" s="1"/>
  <c r="M125"/>
  <c r="P125"/>
  <c r="N125" s="1"/>
  <c r="M126"/>
  <c r="P126"/>
  <c r="N126" s="1"/>
  <c r="M127"/>
  <c r="P127"/>
  <c r="N127" s="1"/>
  <c r="M128"/>
  <c r="P128"/>
  <c r="N128" s="1"/>
  <c r="M1238"/>
  <c r="P1238"/>
  <c r="N1238" s="1"/>
  <c r="M129"/>
  <c r="P129"/>
  <c r="N129" s="1"/>
  <c r="M1342"/>
  <c r="P1342"/>
  <c r="N1342" s="1"/>
  <c r="M130"/>
  <c r="P130"/>
  <c r="N130" s="1"/>
  <c r="M131"/>
  <c r="P131"/>
  <c r="N131" s="1"/>
  <c r="M132"/>
  <c r="P132"/>
  <c r="N132" s="1"/>
  <c r="M133"/>
  <c r="P133"/>
  <c r="N133" s="1"/>
  <c r="M134"/>
  <c r="P134"/>
  <c r="N134" s="1"/>
  <c r="M135"/>
  <c r="P135"/>
  <c r="N135" s="1"/>
  <c r="M136"/>
  <c r="P136"/>
  <c r="N136" s="1"/>
  <c r="M137"/>
  <c r="P137"/>
  <c r="N137" s="1"/>
  <c r="M138"/>
  <c r="P138"/>
  <c r="N138" s="1"/>
  <c r="M139"/>
  <c r="P139"/>
  <c r="N139" s="1"/>
  <c r="M1239"/>
  <c r="P1239"/>
  <c r="N1239" s="1"/>
  <c r="M140"/>
  <c r="P140"/>
  <c r="N140" s="1"/>
  <c r="M141"/>
  <c r="P141"/>
  <c r="N141" s="1"/>
  <c r="M142"/>
  <c r="P142"/>
  <c r="N142" s="1"/>
  <c r="M143"/>
  <c r="P143"/>
  <c r="N143" s="1"/>
  <c r="M144"/>
  <c r="P144"/>
  <c r="N144" s="1"/>
  <c r="M145"/>
  <c r="P145"/>
  <c r="N145" s="1"/>
  <c r="M1366"/>
  <c r="P1366"/>
  <c r="N1366" s="1"/>
  <c r="M146"/>
  <c r="P146"/>
  <c r="N146" s="1"/>
  <c r="M147"/>
  <c r="P147"/>
  <c r="N147" s="1"/>
  <c r="M148"/>
  <c r="P148"/>
  <c r="N148" s="1"/>
  <c r="M149"/>
  <c r="P149"/>
  <c r="N149" s="1"/>
  <c r="M150"/>
  <c r="P150"/>
  <c r="N150" s="1"/>
  <c r="M151"/>
  <c r="P151"/>
  <c r="N151" s="1"/>
  <c r="M152"/>
  <c r="P152"/>
  <c r="N152" s="1"/>
  <c r="M1388"/>
  <c r="P1388"/>
  <c r="N1388" s="1"/>
  <c r="M153"/>
  <c r="P153"/>
  <c r="N153" s="1"/>
  <c r="M154"/>
  <c r="P154"/>
  <c r="N154" s="1"/>
  <c r="M155"/>
  <c r="P155"/>
  <c r="N155" s="1"/>
  <c r="M156"/>
  <c r="P156"/>
  <c r="N156" s="1"/>
  <c r="M157"/>
  <c r="P157"/>
  <c r="N157" s="1"/>
  <c r="M1240"/>
  <c r="P1240"/>
  <c r="N1240" s="1"/>
  <c r="M158"/>
  <c r="P158"/>
  <c r="N158" s="1"/>
  <c r="M159"/>
  <c r="P159"/>
  <c r="N159" s="1"/>
  <c r="M160"/>
  <c r="P160"/>
  <c r="N160" s="1"/>
  <c r="M161"/>
  <c r="P161"/>
  <c r="N161" s="1"/>
  <c r="M162"/>
  <c r="P162"/>
  <c r="N162" s="1"/>
  <c r="M163"/>
  <c r="P163"/>
  <c r="N163" s="1"/>
  <c r="M164"/>
  <c r="P164"/>
  <c r="N164" s="1"/>
  <c r="M165"/>
  <c r="P165"/>
  <c r="N165" s="1"/>
  <c r="M166"/>
  <c r="P166"/>
  <c r="N166" s="1"/>
  <c r="M1241"/>
  <c r="P1241"/>
  <c r="N1241" s="1"/>
  <c r="M167"/>
  <c r="P167"/>
  <c r="N167" s="1"/>
  <c r="M168"/>
  <c r="P168"/>
  <c r="N168" s="1"/>
  <c r="M1242"/>
  <c r="P1242"/>
  <c r="N1242" s="1"/>
  <c r="M169"/>
  <c r="P169"/>
  <c r="N169" s="1"/>
  <c r="M170"/>
  <c r="P170"/>
  <c r="N170" s="1"/>
  <c r="M171"/>
  <c r="P171"/>
  <c r="N171" s="1"/>
  <c r="M172"/>
  <c r="P172"/>
  <c r="N172" s="1"/>
  <c r="M173"/>
  <c r="P173"/>
  <c r="N173" s="1"/>
  <c r="M174"/>
  <c r="P174"/>
  <c r="N174" s="1"/>
  <c r="M175"/>
  <c r="P175"/>
  <c r="N175" s="1"/>
  <c r="M176"/>
  <c r="P176"/>
  <c r="N176" s="1"/>
  <c r="M177"/>
  <c r="P177"/>
  <c r="N177" s="1"/>
  <c r="M1347"/>
  <c r="P1347"/>
  <c r="N1347" s="1"/>
  <c r="M178"/>
  <c r="P178"/>
  <c r="N178" s="1"/>
  <c r="M179"/>
  <c r="P179"/>
  <c r="N179" s="1"/>
  <c r="M180"/>
  <c r="P180"/>
  <c r="N180" s="1"/>
  <c r="M1378"/>
  <c r="P1378"/>
  <c r="N1378" s="1"/>
  <c r="M181"/>
  <c r="P181"/>
  <c r="N181" s="1"/>
  <c r="M182"/>
  <c r="P182"/>
  <c r="N182" s="1"/>
  <c r="M183"/>
  <c r="P183"/>
  <c r="N183" s="1"/>
  <c r="M184"/>
  <c r="P184"/>
  <c r="N184" s="1"/>
  <c r="M185"/>
  <c r="P185"/>
  <c r="N185" s="1"/>
  <c r="M186"/>
  <c r="P186"/>
  <c r="N186" s="1"/>
  <c r="M187"/>
  <c r="P187"/>
  <c r="N187" s="1"/>
  <c r="M188"/>
  <c r="P188"/>
  <c r="N188" s="1"/>
  <c r="M189"/>
  <c r="P189"/>
  <c r="N189" s="1"/>
  <c r="M190"/>
  <c r="P190"/>
  <c r="N190" s="1"/>
  <c r="M1243"/>
  <c r="P1243"/>
  <c r="N1243" s="1"/>
  <c r="M191"/>
  <c r="P191"/>
  <c r="N191" s="1"/>
  <c r="M192"/>
  <c r="P192"/>
  <c r="N192" s="1"/>
  <c r="M1244"/>
  <c r="P1244"/>
  <c r="N1244" s="1"/>
  <c r="M193"/>
  <c r="P193"/>
  <c r="N193" s="1"/>
  <c r="M194"/>
  <c r="P194"/>
  <c r="N194" s="1"/>
  <c r="M195"/>
  <c r="P195"/>
  <c r="N195" s="1"/>
  <c r="M196"/>
  <c r="P196"/>
  <c r="N196" s="1"/>
  <c r="M1245"/>
  <c r="P1245"/>
  <c r="N1245" s="1"/>
  <c r="M197"/>
  <c r="P197"/>
  <c r="N197" s="1"/>
  <c r="M198"/>
  <c r="P198"/>
  <c r="N198" s="1"/>
  <c r="M199"/>
  <c r="P199"/>
  <c r="N199" s="1"/>
  <c r="M1393"/>
  <c r="P1393"/>
  <c r="N1393" s="1"/>
  <c r="M200"/>
  <c r="P200"/>
  <c r="N200" s="1"/>
  <c r="M201"/>
  <c r="P201"/>
  <c r="N201" s="1"/>
  <c r="M202"/>
  <c r="P202"/>
  <c r="N202" s="1"/>
  <c r="M203"/>
  <c r="P203"/>
  <c r="N203" s="1"/>
  <c r="M204"/>
  <c r="P204"/>
  <c r="N204" s="1"/>
  <c r="M205"/>
  <c r="P205"/>
  <c r="N205" s="1"/>
  <c r="M1356"/>
  <c r="P1356"/>
  <c r="N1356" s="1"/>
  <c r="M206"/>
  <c r="P206"/>
  <c r="N206" s="1"/>
  <c r="M1246"/>
  <c r="P1246"/>
  <c r="N1246" s="1"/>
  <c r="M1247"/>
  <c r="P1247"/>
  <c r="N1247" s="1"/>
  <c r="M207"/>
  <c r="P207"/>
  <c r="N207" s="1"/>
  <c r="M208"/>
  <c r="P208"/>
  <c r="N208" s="1"/>
  <c r="M209"/>
  <c r="P209"/>
  <c r="N209" s="1"/>
  <c r="M210"/>
  <c r="P210"/>
  <c r="N210" s="1"/>
  <c r="M211"/>
  <c r="P211"/>
  <c r="N211" s="1"/>
  <c r="M212"/>
  <c r="P212"/>
  <c r="N212" s="1"/>
  <c r="M213"/>
  <c r="P213"/>
  <c r="N213" s="1"/>
  <c r="M214"/>
  <c r="P214"/>
  <c r="N214" s="1"/>
  <c r="M215"/>
  <c r="P215"/>
  <c r="N215" s="1"/>
  <c r="M216"/>
  <c r="P216"/>
  <c r="N216" s="1"/>
  <c r="M217"/>
  <c r="P217"/>
  <c r="N217" s="1"/>
  <c r="M218"/>
  <c r="P218"/>
  <c r="N218" s="1"/>
  <c r="M219"/>
  <c r="P219"/>
  <c r="N219" s="1"/>
  <c r="M220"/>
  <c r="P220"/>
  <c r="N220" s="1"/>
  <c r="M221"/>
  <c r="P221"/>
  <c r="N221" s="1"/>
  <c r="M222"/>
  <c r="P222"/>
  <c r="N222" s="1"/>
  <c r="M223"/>
  <c r="P223"/>
  <c r="N223" s="1"/>
  <c r="M224"/>
  <c r="P224"/>
  <c r="N224" s="1"/>
  <c r="M225"/>
  <c r="P225"/>
  <c r="N225" s="1"/>
  <c r="M226"/>
  <c r="P226"/>
  <c r="N226" s="1"/>
  <c r="M227"/>
  <c r="P227"/>
  <c r="N227" s="1"/>
  <c r="M228"/>
  <c r="P228"/>
  <c r="N228" s="1"/>
  <c r="M229"/>
  <c r="P229"/>
  <c r="N229" s="1"/>
  <c r="M230"/>
  <c r="P230"/>
  <c r="N230" s="1"/>
  <c r="M231"/>
  <c r="P231"/>
  <c r="N231" s="1"/>
  <c r="M232"/>
  <c r="P232"/>
  <c r="N232" s="1"/>
  <c r="M233"/>
  <c r="P233"/>
  <c r="N233" s="1"/>
  <c r="M234"/>
  <c r="P234"/>
  <c r="N234" s="1"/>
  <c r="M235"/>
  <c r="P235"/>
  <c r="N235" s="1"/>
  <c r="M236"/>
  <c r="P236"/>
  <c r="N236" s="1"/>
  <c r="M237"/>
  <c r="P237"/>
  <c r="N237" s="1"/>
  <c r="M238"/>
  <c r="P238"/>
  <c r="N238" s="1"/>
  <c r="M239"/>
  <c r="P239"/>
  <c r="N239" s="1"/>
  <c r="M240"/>
  <c r="P240"/>
  <c r="N240" s="1"/>
  <c r="M241"/>
  <c r="P241"/>
  <c r="N241" s="1"/>
  <c r="M242"/>
  <c r="P242"/>
  <c r="N242" s="1"/>
  <c r="M243"/>
  <c r="P243"/>
  <c r="N243" s="1"/>
  <c r="M244"/>
  <c r="P244"/>
  <c r="N244" s="1"/>
  <c r="M245"/>
  <c r="P245"/>
  <c r="N245" s="1"/>
  <c r="M246"/>
  <c r="P246"/>
  <c r="N246" s="1"/>
  <c r="M247"/>
  <c r="P247"/>
  <c r="N247" s="1"/>
  <c r="M248"/>
  <c r="P248"/>
  <c r="N248" s="1"/>
  <c r="M249"/>
  <c r="P249"/>
  <c r="N249" s="1"/>
  <c r="M250"/>
  <c r="P250"/>
  <c r="N250" s="1"/>
  <c r="M251"/>
  <c r="P251"/>
  <c r="N251" s="1"/>
  <c r="M252"/>
  <c r="P252"/>
  <c r="N252" s="1"/>
  <c r="M253"/>
  <c r="P253"/>
  <c r="N253" s="1"/>
  <c r="M254"/>
  <c r="P254"/>
  <c r="N254" s="1"/>
  <c r="M255"/>
  <c r="P255"/>
  <c r="N255" s="1"/>
  <c r="M256"/>
  <c r="P256"/>
  <c r="N256" s="1"/>
  <c r="M1248"/>
  <c r="P1248"/>
  <c r="N1248" s="1"/>
  <c r="M257"/>
  <c r="P257"/>
  <c r="N257" s="1"/>
  <c r="M258"/>
  <c r="P258"/>
  <c r="N258" s="1"/>
  <c r="M259"/>
  <c r="P259"/>
  <c r="N259" s="1"/>
  <c r="M1249"/>
  <c r="P1249"/>
  <c r="N1249" s="1"/>
  <c r="M260"/>
  <c r="P260"/>
  <c r="N260" s="1"/>
  <c r="M261"/>
  <c r="P261"/>
  <c r="N261" s="1"/>
  <c r="M262"/>
  <c r="P262"/>
  <c r="N262" s="1"/>
  <c r="M263"/>
  <c r="P263"/>
  <c r="N263" s="1"/>
  <c r="M1250"/>
  <c r="P1250"/>
  <c r="N1250" s="1"/>
  <c r="M264"/>
  <c r="P264"/>
  <c r="N264" s="1"/>
  <c r="M265"/>
  <c r="P265"/>
  <c r="N265" s="1"/>
  <c r="M266"/>
  <c r="P266"/>
  <c r="N266" s="1"/>
  <c r="M1372"/>
  <c r="P1372"/>
  <c r="N1372" s="1"/>
  <c r="M267"/>
  <c r="P267"/>
  <c r="N267" s="1"/>
  <c r="M268"/>
  <c r="P268"/>
  <c r="N268" s="1"/>
  <c r="M269"/>
  <c r="P269"/>
  <c r="N269" s="1"/>
  <c r="M270"/>
  <c r="P270"/>
  <c r="N270" s="1"/>
  <c r="M271"/>
  <c r="P271"/>
  <c r="N271" s="1"/>
  <c r="M272"/>
  <c r="P272"/>
  <c r="N272" s="1"/>
  <c r="M273"/>
  <c r="P273"/>
  <c r="N273" s="1"/>
  <c r="M274"/>
  <c r="P274"/>
  <c r="N274" s="1"/>
  <c r="M275"/>
  <c r="P275"/>
  <c r="N275" s="1"/>
  <c r="M276"/>
  <c r="P276"/>
  <c r="N276" s="1"/>
  <c r="M1338"/>
  <c r="P1338"/>
  <c r="N1338" s="1"/>
  <c r="M277"/>
  <c r="P277"/>
  <c r="N277" s="1"/>
  <c r="M278"/>
  <c r="P278"/>
  <c r="N278" s="1"/>
  <c r="M279"/>
  <c r="P279"/>
  <c r="N279" s="1"/>
  <c r="M280"/>
  <c r="P280"/>
  <c r="N280" s="1"/>
  <c r="M281"/>
  <c r="P281"/>
  <c r="N281" s="1"/>
  <c r="M282"/>
  <c r="P282"/>
  <c r="N282" s="1"/>
  <c r="M283"/>
  <c r="P283"/>
  <c r="N283" s="1"/>
  <c r="M284"/>
  <c r="P284"/>
  <c r="N284" s="1"/>
  <c r="M285"/>
  <c r="P285"/>
  <c r="N285" s="1"/>
  <c r="M286"/>
  <c r="P286"/>
  <c r="N286" s="1"/>
  <c r="M287"/>
  <c r="P287"/>
  <c r="N287" s="1"/>
  <c r="M288"/>
  <c r="P288"/>
  <c r="N288" s="1"/>
  <c r="M289"/>
  <c r="P289"/>
  <c r="N289" s="1"/>
  <c r="M1251"/>
  <c r="P1251"/>
  <c r="N1251" s="1"/>
  <c r="M290"/>
  <c r="P290"/>
  <c r="N290" s="1"/>
  <c r="M291"/>
  <c r="P291"/>
  <c r="N291" s="1"/>
  <c r="M292"/>
  <c r="P292"/>
  <c r="N292" s="1"/>
  <c r="M293"/>
  <c r="P293"/>
  <c r="N293" s="1"/>
  <c r="M294"/>
  <c r="P294"/>
  <c r="N294" s="1"/>
  <c r="M295"/>
  <c r="P295"/>
  <c r="N295" s="1"/>
  <c r="M296"/>
  <c r="P296"/>
  <c r="N296" s="1"/>
  <c r="M297"/>
  <c r="P297"/>
  <c r="N297" s="1"/>
  <c r="M298"/>
  <c r="P298"/>
  <c r="N298" s="1"/>
  <c r="M299"/>
  <c r="P299"/>
  <c r="N299" s="1"/>
  <c r="M300"/>
  <c r="P300"/>
  <c r="N300" s="1"/>
  <c r="M301"/>
  <c r="P301"/>
  <c r="N301" s="1"/>
  <c r="M302"/>
  <c r="P302"/>
  <c r="N302" s="1"/>
  <c r="M303"/>
  <c r="P303"/>
  <c r="N303" s="1"/>
  <c r="M304"/>
  <c r="P304"/>
  <c r="N304" s="1"/>
  <c r="M305"/>
  <c r="P305"/>
  <c r="N305" s="1"/>
  <c r="M306"/>
  <c r="P306"/>
  <c r="N306" s="1"/>
  <c r="M307"/>
  <c r="P307"/>
  <c r="N307" s="1"/>
  <c r="M308"/>
  <c r="P308"/>
  <c r="N308" s="1"/>
  <c r="M309"/>
  <c r="P309"/>
  <c r="N309" s="1"/>
  <c r="M310"/>
  <c r="P310"/>
  <c r="N310" s="1"/>
  <c r="M311"/>
  <c r="P311"/>
  <c r="N311" s="1"/>
  <c r="M1252"/>
  <c r="P1252"/>
  <c r="N1252" s="1"/>
  <c r="M1253"/>
  <c r="P1253"/>
  <c r="N1253" s="1"/>
  <c r="M1340"/>
  <c r="P1340"/>
  <c r="N1340" s="1"/>
  <c r="M312"/>
  <c r="P312"/>
  <c r="N312" s="1"/>
  <c r="M313"/>
  <c r="P313"/>
  <c r="N313" s="1"/>
  <c r="M314"/>
  <c r="P314"/>
  <c r="N314" s="1"/>
  <c r="M315"/>
  <c r="P315"/>
  <c r="N315" s="1"/>
  <c r="M316"/>
  <c r="P316"/>
  <c r="N316" s="1"/>
  <c r="M317"/>
  <c r="P317"/>
  <c r="N317" s="1"/>
  <c r="M318"/>
  <c r="P318"/>
  <c r="N318" s="1"/>
  <c r="M319"/>
  <c r="P319"/>
  <c r="N319" s="1"/>
  <c r="M320"/>
  <c r="P320"/>
  <c r="N320" s="1"/>
  <c r="M321"/>
  <c r="P321"/>
  <c r="N321" s="1"/>
  <c r="M322"/>
  <c r="P322"/>
  <c r="N322" s="1"/>
  <c r="M323"/>
  <c r="P323"/>
  <c r="N323" s="1"/>
  <c r="M324"/>
  <c r="P324"/>
  <c r="N324" s="1"/>
  <c r="M325"/>
  <c r="P325"/>
  <c r="N325" s="1"/>
  <c r="M326"/>
  <c r="P326"/>
  <c r="N326" s="1"/>
  <c r="M327"/>
  <c r="P327"/>
  <c r="N327" s="1"/>
  <c r="M328"/>
  <c r="P328"/>
  <c r="N328" s="1"/>
  <c r="M329"/>
  <c r="P329"/>
  <c r="N329" s="1"/>
  <c r="M330"/>
  <c r="P330"/>
  <c r="N330" s="1"/>
  <c r="M331"/>
  <c r="P331"/>
  <c r="N331" s="1"/>
  <c r="M332"/>
  <c r="P332"/>
  <c r="N332" s="1"/>
  <c r="M1254"/>
  <c r="P1254"/>
  <c r="N1254" s="1"/>
  <c r="M333"/>
  <c r="P333"/>
  <c r="N333" s="1"/>
  <c r="M334"/>
  <c r="P334"/>
  <c r="N334" s="1"/>
  <c r="M335"/>
  <c r="P335"/>
  <c r="N335" s="1"/>
  <c r="M336"/>
  <c r="P336"/>
  <c r="N336" s="1"/>
  <c r="M337"/>
  <c r="P337"/>
  <c r="N337" s="1"/>
  <c r="M338"/>
  <c r="P338"/>
  <c r="N338" s="1"/>
  <c r="M339"/>
  <c r="P339"/>
  <c r="N339" s="1"/>
  <c r="M340"/>
  <c r="P340"/>
  <c r="N340" s="1"/>
  <c r="M341"/>
  <c r="P341"/>
  <c r="N341" s="1"/>
  <c r="M342"/>
  <c r="P342"/>
  <c r="N342" s="1"/>
  <c r="M343"/>
  <c r="P343"/>
  <c r="N343" s="1"/>
  <c r="M344"/>
  <c r="P344"/>
  <c r="N344" s="1"/>
  <c r="M345"/>
  <c r="P345"/>
  <c r="N345" s="1"/>
  <c r="M346"/>
  <c r="P346"/>
  <c r="N346" s="1"/>
  <c r="M347"/>
  <c r="P347"/>
  <c r="N347" s="1"/>
  <c r="M348"/>
  <c r="P348"/>
  <c r="N348" s="1"/>
  <c r="M349"/>
  <c r="P349"/>
  <c r="N349" s="1"/>
  <c r="M350"/>
  <c r="P350"/>
  <c r="N350" s="1"/>
  <c r="M351"/>
  <c r="P351"/>
  <c r="N351" s="1"/>
  <c r="M352"/>
  <c r="P352"/>
  <c r="N352" s="1"/>
  <c r="M353"/>
  <c r="P353"/>
  <c r="N353" s="1"/>
  <c r="M354"/>
  <c r="P354"/>
  <c r="N354" s="1"/>
  <c r="M355"/>
  <c r="P355"/>
  <c r="N355" s="1"/>
  <c r="M356"/>
  <c r="P356"/>
  <c r="N356" s="1"/>
  <c r="M357"/>
  <c r="P357"/>
  <c r="N357" s="1"/>
  <c r="M1255"/>
  <c r="P1255"/>
  <c r="N1255" s="1"/>
  <c r="M1256"/>
  <c r="P1256"/>
  <c r="N1256" s="1"/>
  <c r="M358"/>
  <c r="P358"/>
  <c r="N358" s="1"/>
  <c r="M359"/>
  <c r="P359"/>
  <c r="N359" s="1"/>
  <c r="M360"/>
  <c r="P360"/>
  <c r="N360" s="1"/>
  <c r="M361"/>
  <c r="P361"/>
  <c r="N361" s="1"/>
  <c r="M362"/>
  <c r="P362"/>
  <c r="N362" s="1"/>
  <c r="M363"/>
  <c r="P363"/>
  <c r="N363" s="1"/>
  <c r="M1257"/>
  <c r="P1257"/>
  <c r="N1257" s="1"/>
  <c r="M1258"/>
  <c r="P1258"/>
  <c r="N1258" s="1"/>
  <c r="M364"/>
  <c r="P364"/>
  <c r="N364" s="1"/>
  <c r="M365"/>
  <c r="P365"/>
  <c r="N365" s="1"/>
  <c r="M366"/>
  <c r="P366"/>
  <c r="N366" s="1"/>
  <c r="M367"/>
  <c r="P367"/>
  <c r="N367" s="1"/>
  <c r="M368"/>
  <c r="P368"/>
  <c r="N368" s="1"/>
  <c r="M369"/>
  <c r="P369"/>
  <c r="N369" s="1"/>
  <c r="M1341"/>
  <c r="P1341"/>
  <c r="N1341" s="1"/>
  <c r="M370"/>
  <c r="P370"/>
  <c r="N370" s="1"/>
  <c r="M371"/>
  <c r="P371"/>
  <c r="N371" s="1"/>
  <c r="M372"/>
  <c r="P372"/>
  <c r="N372" s="1"/>
  <c r="M373"/>
  <c r="P373"/>
  <c r="N373" s="1"/>
  <c r="M374"/>
  <c r="P374"/>
  <c r="N374" s="1"/>
  <c r="M375"/>
  <c r="P375"/>
  <c r="N375" s="1"/>
  <c r="M376"/>
  <c r="P376"/>
  <c r="N376" s="1"/>
  <c r="M377"/>
  <c r="P377"/>
  <c r="N377" s="1"/>
  <c r="M378"/>
  <c r="P378"/>
  <c r="N378" s="1"/>
  <c r="M379"/>
  <c r="P379"/>
  <c r="N379" s="1"/>
  <c r="M380"/>
  <c r="P380"/>
  <c r="N380" s="1"/>
  <c r="M1259"/>
  <c r="P1259"/>
  <c r="N1259" s="1"/>
  <c r="M381"/>
  <c r="P381"/>
  <c r="N381" s="1"/>
  <c r="M1260"/>
  <c r="P1260"/>
  <c r="N1260" s="1"/>
  <c r="M382"/>
  <c r="P382"/>
  <c r="N382" s="1"/>
  <c r="M1261"/>
  <c r="P1261"/>
  <c r="N1261" s="1"/>
  <c r="M383"/>
  <c r="P383"/>
  <c r="N383" s="1"/>
  <c r="M1262"/>
  <c r="P1262"/>
  <c r="N1262" s="1"/>
  <c r="M384"/>
  <c r="P384"/>
  <c r="N384" s="1"/>
  <c r="M385"/>
  <c r="P385"/>
  <c r="N385" s="1"/>
  <c r="M386"/>
  <c r="P386"/>
  <c r="N386" s="1"/>
  <c r="M387"/>
  <c r="P387"/>
  <c r="N387" s="1"/>
  <c r="M388"/>
  <c r="P388"/>
  <c r="N388" s="1"/>
  <c r="M389"/>
  <c r="P389"/>
  <c r="N389" s="1"/>
  <c r="M390"/>
  <c r="P390"/>
  <c r="N390" s="1"/>
  <c r="M391"/>
  <c r="P391"/>
  <c r="N391" s="1"/>
  <c r="M392"/>
  <c r="P392"/>
  <c r="N392" s="1"/>
  <c r="M393"/>
  <c r="P393"/>
  <c r="N393" s="1"/>
  <c r="M394"/>
  <c r="P394"/>
  <c r="N394" s="1"/>
  <c r="M395"/>
  <c r="P395"/>
  <c r="N395" s="1"/>
  <c r="M396"/>
  <c r="P396"/>
  <c r="N396" s="1"/>
  <c r="M397"/>
  <c r="P397"/>
  <c r="N397" s="1"/>
  <c r="M398"/>
  <c r="P398"/>
  <c r="N398" s="1"/>
  <c r="M399"/>
  <c r="P399"/>
  <c r="N399" s="1"/>
  <c r="M400"/>
  <c r="P400"/>
  <c r="N400" s="1"/>
  <c r="M401"/>
  <c r="P401"/>
  <c r="N401" s="1"/>
  <c r="M402"/>
  <c r="P402"/>
  <c r="N402" s="1"/>
  <c r="M1263"/>
  <c r="P1263"/>
  <c r="N1263" s="1"/>
  <c r="M403"/>
  <c r="P403"/>
  <c r="N403" s="1"/>
  <c r="M404"/>
  <c r="P404"/>
  <c r="N404" s="1"/>
  <c r="M405"/>
  <c r="P405"/>
  <c r="N405" s="1"/>
  <c r="M406"/>
  <c r="P406"/>
  <c r="N406" s="1"/>
  <c r="M1371"/>
  <c r="P1371"/>
  <c r="N1371" s="1"/>
  <c r="M407"/>
  <c r="P407"/>
  <c r="N407" s="1"/>
  <c r="M408"/>
  <c r="P408"/>
  <c r="N408" s="1"/>
  <c r="M409"/>
  <c r="P409"/>
  <c r="N409" s="1"/>
  <c r="M410"/>
  <c r="P410"/>
  <c r="N410" s="1"/>
  <c r="M411"/>
  <c r="P411"/>
  <c r="N411" s="1"/>
  <c r="M1358"/>
  <c r="P1358"/>
  <c r="N1358" s="1"/>
  <c r="M412"/>
  <c r="P412"/>
  <c r="N412" s="1"/>
  <c r="M413"/>
  <c r="P413"/>
  <c r="N413" s="1"/>
  <c r="M414"/>
  <c r="P414"/>
  <c r="N414" s="1"/>
  <c r="M415"/>
  <c r="P415"/>
  <c r="N415" s="1"/>
  <c r="M416"/>
  <c r="P416"/>
  <c r="N416" s="1"/>
  <c r="M417"/>
  <c r="P417"/>
  <c r="N417" s="1"/>
  <c r="M418"/>
  <c r="P418"/>
  <c r="N418" s="1"/>
  <c r="M419"/>
  <c r="P419"/>
  <c r="N419" s="1"/>
  <c r="M420"/>
  <c r="P420"/>
  <c r="N420" s="1"/>
  <c r="M1264"/>
  <c r="P1264"/>
  <c r="N1264" s="1"/>
  <c r="M421"/>
  <c r="P421"/>
  <c r="N421" s="1"/>
  <c r="M422"/>
  <c r="P422"/>
  <c r="N422" s="1"/>
  <c r="M423"/>
  <c r="P423"/>
  <c r="N423" s="1"/>
  <c r="M424"/>
  <c r="P424"/>
  <c r="N424" s="1"/>
  <c r="M1265"/>
  <c r="P1265"/>
  <c r="N1265" s="1"/>
  <c r="M425"/>
  <c r="P425"/>
  <c r="N425" s="1"/>
  <c r="M426"/>
  <c r="P426"/>
  <c r="N426" s="1"/>
  <c r="M427"/>
  <c r="P427"/>
  <c r="N427" s="1"/>
  <c r="M1354"/>
  <c r="P1354"/>
  <c r="N1354" s="1"/>
  <c r="M1266"/>
  <c r="P1266"/>
  <c r="N1266" s="1"/>
  <c r="M428"/>
  <c r="P428"/>
  <c r="N428" s="1"/>
  <c r="M429"/>
  <c r="P429"/>
  <c r="N429" s="1"/>
  <c r="M430"/>
  <c r="P430"/>
  <c r="N430" s="1"/>
  <c r="M431"/>
  <c r="P431"/>
  <c r="N431" s="1"/>
  <c r="M432"/>
  <c r="P432"/>
  <c r="N432" s="1"/>
  <c r="M433"/>
  <c r="P433"/>
  <c r="N433" s="1"/>
  <c r="M434"/>
  <c r="P434"/>
  <c r="N434" s="1"/>
  <c r="M435"/>
  <c r="P435"/>
  <c r="N435" s="1"/>
  <c r="M436"/>
  <c r="P436"/>
  <c r="N436" s="1"/>
  <c r="M437"/>
  <c r="P437"/>
  <c r="N437" s="1"/>
  <c r="M438"/>
  <c r="P438"/>
  <c r="N438" s="1"/>
  <c r="M439"/>
  <c r="P439"/>
  <c r="N439" s="1"/>
  <c r="M440"/>
  <c r="P440"/>
  <c r="N440" s="1"/>
  <c r="M441"/>
  <c r="P441"/>
  <c r="N441" s="1"/>
  <c r="M442"/>
  <c r="P442"/>
  <c r="N442" s="1"/>
  <c r="M443"/>
  <c r="P443"/>
  <c r="N443" s="1"/>
  <c r="M444"/>
  <c r="P444"/>
  <c r="N444" s="1"/>
  <c r="M445"/>
  <c r="P445"/>
  <c r="N445" s="1"/>
  <c r="M446"/>
  <c r="P446"/>
  <c r="N446" s="1"/>
  <c r="M447"/>
  <c r="P447"/>
  <c r="N447" s="1"/>
  <c r="M1267"/>
  <c r="P1267"/>
  <c r="N1267" s="1"/>
  <c r="M448"/>
  <c r="P448"/>
  <c r="N448" s="1"/>
  <c r="M1268"/>
  <c r="P1268"/>
  <c r="N1268" s="1"/>
  <c r="M449"/>
  <c r="P449"/>
  <c r="N449" s="1"/>
  <c r="M450"/>
  <c r="P450"/>
  <c r="N450" s="1"/>
  <c r="M451"/>
  <c r="P451"/>
  <c r="N451" s="1"/>
  <c r="M452"/>
  <c r="P452"/>
  <c r="N452" s="1"/>
  <c r="M1375"/>
  <c r="P1375"/>
  <c r="N1375" s="1"/>
  <c r="M453"/>
  <c r="P453"/>
  <c r="N453" s="1"/>
  <c r="M454"/>
  <c r="P454"/>
  <c r="N454" s="1"/>
  <c r="M455"/>
  <c r="P455"/>
  <c r="N455" s="1"/>
  <c r="M1269"/>
  <c r="P1269"/>
  <c r="N1269" s="1"/>
  <c r="M456"/>
  <c r="P456"/>
  <c r="N456" s="1"/>
  <c r="M457"/>
  <c r="P457"/>
  <c r="N457" s="1"/>
  <c r="M458"/>
  <c r="P458"/>
  <c r="N458" s="1"/>
  <c r="M1270"/>
  <c r="P1270"/>
  <c r="N1270" s="1"/>
  <c r="M459"/>
  <c r="P459"/>
  <c r="N459" s="1"/>
  <c r="M460"/>
  <c r="P460"/>
  <c r="N460" s="1"/>
  <c r="M461"/>
  <c r="P461"/>
  <c r="N461" s="1"/>
  <c r="M462"/>
  <c r="P462"/>
  <c r="N462" s="1"/>
  <c r="M463"/>
  <c r="P463"/>
  <c r="N463" s="1"/>
  <c r="M464"/>
  <c r="P464"/>
  <c r="N464" s="1"/>
  <c r="M465"/>
  <c r="P465"/>
  <c r="N465" s="1"/>
  <c r="M466"/>
  <c r="P466"/>
  <c r="N466" s="1"/>
  <c r="M1271"/>
  <c r="P1271"/>
  <c r="N1271" s="1"/>
  <c r="M467"/>
  <c r="P467"/>
  <c r="N467" s="1"/>
  <c r="M468"/>
  <c r="P468"/>
  <c r="N468" s="1"/>
  <c r="M469"/>
  <c r="P469"/>
  <c r="N469" s="1"/>
  <c r="M470"/>
  <c r="P470"/>
  <c r="N470" s="1"/>
  <c r="M471"/>
  <c r="P471"/>
  <c r="N471" s="1"/>
  <c r="M472"/>
  <c r="P472"/>
  <c r="N472" s="1"/>
  <c r="M473"/>
  <c r="P473"/>
  <c r="N473" s="1"/>
  <c r="M1357"/>
  <c r="P1357"/>
  <c r="N1357" s="1"/>
  <c r="M1361"/>
  <c r="P1361"/>
  <c r="N1361" s="1"/>
  <c r="M474"/>
  <c r="P474"/>
  <c r="N474" s="1"/>
  <c r="M475"/>
  <c r="P475"/>
  <c r="N475" s="1"/>
  <c r="M476"/>
  <c r="P476"/>
  <c r="N476" s="1"/>
  <c r="M477"/>
  <c r="P477"/>
  <c r="N477" s="1"/>
  <c r="M1387"/>
  <c r="P1387"/>
  <c r="N1387" s="1"/>
  <c r="M478"/>
  <c r="P478"/>
  <c r="N478" s="1"/>
  <c r="M1272"/>
  <c r="P1272"/>
  <c r="N1272" s="1"/>
  <c r="M479"/>
  <c r="P479"/>
  <c r="N479" s="1"/>
  <c r="M480"/>
  <c r="P480"/>
  <c r="N480" s="1"/>
  <c r="M481"/>
  <c r="P481"/>
  <c r="N481" s="1"/>
  <c r="M482"/>
  <c r="P482"/>
  <c r="N482" s="1"/>
  <c r="M483"/>
  <c r="P483"/>
  <c r="N483" s="1"/>
  <c r="M1385"/>
  <c r="P1385"/>
  <c r="N1385" s="1"/>
  <c r="M484"/>
  <c r="P484"/>
  <c r="N484" s="1"/>
  <c r="M485"/>
  <c r="P485"/>
  <c r="N485" s="1"/>
  <c r="M486"/>
  <c r="P486"/>
  <c r="N486" s="1"/>
  <c r="M1273"/>
  <c r="P1273"/>
  <c r="N1273" s="1"/>
  <c r="M487"/>
  <c r="P487"/>
  <c r="N487" s="1"/>
  <c r="M488"/>
  <c r="P488"/>
  <c r="N488" s="1"/>
  <c r="M489"/>
  <c r="P489"/>
  <c r="N489" s="1"/>
  <c r="M490"/>
  <c r="P490"/>
  <c r="N490" s="1"/>
  <c r="M491"/>
  <c r="P491"/>
  <c r="N491" s="1"/>
  <c r="M492"/>
  <c r="P492"/>
  <c r="N492" s="1"/>
  <c r="M493"/>
  <c r="P493"/>
  <c r="N493" s="1"/>
  <c r="M494"/>
  <c r="P494"/>
  <c r="N494" s="1"/>
  <c r="M495"/>
  <c r="P495"/>
  <c r="N495" s="1"/>
  <c r="M496"/>
  <c r="P496"/>
  <c r="N496" s="1"/>
  <c r="M497"/>
  <c r="P497"/>
  <c r="N497" s="1"/>
  <c r="M498"/>
  <c r="P498"/>
  <c r="N498" s="1"/>
  <c r="M499"/>
  <c r="P499"/>
  <c r="N499" s="1"/>
  <c r="M500"/>
  <c r="P500"/>
  <c r="N500" s="1"/>
  <c r="M501"/>
  <c r="P501"/>
  <c r="N501" s="1"/>
  <c r="M1274"/>
  <c r="P1274"/>
  <c r="N1274" s="1"/>
  <c r="M502"/>
  <c r="P502"/>
  <c r="N502" s="1"/>
  <c r="M503"/>
  <c r="P503"/>
  <c r="N503" s="1"/>
  <c r="M504"/>
  <c r="P504"/>
  <c r="N504" s="1"/>
  <c r="M505"/>
  <c r="P505"/>
  <c r="N505" s="1"/>
  <c r="M506"/>
  <c r="P506"/>
  <c r="N506" s="1"/>
  <c r="M507"/>
  <c r="P507"/>
  <c r="N507" s="1"/>
  <c r="M508"/>
  <c r="P508"/>
  <c r="N508" s="1"/>
  <c r="M509"/>
  <c r="P509"/>
  <c r="N509" s="1"/>
  <c r="M510"/>
  <c r="P510"/>
  <c r="N510" s="1"/>
  <c r="M511"/>
  <c r="P511"/>
  <c r="N511" s="1"/>
  <c r="M512"/>
  <c r="P512"/>
  <c r="N512" s="1"/>
  <c r="M513"/>
  <c r="P513"/>
  <c r="N513" s="1"/>
  <c r="M514"/>
  <c r="P514"/>
  <c r="N514" s="1"/>
  <c r="M515"/>
  <c r="P515"/>
  <c r="N515" s="1"/>
  <c r="M516"/>
  <c r="P516"/>
  <c r="N516" s="1"/>
  <c r="M517"/>
  <c r="P517"/>
  <c r="N517" s="1"/>
  <c r="M518"/>
  <c r="P518"/>
  <c r="N518" s="1"/>
  <c r="M519"/>
  <c r="P519"/>
  <c r="N519" s="1"/>
  <c r="M520"/>
  <c r="P520"/>
  <c r="N520" s="1"/>
  <c r="M521"/>
  <c r="P521"/>
  <c r="N521" s="1"/>
  <c r="M522"/>
  <c r="P522"/>
  <c r="N522" s="1"/>
  <c r="M1382"/>
  <c r="P1382"/>
  <c r="N1382" s="1"/>
  <c r="M523"/>
  <c r="P523"/>
  <c r="N523" s="1"/>
  <c r="M1275"/>
  <c r="P1275"/>
  <c r="N1275" s="1"/>
  <c r="M524"/>
  <c r="P524"/>
  <c r="N524" s="1"/>
  <c r="M525"/>
  <c r="P525"/>
  <c r="N525" s="1"/>
  <c r="Q1293"/>
  <c r="P1293"/>
  <c r="N1293" s="1"/>
  <c r="M527"/>
  <c r="P527"/>
  <c r="N527" s="1"/>
  <c r="M528"/>
  <c r="P528"/>
  <c r="N528" s="1"/>
  <c r="M529"/>
  <c r="P529"/>
  <c r="N529" s="1"/>
  <c r="M530"/>
  <c r="P530"/>
  <c r="N530" s="1"/>
  <c r="M531"/>
  <c r="P531"/>
  <c r="N531" s="1"/>
  <c r="M532"/>
  <c r="P532"/>
  <c r="N532" s="1"/>
  <c r="M533"/>
  <c r="P533"/>
  <c r="N533" s="1"/>
  <c r="M534"/>
  <c r="P534"/>
  <c r="N534" s="1"/>
  <c r="M535"/>
  <c r="P535"/>
  <c r="N535" s="1"/>
  <c r="M536"/>
  <c r="P536"/>
  <c r="N536" s="1"/>
  <c r="M537"/>
  <c r="P537"/>
  <c r="N537" s="1"/>
  <c r="M538"/>
  <c r="P538"/>
  <c r="N538" s="1"/>
  <c r="M539"/>
  <c r="P539"/>
  <c r="N539" s="1"/>
  <c r="M540"/>
  <c r="P540"/>
  <c r="N540" s="1"/>
  <c r="M541"/>
  <c r="P541"/>
  <c r="N541" s="1"/>
  <c r="M542"/>
  <c r="P542"/>
  <c r="N542" s="1"/>
  <c r="M543"/>
  <c r="P543"/>
  <c r="N543" s="1"/>
  <c r="M544"/>
  <c r="P544"/>
  <c r="N544" s="1"/>
  <c r="M545"/>
  <c r="P545"/>
  <c r="N545" s="1"/>
  <c r="M546"/>
  <c r="P546"/>
  <c r="N546" s="1"/>
  <c r="M547"/>
  <c r="P547"/>
  <c r="N547" s="1"/>
  <c r="M548"/>
  <c r="P548"/>
  <c r="N548" s="1"/>
  <c r="M549"/>
  <c r="P549"/>
  <c r="N549" s="1"/>
  <c r="M550"/>
  <c r="P550"/>
  <c r="N550" s="1"/>
  <c r="M551"/>
  <c r="P551"/>
  <c r="N551" s="1"/>
  <c r="M552"/>
  <c r="P552"/>
  <c r="N552" s="1"/>
  <c r="M553"/>
  <c r="P553"/>
  <c r="N553" s="1"/>
  <c r="M554"/>
  <c r="P554"/>
  <c r="N554" s="1"/>
  <c r="M555"/>
  <c r="P555"/>
  <c r="N555" s="1"/>
  <c r="M556"/>
  <c r="P556"/>
  <c r="N556" s="1"/>
  <c r="M557"/>
  <c r="P557"/>
  <c r="N557" s="1"/>
  <c r="M558"/>
  <c r="P558"/>
  <c r="N558" s="1"/>
  <c r="M559"/>
  <c r="P559"/>
  <c r="N559" s="1"/>
  <c r="M560"/>
  <c r="P560"/>
  <c r="N560" s="1"/>
  <c r="M1276"/>
  <c r="P1276"/>
  <c r="N1276" s="1"/>
  <c r="M561"/>
  <c r="P561"/>
  <c r="N561" s="1"/>
  <c r="M562"/>
  <c r="P562"/>
  <c r="N562" s="1"/>
  <c r="M563"/>
  <c r="P563"/>
  <c r="N563" s="1"/>
  <c r="M564"/>
  <c r="P564"/>
  <c r="N564" s="1"/>
  <c r="M565"/>
  <c r="P565"/>
  <c r="N565" s="1"/>
  <c r="M1277"/>
  <c r="P1277"/>
  <c r="N1277" s="1"/>
  <c r="M566"/>
  <c r="P566"/>
  <c r="N566" s="1"/>
  <c r="M567"/>
  <c r="P567"/>
  <c r="N567" s="1"/>
  <c r="M568"/>
  <c r="P568"/>
  <c r="N568" s="1"/>
  <c r="M569"/>
  <c r="P569"/>
  <c r="N569" s="1"/>
  <c r="M570"/>
  <c r="P570"/>
  <c r="N570" s="1"/>
  <c r="M571"/>
  <c r="P571"/>
  <c r="N571" s="1"/>
  <c r="M572"/>
  <c r="P572"/>
  <c r="N572" s="1"/>
  <c r="M573"/>
  <c r="P573"/>
  <c r="N573" s="1"/>
  <c r="M574"/>
  <c r="P574"/>
  <c r="N574" s="1"/>
  <c r="M575"/>
  <c r="P575"/>
  <c r="N575" s="1"/>
  <c r="M576"/>
  <c r="P576"/>
  <c r="N576" s="1"/>
  <c r="M577"/>
  <c r="P577"/>
  <c r="N577" s="1"/>
  <c r="M578"/>
  <c r="P578"/>
  <c r="N578" s="1"/>
  <c r="M579"/>
  <c r="P579"/>
  <c r="N579" s="1"/>
  <c r="M580"/>
  <c r="P580"/>
  <c r="N580" s="1"/>
  <c r="M581"/>
  <c r="P581"/>
  <c r="N581" s="1"/>
  <c r="M582"/>
  <c r="P582"/>
  <c r="N582" s="1"/>
  <c r="M583"/>
  <c r="P583"/>
  <c r="N583" s="1"/>
  <c r="M584"/>
  <c r="P584"/>
  <c r="N584" s="1"/>
  <c r="M585"/>
  <c r="P585"/>
  <c r="N585" s="1"/>
  <c r="M586"/>
  <c r="P586"/>
  <c r="N586" s="1"/>
  <c r="M587"/>
  <c r="P587"/>
  <c r="N587" s="1"/>
  <c r="M588"/>
  <c r="P588"/>
  <c r="N588" s="1"/>
  <c r="M589"/>
  <c r="P589"/>
  <c r="N589" s="1"/>
  <c r="M590"/>
  <c r="P590"/>
  <c r="N590" s="1"/>
  <c r="M591"/>
  <c r="P591"/>
  <c r="N591" s="1"/>
  <c r="M592"/>
  <c r="P592"/>
  <c r="N592" s="1"/>
  <c r="M593"/>
  <c r="P593"/>
  <c r="N593" s="1"/>
  <c r="M594"/>
  <c r="P594"/>
  <c r="N594" s="1"/>
  <c r="M595"/>
  <c r="P595"/>
  <c r="N595" s="1"/>
  <c r="M596"/>
  <c r="P596"/>
  <c r="N596" s="1"/>
  <c r="M597"/>
  <c r="P597"/>
  <c r="N597" s="1"/>
  <c r="M598"/>
  <c r="P598"/>
  <c r="N598" s="1"/>
  <c r="M1278"/>
  <c r="P1278"/>
  <c r="N1278" s="1"/>
  <c r="M599"/>
  <c r="P599"/>
  <c r="N599" s="1"/>
  <c r="M600"/>
  <c r="P600"/>
  <c r="N600" s="1"/>
  <c r="M601"/>
  <c r="P601"/>
  <c r="N601" s="1"/>
  <c r="M602"/>
  <c r="P602"/>
  <c r="N602" s="1"/>
  <c r="M603"/>
  <c r="P603"/>
  <c r="N603" s="1"/>
  <c r="M604"/>
  <c r="P604"/>
  <c r="N604" s="1"/>
  <c r="M605"/>
  <c r="P605"/>
  <c r="N605" s="1"/>
  <c r="M606"/>
  <c r="P606"/>
  <c r="N606" s="1"/>
  <c r="M607"/>
  <c r="P607"/>
  <c r="N607" s="1"/>
  <c r="M608"/>
  <c r="P608"/>
  <c r="N608" s="1"/>
  <c r="M609"/>
  <c r="P609"/>
  <c r="N609" s="1"/>
  <c r="M610"/>
  <c r="P610"/>
  <c r="N610" s="1"/>
  <c r="M611"/>
  <c r="P611"/>
  <c r="N611" s="1"/>
  <c r="M612"/>
  <c r="P612"/>
  <c r="N612" s="1"/>
  <c r="M613"/>
  <c r="P613"/>
  <c r="N613" s="1"/>
  <c r="M614"/>
  <c r="P614"/>
  <c r="N614" s="1"/>
  <c r="M615"/>
  <c r="P615"/>
  <c r="N615" s="1"/>
  <c r="M616"/>
  <c r="P616"/>
  <c r="N616" s="1"/>
  <c r="M617"/>
  <c r="P617"/>
  <c r="N617" s="1"/>
  <c r="M618"/>
  <c r="P618"/>
  <c r="N618" s="1"/>
  <c r="M619"/>
  <c r="P619"/>
  <c r="N619" s="1"/>
  <c r="M620"/>
  <c r="P620"/>
  <c r="N620" s="1"/>
  <c r="M621"/>
  <c r="P621"/>
  <c r="N621" s="1"/>
  <c r="M622"/>
  <c r="P622"/>
  <c r="N622" s="1"/>
  <c r="M623"/>
  <c r="P623"/>
  <c r="N623" s="1"/>
  <c r="M624"/>
  <c r="P624"/>
  <c r="N624" s="1"/>
  <c r="M625"/>
  <c r="P625"/>
  <c r="N625" s="1"/>
  <c r="M626"/>
  <c r="P626"/>
  <c r="N626" s="1"/>
  <c r="M627"/>
  <c r="P627"/>
  <c r="N627" s="1"/>
  <c r="M628"/>
  <c r="P628"/>
  <c r="N628" s="1"/>
  <c r="M629"/>
  <c r="P629"/>
  <c r="N629" s="1"/>
  <c r="M630"/>
  <c r="P630"/>
  <c r="N630" s="1"/>
  <c r="M631"/>
  <c r="P631"/>
  <c r="N631" s="1"/>
  <c r="M632"/>
  <c r="P632"/>
  <c r="N632" s="1"/>
  <c r="M633"/>
  <c r="P633"/>
  <c r="N633" s="1"/>
  <c r="M634"/>
  <c r="P634"/>
  <c r="N634" s="1"/>
  <c r="M635"/>
  <c r="P635"/>
  <c r="N635" s="1"/>
  <c r="M636"/>
  <c r="P636"/>
  <c r="N636" s="1"/>
  <c r="M637"/>
  <c r="P637"/>
  <c r="N637" s="1"/>
  <c r="M638"/>
  <c r="P638"/>
  <c r="N638" s="1"/>
  <c r="M639"/>
  <c r="P639"/>
  <c r="N639" s="1"/>
  <c r="M640"/>
  <c r="P640"/>
  <c r="N640" s="1"/>
  <c r="M641"/>
  <c r="P641"/>
  <c r="N641" s="1"/>
  <c r="M642"/>
  <c r="P642"/>
  <c r="N642" s="1"/>
  <c r="M643"/>
  <c r="P643"/>
  <c r="N643" s="1"/>
  <c r="M644"/>
  <c r="P644"/>
  <c r="N644" s="1"/>
  <c r="M645"/>
  <c r="P645"/>
  <c r="N645" s="1"/>
  <c r="M646"/>
  <c r="P646"/>
  <c r="N646" s="1"/>
  <c r="M647"/>
  <c r="P647"/>
  <c r="N647" s="1"/>
  <c r="M648"/>
  <c r="P648"/>
  <c r="N648" s="1"/>
  <c r="M1279"/>
  <c r="P1279"/>
  <c r="N1279" s="1"/>
  <c r="M649"/>
  <c r="P649"/>
  <c r="N649" s="1"/>
  <c r="M1349"/>
  <c r="P1349"/>
  <c r="N1349" s="1"/>
  <c r="M650"/>
  <c r="P650"/>
  <c r="N650" s="1"/>
  <c r="M651"/>
  <c r="P651"/>
  <c r="N651" s="1"/>
  <c r="M652"/>
  <c r="P652"/>
  <c r="N652" s="1"/>
  <c r="M653"/>
  <c r="P653"/>
  <c r="N653" s="1"/>
  <c r="M654"/>
  <c r="P654"/>
  <c r="N654" s="1"/>
  <c r="M655"/>
  <c r="P655"/>
  <c r="N655" s="1"/>
  <c r="M656"/>
  <c r="P656"/>
  <c r="N656" s="1"/>
  <c r="M657"/>
  <c r="P657"/>
  <c r="N657" s="1"/>
  <c r="M658"/>
  <c r="P658"/>
  <c r="N658" s="1"/>
  <c r="M659"/>
  <c r="P659"/>
  <c r="N659" s="1"/>
  <c r="M660"/>
  <c r="P660"/>
  <c r="N660" s="1"/>
  <c r="M661"/>
  <c r="P661"/>
  <c r="N661" s="1"/>
  <c r="M662"/>
  <c r="P662"/>
  <c r="N662" s="1"/>
  <c r="M663"/>
  <c r="P663"/>
  <c r="N663" s="1"/>
  <c r="M664"/>
  <c r="P664"/>
  <c r="N664" s="1"/>
  <c r="M665"/>
  <c r="P665"/>
  <c r="N665" s="1"/>
  <c r="M1365"/>
  <c r="P1365"/>
  <c r="N1365" s="1"/>
  <c r="M666"/>
  <c r="P666"/>
  <c r="N666" s="1"/>
  <c r="M667"/>
  <c r="P667"/>
  <c r="N667" s="1"/>
  <c r="M668"/>
  <c r="P668"/>
  <c r="N668" s="1"/>
  <c r="M669"/>
  <c r="P669"/>
  <c r="N669" s="1"/>
  <c r="M670"/>
  <c r="P670"/>
  <c r="N670" s="1"/>
  <c r="M671"/>
  <c r="P671"/>
  <c r="N671" s="1"/>
  <c r="M672"/>
  <c r="P672"/>
  <c r="N672" s="1"/>
  <c r="M673"/>
  <c r="P673"/>
  <c r="N673" s="1"/>
  <c r="M674"/>
  <c r="P674"/>
  <c r="N674" s="1"/>
  <c r="M675"/>
  <c r="P675"/>
  <c r="N675" s="1"/>
  <c r="M676"/>
  <c r="P676"/>
  <c r="N676" s="1"/>
  <c r="M677"/>
  <c r="P677"/>
  <c r="N677" s="1"/>
  <c r="M678"/>
  <c r="P678"/>
  <c r="N678" s="1"/>
  <c r="M679"/>
  <c r="P679"/>
  <c r="N679" s="1"/>
  <c r="M680"/>
  <c r="P680"/>
  <c r="N680" s="1"/>
  <c r="M681"/>
  <c r="P681"/>
  <c r="N681" s="1"/>
  <c r="M682"/>
  <c r="P682"/>
  <c r="N682" s="1"/>
  <c r="M683"/>
  <c r="P683"/>
  <c r="N683" s="1"/>
  <c r="M684"/>
  <c r="P684"/>
  <c r="N684" s="1"/>
  <c r="M685"/>
  <c r="P685"/>
  <c r="N685" s="1"/>
  <c r="M686"/>
  <c r="P686"/>
  <c r="N686" s="1"/>
  <c r="M687"/>
  <c r="P687"/>
  <c r="N687" s="1"/>
  <c r="M688"/>
  <c r="P688"/>
  <c r="N688" s="1"/>
  <c r="M689"/>
  <c r="P689"/>
  <c r="N689" s="1"/>
  <c r="M690"/>
  <c r="P690"/>
  <c r="N690" s="1"/>
  <c r="M691"/>
  <c r="P691"/>
  <c r="N691" s="1"/>
  <c r="M1391"/>
  <c r="P1391"/>
  <c r="N1391" s="1"/>
  <c r="M692"/>
  <c r="P692"/>
  <c r="N692" s="1"/>
  <c r="M693"/>
  <c r="P693"/>
  <c r="N693" s="1"/>
  <c r="M694"/>
  <c r="P694"/>
  <c r="N694" s="1"/>
  <c r="M695"/>
  <c r="P695"/>
  <c r="N695" s="1"/>
  <c r="M696"/>
  <c r="P696"/>
  <c r="N696" s="1"/>
  <c r="M697"/>
  <c r="P697"/>
  <c r="N697" s="1"/>
  <c r="M698"/>
  <c r="P698"/>
  <c r="N698" s="1"/>
  <c r="M1280"/>
  <c r="P1280"/>
  <c r="N1280" s="1"/>
  <c r="M699"/>
  <c r="P699"/>
  <c r="N699" s="1"/>
  <c r="M700"/>
  <c r="P700"/>
  <c r="N700" s="1"/>
  <c r="M701"/>
  <c r="P701"/>
  <c r="N701" s="1"/>
  <c r="M702"/>
  <c r="P702"/>
  <c r="N702" s="1"/>
  <c r="M703"/>
  <c r="P703"/>
  <c r="N703" s="1"/>
  <c r="M704"/>
  <c r="P704"/>
  <c r="N704" s="1"/>
  <c r="M705"/>
  <c r="P705"/>
  <c r="N705" s="1"/>
  <c r="M706"/>
  <c r="P706"/>
  <c r="N706" s="1"/>
  <c r="M707"/>
  <c r="P707"/>
  <c r="N707" s="1"/>
  <c r="M1281"/>
  <c r="P1281"/>
  <c r="N1281" s="1"/>
  <c r="M708"/>
  <c r="P708"/>
  <c r="N708" s="1"/>
  <c r="M709"/>
  <c r="P709"/>
  <c r="N709" s="1"/>
  <c r="M710"/>
  <c r="P710"/>
  <c r="N710" s="1"/>
  <c r="M711"/>
  <c r="P711"/>
  <c r="N711" s="1"/>
  <c r="M712"/>
  <c r="P712"/>
  <c r="N712" s="1"/>
  <c r="M713"/>
  <c r="P713"/>
  <c r="N713" s="1"/>
  <c r="M714"/>
  <c r="P714"/>
  <c r="N714" s="1"/>
  <c r="M715"/>
  <c r="P715"/>
  <c r="N715" s="1"/>
  <c r="M716"/>
  <c r="P716"/>
  <c r="N716" s="1"/>
  <c r="M1355"/>
  <c r="P1355"/>
  <c r="N1355" s="1"/>
  <c r="M717"/>
  <c r="P717"/>
  <c r="N717" s="1"/>
  <c r="M718"/>
  <c r="P718"/>
  <c r="N718" s="1"/>
  <c r="M719"/>
  <c r="P719"/>
  <c r="N719" s="1"/>
  <c r="M720"/>
  <c r="P720"/>
  <c r="N720" s="1"/>
  <c r="M721"/>
  <c r="P721"/>
  <c r="N721" s="1"/>
  <c r="M722"/>
  <c r="P722"/>
  <c r="N722" s="1"/>
  <c r="M723"/>
  <c r="P723"/>
  <c r="N723" s="1"/>
  <c r="M724"/>
  <c r="P724"/>
  <c r="N724" s="1"/>
  <c r="M725"/>
  <c r="P725"/>
  <c r="N725" s="1"/>
  <c r="M726"/>
  <c r="P726"/>
  <c r="N726" s="1"/>
  <c r="M727"/>
  <c r="P727"/>
  <c r="N727" s="1"/>
  <c r="M728"/>
  <c r="P728"/>
  <c r="N728" s="1"/>
  <c r="M729"/>
  <c r="P729"/>
  <c r="N729" s="1"/>
  <c r="M730"/>
  <c r="P730"/>
  <c r="N730" s="1"/>
  <c r="M731"/>
  <c r="P731"/>
  <c r="N731" s="1"/>
  <c r="M732"/>
  <c r="P732"/>
  <c r="N732" s="1"/>
  <c r="M733"/>
  <c r="P733"/>
  <c r="N733" s="1"/>
  <c r="M734"/>
  <c r="P734"/>
  <c r="N734" s="1"/>
  <c r="M735"/>
  <c r="P735"/>
  <c r="N735" s="1"/>
  <c r="M1359"/>
  <c r="P1359"/>
  <c r="N1359" s="1"/>
  <c r="M736"/>
  <c r="P736"/>
  <c r="N736" s="1"/>
  <c r="M737"/>
  <c r="P737"/>
  <c r="N737" s="1"/>
  <c r="M1282"/>
  <c r="P1282"/>
  <c r="N1282" s="1"/>
  <c r="M738"/>
  <c r="P738"/>
  <c r="N738" s="1"/>
  <c r="M739"/>
  <c r="P739"/>
  <c r="N739" s="1"/>
  <c r="M740"/>
  <c r="P740"/>
  <c r="N740" s="1"/>
  <c r="M741"/>
  <c r="P741"/>
  <c r="N741" s="1"/>
  <c r="M742"/>
  <c r="P742"/>
  <c r="N742" s="1"/>
  <c r="M743"/>
  <c r="P743"/>
  <c r="N743" s="1"/>
  <c r="M744"/>
  <c r="P744"/>
  <c r="N744" s="1"/>
  <c r="M745"/>
  <c r="P745"/>
  <c r="N745" s="1"/>
  <c r="M746"/>
  <c r="P746"/>
  <c r="N746" s="1"/>
  <c r="M747"/>
  <c r="P747"/>
  <c r="N747" s="1"/>
  <c r="M748"/>
  <c r="P748"/>
  <c r="N748" s="1"/>
  <c r="M1376"/>
  <c r="P1376"/>
  <c r="N1376" s="1"/>
  <c r="M1377"/>
  <c r="P1377"/>
  <c r="N1377" s="1"/>
  <c r="M749"/>
  <c r="P749"/>
  <c r="N749" s="1"/>
  <c r="M750"/>
  <c r="P750"/>
  <c r="N750" s="1"/>
  <c r="M751"/>
  <c r="P751"/>
  <c r="N751" s="1"/>
  <c r="M752"/>
  <c r="P752"/>
  <c r="N752" s="1"/>
  <c r="M753"/>
  <c r="P753"/>
  <c r="N753" s="1"/>
  <c r="M754"/>
  <c r="P754"/>
  <c r="N754" s="1"/>
  <c r="M755"/>
  <c r="P755"/>
  <c r="N755" s="1"/>
  <c r="M756"/>
  <c r="P756"/>
  <c r="N756" s="1"/>
  <c r="M757"/>
  <c r="P757"/>
  <c r="N757" s="1"/>
  <c r="M758"/>
  <c r="P758"/>
  <c r="N758" s="1"/>
  <c r="M759"/>
  <c r="P759"/>
  <c r="N759" s="1"/>
  <c r="M760"/>
  <c r="P760"/>
  <c r="N760" s="1"/>
  <c r="M761"/>
  <c r="P761"/>
  <c r="N761" s="1"/>
  <c r="M762"/>
  <c r="P762"/>
  <c r="N762" s="1"/>
  <c r="M763"/>
  <c r="P763"/>
  <c r="N763" s="1"/>
  <c r="M1352"/>
  <c r="P1352"/>
  <c r="N1352" s="1"/>
  <c r="M764"/>
  <c r="P764"/>
  <c r="N764" s="1"/>
  <c r="M765"/>
  <c r="P765"/>
  <c r="N765" s="1"/>
  <c r="M766"/>
  <c r="P766"/>
  <c r="N766" s="1"/>
  <c r="M767"/>
  <c r="P767"/>
  <c r="N767" s="1"/>
  <c r="M768"/>
  <c r="P768"/>
  <c r="N768" s="1"/>
  <c r="M769"/>
  <c r="P769"/>
  <c r="N769" s="1"/>
  <c r="M770"/>
  <c r="P770"/>
  <c r="N770" s="1"/>
  <c r="M771"/>
  <c r="P771"/>
  <c r="N771" s="1"/>
  <c r="M772"/>
  <c r="P772"/>
  <c r="N772" s="1"/>
  <c r="M773"/>
  <c r="P773"/>
  <c r="N773" s="1"/>
  <c r="M774"/>
  <c r="P774"/>
  <c r="N774" s="1"/>
  <c r="M775"/>
  <c r="P775"/>
  <c r="N775" s="1"/>
  <c r="M776"/>
  <c r="P776"/>
  <c r="N776" s="1"/>
  <c r="M777"/>
  <c r="P777"/>
  <c r="N777" s="1"/>
  <c r="M1368"/>
  <c r="P1368"/>
  <c r="N1368" s="1"/>
  <c r="M778"/>
  <c r="P778"/>
  <c r="N778" s="1"/>
  <c r="M779"/>
  <c r="P779"/>
  <c r="N779" s="1"/>
  <c r="M780"/>
  <c r="P780"/>
  <c r="N780" s="1"/>
  <c r="M781"/>
  <c r="P781"/>
  <c r="N781" s="1"/>
  <c r="M782"/>
  <c r="P782"/>
  <c r="N782" s="1"/>
  <c r="M783"/>
  <c r="P783"/>
  <c r="N783" s="1"/>
  <c r="M784"/>
  <c r="P784"/>
  <c r="N784" s="1"/>
  <c r="M785"/>
  <c r="P785"/>
  <c r="N785" s="1"/>
  <c r="M786"/>
  <c r="P786"/>
  <c r="N786" s="1"/>
  <c r="M787"/>
  <c r="P787"/>
  <c r="N787" s="1"/>
  <c r="M788"/>
  <c r="P788"/>
  <c r="N788" s="1"/>
  <c r="M789"/>
  <c r="P789"/>
  <c r="N789" s="1"/>
  <c r="M790"/>
  <c r="P790"/>
  <c r="N790" s="1"/>
  <c r="M791"/>
  <c r="P791"/>
  <c r="N791" s="1"/>
  <c r="M792"/>
  <c r="P792"/>
  <c r="N792" s="1"/>
  <c r="M793"/>
  <c r="P793"/>
  <c r="N793" s="1"/>
  <c r="M794"/>
  <c r="P794"/>
  <c r="N794" s="1"/>
  <c r="M795"/>
  <c r="P795"/>
  <c r="N795" s="1"/>
  <c r="M796"/>
  <c r="P796"/>
  <c r="N796" s="1"/>
  <c r="M797"/>
  <c r="P797"/>
  <c r="N797" s="1"/>
  <c r="M798"/>
  <c r="P798"/>
  <c r="N798" s="1"/>
  <c r="M799"/>
  <c r="P799"/>
  <c r="N799" s="1"/>
  <c r="M800"/>
  <c r="P800"/>
  <c r="N800" s="1"/>
  <c r="M801"/>
  <c r="P801"/>
  <c r="N801" s="1"/>
  <c r="M802"/>
  <c r="P802"/>
  <c r="N802" s="1"/>
  <c r="M1362"/>
  <c r="P1362"/>
  <c r="N1362" s="1"/>
  <c r="M803"/>
  <c r="P803"/>
  <c r="N803" s="1"/>
  <c r="M804"/>
  <c r="P804"/>
  <c r="N804" s="1"/>
  <c r="M805"/>
  <c r="P805"/>
  <c r="N805" s="1"/>
  <c r="M806"/>
  <c r="P806"/>
  <c r="N806" s="1"/>
  <c r="M807"/>
  <c r="P807"/>
  <c r="N807" s="1"/>
  <c r="M808"/>
  <c r="P808"/>
  <c r="N808" s="1"/>
  <c r="M809"/>
  <c r="P809"/>
  <c r="N809" s="1"/>
  <c r="M810"/>
  <c r="P810"/>
  <c r="N810" s="1"/>
  <c r="M811"/>
  <c r="P811"/>
  <c r="N811" s="1"/>
  <c r="M812"/>
  <c r="P812"/>
  <c r="N812" s="1"/>
  <c r="M813"/>
  <c r="P813"/>
  <c r="N813" s="1"/>
  <c r="M814"/>
  <c r="P814"/>
  <c r="N814" s="1"/>
  <c r="M815"/>
  <c r="P815"/>
  <c r="N815" s="1"/>
  <c r="M816"/>
  <c r="P816"/>
  <c r="N816" s="1"/>
  <c r="M817"/>
  <c r="P817"/>
  <c r="N817" s="1"/>
  <c r="M818"/>
  <c r="P818"/>
  <c r="N818" s="1"/>
  <c r="M819"/>
  <c r="P819"/>
  <c r="N819" s="1"/>
  <c r="M820"/>
  <c r="P820"/>
  <c r="N820" s="1"/>
  <c r="M821"/>
  <c r="P821"/>
  <c r="N821" s="1"/>
  <c r="M822"/>
  <c r="P822"/>
  <c r="N822" s="1"/>
  <c r="M823"/>
  <c r="P823"/>
  <c r="N823" s="1"/>
  <c r="M824"/>
  <c r="P824"/>
  <c r="N824" s="1"/>
  <c r="M825"/>
  <c r="P825"/>
  <c r="N825" s="1"/>
  <c r="M826"/>
  <c r="P826"/>
  <c r="N826" s="1"/>
  <c r="M827"/>
  <c r="P827"/>
  <c r="N827" s="1"/>
  <c r="M828"/>
  <c r="P828"/>
  <c r="N828" s="1"/>
  <c r="M829"/>
  <c r="P829"/>
  <c r="N829" s="1"/>
  <c r="M830"/>
  <c r="P830"/>
  <c r="N830" s="1"/>
  <c r="M831"/>
  <c r="P831"/>
  <c r="N831" s="1"/>
  <c r="M832"/>
  <c r="P832"/>
  <c r="N832" s="1"/>
  <c r="M833"/>
  <c r="P833"/>
  <c r="N833" s="1"/>
  <c r="M834"/>
  <c r="P834"/>
  <c r="N834" s="1"/>
  <c r="M835"/>
  <c r="P835"/>
  <c r="N835" s="1"/>
  <c r="M836"/>
  <c r="P836"/>
  <c r="N836" s="1"/>
  <c r="M837"/>
  <c r="P837"/>
  <c r="N837" s="1"/>
  <c r="M838"/>
  <c r="P838"/>
  <c r="N838" s="1"/>
  <c r="M839"/>
  <c r="P839"/>
  <c r="N839" s="1"/>
  <c r="M840"/>
  <c r="P840"/>
  <c r="N840" s="1"/>
  <c r="M841"/>
  <c r="P841"/>
  <c r="N841" s="1"/>
  <c r="M842"/>
  <c r="P842"/>
  <c r="N842" s="1"/>
  <c r="M1283"/>
  <c r="P1283"/>
  <c r="N1283" s="1"/>
  <c r="M843"/>
  <c r="P843"/>
  <c r="N843" s="1"/>
  <c r="M1284"/>
  <c r="P1284"/>
  <c r="N1284" s="1"/>
  <c r="M844"/>
  <c r="P844"/>
  <c r="N844" s="1"/>
  <c r="M845"/>
  <c r="P845"/>
  <c r="N845" s="1"/>
  <c r="M846"/>
  <c r="P846"/>
  <c r="N846" s="1"/>
  <c r="M1285"/>
  <c r="P1285"/>
  <c r="N1285" s="1"/>
  <c r="M847"/>
  <c r="P847"/>
  <c r="N847" s="1"/>
  <c r="M848"/>
  <c r="P848"/>
  <c r="N848" s="1"/>
  <c r="M849"/>
  <c r="P849"/>
  <c r="N849" s="1"/>
  <c r="M1286"/>
  <c r="P1286"/>
  <c r="N1286" s="1"/>
  <c r="M850"/>
  <c r="P850"/>
  <c r="N850" s="1"/>
  <c r="M851"/>
  <c r="P851"/>
  <c r="N851" s="1"/>
  <c r="M852"/>
  <c r="P852"/>
  <c r="N852" s="1"/>
  <c r="M853"/>
  <c r="P853"/>
  <c r="N853" s="1"/>
  <c r="M854"/>
  <c r="P854"/>
  <c r="N854" s="1"/>
  <c r="M855"/>
  <c r="P855"/>
  <c r="N855" s="1"/>
  <c r="M856"/>
  <c r="P856"/>
  <c r="N856" s="1"/>
  <c r="M1353"/>
  <c r="P1353"/>
  <c r="N1353" s="1"/>
  <c r="M857"/>
  <c r="P857"/>
  <c r="N857" s="1"/>
  <c r="M858"/>
  <c r="P858"/>
  <c r="N858" s="1"/>
  <c r="M859"/>
  <c r="P859"/>
  <c r="N859" s="1"/>
  <c r="M860"/>
  <c r="P860"/>
  <c r="N860" s="1"/>
  <c r="M861"/>
  <c r="P861"/>
  <c r="N861" s="1"/>
  <c r="M862"/>
  <c r="P862"/>
  <c r="N862" s="1"/>
  <c r="M863"/>
  <c r="P863"/>
  <c r="N863" s="1"/>
  <c r="M864"/>
  <c r="P864"/>
  <c r="N864" s="1"/>
  <c r="M865"/>
  <c r="P865"/>
  <c r="N865" s="1"/>
  <c r="M866"/>
  <c r="P866"/>
  <c r="N866" s="1"/>
  <c r="M867"/>
  <c r="P867"/>
  <c r="N867" s="1"/>
  <c r="M868"/>
  <c r="P868"/>
  <c r="N868" s="1"/>
  <c r="M869"/>
  <c r="P869"/>
  <c r="N869" s="1"/>
  <c r="M870"/>
  <c r="P870"/>
  <c r="N870" s="1"/>
  <c r="M1287"/>
  <c r="P1287"/>
  <c r="N1287" s="1"/>
  <c r="M871"/>
  <c r="P871"/>
  <c r="N871" s="1"/>
  <c r="M872"/>
  <c r="P872"/>
  <c r="N872" s="1"/>
  <c r="M873"/>
  <c r="P873"/>
  <c r="N873" s="1"/>
  <c r="M874"/>
  <c r="P874"/>
  <c r="N874" s="1"/>
  <c r="M875"/>
  <c r="P875"/>
  <c r="N875" s="1"/>
  <c r="M876"/>
  <c r="P876"/>
  <c r="N876" s="1"/>
  <c r="M877"/>
  <c r="P877"/>
  <c r="N877" s="1"/>
  <c r="M878"/>
  <c r="P878"/>
  <c r="N878" s="1"/>
  <c r="M879"/>
  <c r="P879"/>
  <c r="N879" s="1"/>
  <c r="M880"/>
  <c r="P880"/>
  <c r="N880" s="1"/>
  <c r="M881"/>
  <c r="P881"/>
  <c r="N881" s="1"/>
  <c r="M882"/>
  <c r="P882"/>
  <c r="N882" s="1"/>
  <c r="M883"/>
  <c r="P883"/>
  <c r="N883" s="1"/>
  <c r="M884"/>
  <c r="P884"/>
  <c r="N884" s="1"/>
  <c r="M885"/>
  <c r="P885"/>
  <c r="N885" s="1"/>
  <c r="M1288"/>
  <c r="P1288"/>
  <c r="N1288" s="1"/>
  <c r="M886"/>
  <c r="P886"/>
  <c r="N886" s="1"/>
  <c r="M887"/>
  <c r="P887"/>
  <c r="N887" s="1"/>
  <c r="M888"/>
  <c r="P888"/>
  <c r="N888" s="1"/>
  <c r="M889"/>
  <c r="P889"/>
  <c r="N889" s="1"/>
  <c r="M1289"/>
  <c r="P1289"/>
  <c r="N1289" s="1"/>
  <c r="M890"/>
  <c r="P890"/>
  <c r="N890" s="1"/>
  <c r="M891"/>
  <c r="P891"/>
  <c r="N891" s="1"/>
  <c r="M892"/>
  <c r="P892"/>
  <c r="N892" s="1"/>
  <c r="M1290"/>
  <c r="P1290"/>
  <c r="N1290" s="1"/>
  <c r="M893"/>
  <c r="P893"/>
  <c r="N893" s="1"/>
  <c r="M1344"/>
  <c r="P1344"/>
  <c r="N1344" s="1"/>
  <c r="M894"/>
  <c r="P894"/>
  <c r="N894" s="1"/>
  <c r="M895"/>
  <c r="P895"/>
  <c r="N895" s="1"/>
  <c r="M896"/>
  <c r="P896"/>
  <c r="N896" s="1"/>
  <c r="M897"/>
  <c r="P897"/>
  <c r="N897" s="1"/>
  <c r="M1291"/>
  <c r="P1291"/>
  <c r="N1291" s="1"/>
  <c r="M898"/>
  <c r="P898"/>
  <c r="N898" s="1"/>
  <c r="M899"/>
  <c r="P899"/>
  <c r="N899" s="1"/>
  <c r="M900"/>
  <c r="P900"/>
  <c r="N900" s="1"/>
  <c r="M901"/>
  <c r="P901"/>
  <c r="N901" s="1"/>
  <c r="M902"/>
  <c r="P902"/>
  <c r="N902" s="1"/>
  <c r="M903"/>
  <c r="P903"/>
  <c r="N903" s="1"/>
  <c r="M904"/>
  <c r="P904"/>
  <c r="N904" s="1"/>
  <c r="M1292"/>
  <c r="P1292"/>
  <c r="N1292" s="1"/>
  <c r="M905"/>
  <c r="P905"/>
  <c r="N905" s="1"/>
  <c r="M1293"/>
  <c r="Q1094"/>
  <c r="P1094"/>
  <c r="N1094" s="1"/>
  <c r="M906"/>
  <c r="P906"/>
  <c r="N906" s="1"/>
  <c r="M907"/>
  <c r="P907"/>
  <c r="N907" s="1"/>
  <c r="M908"/>
  <c r="P908"/>
  <c r="N908" s="1"/>
  <c r="M909"/>
  <c r="P909"/>
  <c r="N909" s="1"/>
  <c r="M910"/>
  <c r="P910"/>
  <c r="N910" s="1"/>
  <c r="M911"/>
  <c r="P911"/>
  <c r="N911" s="1"/>
  <c r="M912"/>
  <c r="P912"/>
  <c r="N912" s="1"/>
  <c r="M913"/>
  <c r="P913"/>
  <c r="N913" s="1"/>
  <c r="M914"/>
  <c r="P914"/>
  <c r="N914" s="1"/>
  <c r="M915"/>
  <c r="P915"/>
  <c r="N915" s="1"/>
  <c r="M916"/>
  <c r="P916"/>
  <c r="N916" s="1"/>
  <c r="M1294"/>
  <c r="P1294"/>
  <c r="N1294" s="1"/>
  <c r="M917"/>
  <c r="P917"/>
  <c r="N917" s="1"/>
  <c r="M918"/>
  <c r="P918"/>
  <c r="N918" s="1"/>
  <c r="M919"/>
  <c r="P919"/>
  <c r="N919" s="1"/>
  <c r="M920"/>
  <c r="P920"/>
  <c r="N920" s="1"/>
  <c r="M1295"/>
  <c r="P1295"/>
  <c r="N1295" s="1"/>
  <c r="M921"/>
  <c r="P921"/>
  <c r="N921" s="1"/>
  <c r="M922"/>
  <c r="P922"/>
  <c r="N922" s="1"/>
  <c r="M923"/>
  <c r="P923"/>
  <c r="N923" s="1"/>
  <c r="M924"/>
  <c r="P924"/>
  <c r="N924" s="1"/>
  <c r="M1296"/>
  <c r="P1296"/>
  <c r="N1296" s="1"/>
  <c r="M925"/>
  <c r="P925"/>
  <c r="N925" s="1"/>
  <c r="M926"/>
  <c r="P926"/>
  <c r="N926" s="1"/>
  <c r="M927"/>
  <c r="P927"/>
  <c r="N927" s="1"/>
  <c r="M928"/>
  <c r="P928"/>
  <c r="N928" s="1"/>
  <c r="M929"/>
  <c r="P929"/>
  <c r="N929" s="1"/>
  <c r="M930"/>
  <c r="P930"/>
  <c r="N930" s="1"/>
  <c r="M931"/>
  <c r="P931"/>
  <c r="N931" s="1"/>
  <c r="M932"/>
  <c r="P932"/>
  <c r="N932" s="1"/>
  <c r="M933"/>
  <c r="P933"/>
  <c r="N933" s="1"/>
  <c r="M934"/>
  <c r="P934"/>
  <c r="N934" s="1"/>
  <c r="M935"/>
  <c r="P935"/>
  <c r="N935" s="1"/>
  <c r="M936"/>
  <c r="P936"/>
  <c r="N936" s="1"/>
  <c r="M937"/>
  <c r="P937"/>
  <c r="N937" s="1"/>
  <c r="M938"/>
  <c r="P938"/>
  <c r="N938" s="1"/>
  <c r="M939"/>
  <c r="P939"/>
  <c r="N939" s="1"/>
  <c r="M940"/>
  <c r="P940"/>
  <c r="N940" s="1"/>
  <c r="M941"/>
  <c r="P941"/>
  <c r="N941" s="1"/>
  <c r="M942"/>
  <c r="P942"/>
  <c r="N942" s="1"/>
  <c r="M943"/>
  <c r="P943"/>
  <c r="N943" s="1"/>
  <c r="M944"/>
  <c r="P944"/>
  <c r="N944" s="1"/>
  <c r="M945"/>
  <c r="P945"/>
  <c r="N945" s="1"/>
  <c r="M946"/>
  <c r="P946"/>
  <c r="N946" s="1"/>
  <c r="M947"/>
  <c r="P947"/>
  <c r="N947" s="1"/>
  <c r="M948"/>
  <c r="P948"/>
  <c r="N948" s="1"/>
  <c r="M949"/>
  <c r="P949"/>
  <c r="N949" s="1"/>
  <c r="M950"/>
  <c r="P950"/>
  <c r="N950" s="1"/>
  <c r="M951"/>
  <c r="P951"/>
  <c r="N951" s="1"/>
  <c r="M952"/>
  <c r="P952"/>
  <c r="N952" s="1"/>
  <c r="M953"/>
  <c r="P953"/>
  <c r="N953" s="1"/>
  <c r="M954"/>
  <c r="P954"/>
  <c r="N954" s="1"/>
  <c r="M955"/>
  <c r="P955"/>
  <c r="N955" s="1"/>
  <c r="M956"/>
  <c r="P956"/>
  <c r="N956" s="1"/>
  <c r="M957"/>
  <c r="P957"/>
  <c r="N957" s="1"/>
  <c r="M958"/>
  <c r="P958"/>
  <c r="N958" s="1"/>
  <c r="M959"/>
  <c r="P959"/>
  <c r="N959" s="1"/>
  <c r="M1297"/>
  <c r="P1297"/>
  <c r="N1297" s="1"/>
  <c r="M960"/>
  <c r="P960"/>
  <c r="N960" s="1"/>
  <c r="M961"/>
  <c r="P961"/>
  <c r="N961" s="1"/>
  <c r="M1298"/>
  <c r="P1298"/>
  <c r="N1298" s="1"/>
  <c r="M962"/>
  <c r="P962"/>
  <c r="N962" s="1"/>
  <c r="M1299"/>
  <c r="P1299"/>
  <c r="N1299" s="1"/>
  <c r="M963"/>
  <c r="P963"/>
  <c r="N963" s="1"/>
  <c r="M964"/>
  <c r="P964"/>
  <c r="N964" s="1"/>
  <c r="M965"/>
  <c r="P965"/>
  <c r="N965" s="1"/>
  <c r="M1300"/>
  <c r="P1300"/>
  <c r="N1300" s="1"/>
  <c r="M1301"/>
  <c r="P1301"/>
  <c r="N1301" s="1"/>
  <c r="M966"/>
  <c r="P966"/>
  <c r="N966" s="1"/>
  <c r="M967"/>
  <c r="P967"/>
  <c r="N967" s="1"/>
  <c r="M968"/>
  <c r="P968"/>
  <c r="N968" s="1"/>
  <c r="M969"/>
  <c r="P969"/>
  <c r="N969" s="1"/>
  <c r="M970"/>
  <c r="P970"/>
  <c r="N970" s="1"/>
  <c r="M971"/>
  <c r="P971"/>
  <c r="N971" s="1"/>
  <c r="M972"/>
  <c r="P972"/>
  <c r="N972" s="1"/>
  <c r="M973"/>
  <c r="P973"/>
  <c r="N973" s="1"/>
  <c r="M974"/>
  <c r="P974"/>
  <c r="N974" s="1"/>
  <c r="M975"/>
  <c r="P975"/>
  <c r="N975" s="1"/>
  <c r="M976"/>
  <c r="P976"/>
  <c r="N976" s="1"/>
  <c r="M1360"/>
  <c r="P1360"/>
  <c r="N1360" s="1"/>
  <c r="M977"/>
  <c r="P977"/>
  <c r="N977" s="1"/>
  <c r="M978"/>
  <c r="P978"/>
  <c r="N978" s="1"/>
  <c r="M979"/>
  <c r="P979"/>
  <c r="N979" s="1"/>
  <c r="M980"/>
  <c r="P980"/>
  <c r="N980" s="1"/>
  <c r="M981"/>
  <c r="P981"/>
  <c r="N981" s="1"/>
  <c r="M982"/>
  <c r="P982"/>
  <c r="N982" s="1"/>
  <c r="M983"/>
  <c r="P983"/>
  <c r="N983" s="1"/>
  <c r="M984"/>
  <c r="P984"/>
  <c r="N984" s="1"/>
  <c r="M985"/>
  <c r="P985"/>
  <c r="N985" s="1"/>
  <c r="M986"/>
  <c r="P986"/>
  <c r="N986" s="1"/>
  <c r="M987"/>
  <c r="P987"/>
  <c r="N987" s="1"/>
  <c r="M1302"/>
  <c r="P1302"/>
  <c r="N1302" s="1"/>
  <c r="M988"/>
  <c r="P988"/>
  <c r="N988" s="1"/>
  <c r="M989"/>
  <c r="P989"/>
  <c r="N989" s="1"/>
  <c r="M990"/>
  <c r="P990"/>
  <c r="N990" s="1"/>
  <c r="M991"/>
  <c r="P991"/>
  <c r="N991" s="1"/>
  <c r="M992"/>
  <c r="P992"/>
  <c r="N992" s="1"/>
  <c r="M993"/>
  <c r="P993"/>
  <c r="N993" s="1"/>
  <c r="M994"/>
  <c r="P994"/>
  <c r="N994" s="1"/>
  <c r="M995"/>
  <c r="P995"/>
  <c r="N995" s="1"/>
  <c r="M996"/>
  <c r="P996"/>
  <c r="N996" s="1"/>
  <c r="M997"/>
  <c r="P997"/>
  <c r="N997" s="1"/>
  <c r="M998"/>
  <c r="P998"/>
  <c r="N998" s="1"/>
  <c r="M1367"/>
  <c r="P1367"/>
  <c r="N1367" s="1"/>
  <c r="M999"/>
  <c r="P999"/>
  <c r="N999" s="1"/>
  <c r="M1000"/>
  <c r="P1000"/>
  <c r="N1000" s="1"/>
  <c r="M1001"/>
  <c r="P1001"/>
  <c r="N1001" s="1"/>
  <c r="M1002"/>
  <c r="P1002"/>
  <c r="N1002" s="1"/>
  <c r="M1003"/>
  <c r="P1003"/>
  <c r="N1003" s="1"/>
  <c r="M1004"/>
  <c r="P1004"/>
  <c r="N1004" s="1"/>
  <c r="M1005"/>
  <c r="P1005"/>
  <c r="N1005" s="1"/>
  <c r="M1303"/>
  <c r="P1303"/>
  <c r="N1303" s="1"/>
  <c r="M1006"/>
  <c r="P1006"/>
  <c r="N1006" s="1"/>
  <c r="M1007"/>
  <c r="P1007"/>
  <c r="N1007" s="1"/>
  <c r="M1008"/>
  <c r="P1008"/>
  <c r="N1008" s="1"/>
  <c r="M1009"/>
  <c r="P1009"/>
  <c r="N1009" s="1"/>
  <c r="M1010"/>
  <c r="P1010"/>
  <c r="N1010" s="1"/>
  <c r="M1011"/>
  <c r="P1011"/>
  <c r="N1011" s="1"/>
  <c r="M1012"/>
  <c r="P1012"/>
  <c r="N1012" s="1"/>
  <c r="M1013"/>
  <c r="P1013"/>
  <c r="N1013" s="1"/>
  <c r="M1014"/>
  <c r="P1014"/>
  <c r="N1014" s="1"/>
  <c r="M1015"/>
  <c r="P1015"/>
  <c r="N1015" s="1"/>
  <c r="M1016"/>
  <c r="P1016"/>
  <c r="N1016" s="1"/>
  <c r="M1017"/>
  <c r="P1017"/>
  <c r="N1017" s="1"/>
  <c r="M1018"/>
  <c r="P1018"/>
  <c r="N1018" s="1"/>
  <c r="M1019"/>
  <c r="P1019"/>
  <c r="N1019" s="1"/>
  <c r="M1020"/>
  <c r="P1020"/>
  <c r="N1020" s="1"/>
  <c r="M1021"/>
  <c r="P1021"/>
  <c r="N1021" s="1"/>
  <c r="M1022"/>
  <c r="P1022"/>
  <c r="N1022" s="1"/>
  <c r="M1023"/>
  <c r="P1023"/>
  <c r="N1023" s="1"/>
  <c r="M1024"/>
  <c r="P1024"/>
  <c r="N1024" s="1"/>
  <c r="M1025"/>
  <c r="P1025"/>
  <c r="N1025" s="1"/>
  <c r="M1026"/>
  <c r="P1026"/>
  <c r="N1026" s="1"/>
  <c r="M1027"/>
  <c r="P1027"/>
  <c r="N1027" s="1"/>
  <c r="M1028"/>
  <c r="P1028"/>
  <c r="N1028" s="1"/>
  <c r="M1029"/>
  <c r="P1029"/>
  <c r="N1029" s="1"/>
  <c r="M1030"/>
  <c r="P1030"/>
  <c r="N1030" s="1"/>
  <c r="M1031"/>
  <c r="P1031"/>
  <c r="N1031" s="1"/>
  <c r="M1032"/>
  <c r="P1032"/>
  <c r="N1032" s="1"/>
  <c r="M1033"/>
  <c r="P1033"/>
  <c r="N1033" s="1"/>
  <c r="M1034"/>
  <c r="P1034"/>
  <c r="N1034" s="1"/>
  <c r="M1035"/>
  <c r="P1035"/>
  <c r="N1035" s="1"/>
  <c r="M1036"/>
  <c r="P1036"/>
  <c r="N1036" s="1"/>
  <c r="M1304"/>
  <c r="P1304"/>
  <c r="N1304" s="1"/>
  <c r="M1305"/>
  <c r="P1305"/>
  <c r="N1305" s="1"/>
  <c r="M1037"/>
  <c r="P1037"/>
  <c r="N1037" s="1"/>
  <c r="M1038"/>
  <c r="P1038"/>
  <c r="N1038" s="1"/>
  <c r="M1039"/>
  <c r="P1039"/>
  <c r="N1039" s="1"/>
  <c r="M1040"/>
  <c r="P1040"/>
  <c r="N1040" s="1"/>
  <c r="M1041"/>
  <c r="P1041"/>
  <c r="N1041" s="1"/>
  <c r="M1042"/>
  <c r="P1042"/>
  <c r="N1042" s="1"/>
  <c r="M1043"/>
  <c r="P1043"/>
  <c r="N1043" s="1"/>
  <c r="M1044"/>
  <c r="P1044"/>
  <c r="N1044" s="1"/>
  <c r="M1045"/>
  <c r="P1045"/>
  <c r="N1045" s="1"/>
  <c r="M1046"/>
  <c r="P1046"/>
  <c r="N1046" s="1"/>
  <c r="M1047"/>
  <c r="P1047"/>
  <c r="N1047" s="1"/>
  <c r="M1048"/>
  <c r="P1048"/>
  <c r="N1048" s="1"/>
  <c r="M1049"/>
  <c r="P1049"/>
  <c r="N1049" s="1"/>
  <c r="M1050"/>
  <c r="P1050"/>
  <c r="N1050" s="1"/>
  <c r="M1051"/>
  <c r="P1051"/>
  <c r="N1051" s="1"/>
  <c r="M1052"/>
  <c r="P1052"/>
  <c r="N1052" s="1"/>
  <c r="M1053"/>
  <c r="P1053"/>
  <c r="N1053" s="1"/>
  <c r="M1054"/>
  <c r="P1054"/>
  <c r="N1054" s="1"/>
  <c r="M1306"/>
  <c r="P1306"/>
  <c r="N1306" s="1"/>
  <c r="M1055"/>
  <c r="P1055"/>
  <c r="N1055" s="1"/>
  <c r="M1056"/>
  <c r="P1056"/>
  <c r="N1056" s="1"/>
  <c r="M1057"/>
  <c r="P1057"/>
  <c r="N1057" s="1"/>
  <c r="M1058"/>
  <c r="P1058"/>
  <c r="N1058" s="1"/>
  <c r="M1059"/>
  <c r="P1059"/>
  <c r="N1059" s="1"/>
  <c r="M1060"/>
  <c r="P1060"/>
  <c r="N1060" s="1"/>
  <c r="M1307"/>
  <c r="P1307"/>
  <c r="N1307" s="1"/>
  <c r="M1061"/>
  <c r="P1061"/>
  <c r="N1061" s="1"/>
  <c r="M1062"/>
  <c r="P1062"/>
  <c r="N1062" s="1"/>
  <c r="M1063"/>
  <c r="P1063"/>
  <c r="N1063" s="1"/>
  <c r="M1064"/>
  <c r="P1064"/>
  <c r="N1064" s="1"/>
  <c r="M1065"/>
  <c r="P1065"/>
  <c r="N1065" s="1"/>
  <c r="M1066"/>
  <c r="P1066"/>
  <c r="N1066" s="1"/>
  <c r="M1067"/>
  <c r="P1067"/>
  <c r="N1067" s="1"/>
  <c r="M1068"/>
  <c r="P1068"/>
  <c r="N1068" s="1"/>
  <c r="M1069"/>
  <c r="P1069"/>
  <c r="N1069" s="1"/>
  <c r="M1070"/>
  <c r="P1070"/>
  <c r="N1070" s="1"/>
  <c r="M1071"/>
  <c r="P1071"/>
  <c r="N1071" s="1"/>
  <c r="M1072"/>
  <c r="P1072"/>
  <c r="N1072" s="1"/>
  <c r="M1073"/>
  <c r="P1073"/>
  <c r="N1073" s="1"/>
  <c r="M1074"/>
  <c r="P1074"/>
  <c r="N1074" s="1"/>
  <c r="M1075"/>
  <c r="P1075"/>
  <c r="N1075" s="1"/>
  <c r="M1076"/>
  <c r="P1076"/>
  <c r="N1076" s="1"/>
  <c r="M1077"/>
  <c r="P1077"/>
  <c r="N1077" s="1"/>
  <c r="M1078"/>
  <c r="P1078"/>
  <c r="N1078" s="1"/>
  <c r="M1079"/>
  <c r="P1079"/>
  <c r="N1079" s="1"/>
  <c r="M1080"/>
  <c r="P1080"/>
  <c r="N1080" s="1"/>
  <c r="M1081"/>
  <c r="P1081"/>
  <c r="N1081" s="1"/>
  <c r="M1082"/>
  <c r="P1082"/>
  <c r="N1082" s="1"/>
  <c r="M1083"/>
  <c r="P1083"/>
  <c r="N1083" s="1"/>
  <c r="M1084"/>
  <c r="P1084"/>
  <c r="N1084" s="1"/>
  <c r="M1085"/>
  <c r="P1085"/>
  <c r="N1085" s="1"/>
  <c r="M1086"/>
  <c r="P1086"/>
  <c r="N1086" s="1"/>
  <c r="M1087"/>
  <c r="P1087"/>
  <c r="N1087" s="1"/>
  <c r="M1088"/>
  <c r="P1088"/>
  <c r="N1088" s="1"/>
  <c r="M1089"/>
  <c r="P1089"/>
  <c r="N1089" s="1"/>
  <c r="M1090"/>
  <c r="P1090"/>
  <c r="N1090" s="1"/>
  <c r="M1091"/>
  <c r="P1091"/>
  <c r="N1091" s="1"/>
  <c r="M1092"/>
  <c r="P1092"/>
  <c r="N1092" s="1"/>
  <c r="M1093"/>
  <c r="P1093"/>
  <c r="N1093" s="1"/>
  <c r="M1094"/>
  <c r="M1095"/>
  <c r="P1095"/>
  <c r="N1095" s="1"/>
  <c r="M1096"/>
  <c r="P1096"/>
  <c r="N1096" s="1"/>
  <c r="M1097"/>
  <c r="P1097"/>
  <c r="N1097" s="1"/>
  <c r="M1098"/>
  <c r="P1098"/>
  <c r="N1098" s="1"/>
  <c r="M1099"/>
  <c r="P1099"/>
  <c r="N1099" s="1"/>
  <c r="M1100"/>
  <c r="P1100"/>
  <c r="N1100" s="1"/>
  <c r="M1308"/>
  <c r="P1308"/>
  <c r="N1308" s="1"/>
  <c r="M1309"/>
  <c r="P1309"/>
  <c r="N1309" s="1"/>
  <c r="M1101"/>
  <c r="P1101"/>
  <c r="N1101" s="1"/>
  <c r="M1310"/>
  <c r="P1310"/>
  <c r="N1310" s="1"/>
  <c r="M1102"/>
  <c r="P1102"/>
  <c r="N1102" s="1"/>
  <c r="M1103"/>
  <c r="P1103"/>
  <c r="N1103" s="1"/>
  <c r="M1104"/>
  <c r="P1104"/>
  <c r="N1104" s="1"/>
  <c r="M1105"/>
  <c r="P1105"/>
  <c r="N1105" s="1"/>
  <c r="M1106"/>
  <c r="P1106"/>
  <c r="N1106" s="1"/>
  <c r="M1107"/>
  <c r="P1107"/>
  <c r="N1107" s="1"/>
  <c r="M1108"/>
  <c r="P1108"/>
  <c r="N1108" s="1"/>
  <c r="M1109"/>
  <c r="P1109"/>
  <c r="N1109" s="1"/>
  <c r="M1311"/>
  <c r="P1311"/>
  <c r="N1311" s="1"/>
  <c r="M1110"/>
  <c r="P1110"/>
  <c r="N1110" s="1"/>
  <c r="M1111"/>
  <c r="P1111"/>
  <c r="N1111" s="1"/>
  <c r="M1112"/>
  <c r="P1112"/>
  <c r="N1112" s="1"/>
  <c r="M1113"/>
  <c r="P1113"/>
  <c r="N1113" s="1"/>
  <c r="M1114"/>
  <c r="P1114"/>
  <c r="N1114" s="1"/>
  <c r="M1115"/>
  <c r="P1115"/>
  <c r="N1115" s="1"/>
  <c r="M1116"/>
  <c r="P1116"/>
  <c r="N1116" s="1"/>
  <c r="M1117"/>
  <c r="P1117"/>
  <c r="N1117" s="1"/>
  <c r="M1118"/>
  <c r="P1118"/>
  <c r="N1118" s="1"/>
  <c r="M1348"/>
  <c r="P1348"/>
  <c r="N1348" s="1"/>
  <c r="M1119"/>
  <c r="P1119"/>
  <c r="N1119" s="1"/>
  <c r="M1312"/>
  <c r="P1312"/>
  <c r="N1312" s="1"/>
  <c r="M1313"/>
  <c r="P1313"/>
  <c r="N1313" s="1"/>
  <c r="M1120"/>
  <c r="P1120"/>
  <c r="N1120" s="1"/>
  <c r="M1314"/>
  <c r="P1314"/>
  <c r="N1314" s="1"/>
  <c r="M1121"/>
  <c r="P1121"/>
  <c r="N1121" s="1"/>
  <c r="M1122"/>
  <c r="P1122"/>
  <c r="N1122" s="1"/>
  <c r="M1123"/>
  <c r="P1123"/>
  <c r="N1123" s="1"/>
  <c r="M1124"/>
  <c r="P1124"/>
  <c r="N1124" s="1"/>
  <c r="M1125"/>
  <c r="P1125"/>
  <c r="N1125" s="1"/>
  <c r="M1126"/>
  <c r="P1126"/>
  <c r="N1126" s="1"/>
  <c r="M1127"/>
  <c r="P1127"/>
  <c r="N1127" s="1"/>
  <c r="M1128"/>
  <c r="P1128"/>
  <c r="N1128" s="1"/>
  <c r="M1129"/>
  <c r="P1129"/>
  <c r="N1129" s="1"/>
  <c r="M1369"/>
  <c r="P1369"/>
  <c r="N1369" s="1"/>
  <c r="M1130"/>
  <c r="P1130"/>
  <c r="N1130" s="1"/>
  <c r="M1380"/>
  <c r="P1380"/>
  <c r="N1380" s="1"/>
  <c r="M1131"/>
  <c r="P1131"/>
  <c r="N1131" s="1"/>
  <c r="M1364"/>
  <c r="P1364"/>
  <c r="N1364" s="1"/>
  <c r="M1132"/>
  <c r="P1132"/>
  <c r="N1132" s="1"/>
  <c r="M1315"/>
  <c r="P1315"/>
  <c r="N1315" s="1"/>
  <c r="M1363"/>
  <c r="P1363"/>
  <c r="N1363" s="1"/>
  <c r="M1316"/>
  <c r="P1316"/>
  <c r="N1316" s="1"/>
  <c r="M1133"/>
  <c r="P1133"/>
  <c r="N1133" s="1"/>
  <c r="M1134"/>
  <c r="P1134"/>
  <c r="N1134" s="1"/>
  <c r="M1135"/>
  <c r="P1135"/>
  <c r="N1135" s="1"/>
  <c r="M1136"/>
  <c r="P1136"/>
  <c r="N1136" s="1"/>
  <c r="M1317"/>
  <c r="P1317"/>
  <c r="N1317" s="1"/>
  <c r="M1137"/>
  <c r="P1137"/>
  <c r="N1137" s="1"/>
  <c r="M1138"/>
  <c r="P1138"/>
  <c r="N1138" s="1"/>
  <c r="M1139"/>
  <c r="P1139"/>
  <c r="N1139" s="1"/>
  <c r="M1140"/>
  <c r="P1140"/>
  <c r="N1140" s="1"/>
  <c r="M1141"/>
  <c r="P1141"/>
  <c r="N1141" s="1"/>
  <c r="M1142"/>
  <c r="P1142"/>
  <c r="N1142" s="1"/>
  <c r="M1318"/>
  <c r="P1318"/>
  <c r="N1318" s="1"/>
  <c r="M1319"/>
  <c r="P1319"/>
  <c r="N1319" s="1"/>
  <c r="M1143"/>
  <c r="P1143"/>
  <c r="N1143" s="1"/>
  <c r="M1374"/>
  <c r="P1374"/>
  <c r="N1374" s="1"/>
  <c r="M1144"/>
  <c r="P1144"/>
  <c r="N1144" s="1"/>
  <c r="M1145"/>
  <c r="P1145"/>
  <c r="N1145" s="1"/>
  <c r="M1146"/>
  <c r="P1146"/>
  <c r="N1146" s="1"/>
  <c r="M1345"/>
  <c r="P1345"/>
  <c r="N1345" s="1"/>
  <c r="M1147"/>
  <c r="P1147"/>
  <c r="N1147" s="1"/>
  <c r="M1148"/>
  <c r="P1148"/>
  <c r="N1148" s="1"/>
  <c r="M1149"/>
  <c r="P1149"/>
  <c r="N1149" s="1"/>
  <c r="M1150"/>
  <c r="P1150"/>
  <c r="N1150" s="1"/>
  <c r="M1151"/>
  <c r="P1151"/>
  <c r="N1151" s="1"/>
  <c r="M1152"/>
  <c r="P1152"/>
  <c r="N1152" s="1"/>
  <c r="M1153"/>
  <c r="P1153"/>
  <c r="N1153" s="1"/>
  <c r="M1379"/>
  <c r="P1379"/>
  <c r="N1379" s="1"/>
  <c r="M1154"/>
  <c r="P1154"/>
  <c r="N1154" s="1"/>
  <c r="M1155"/>
  <c r="P1155"/>
  <c r="N1155" s="1"/>
  <c r="M1156"/>
  <c r="P1156"/>
  <c r="N1156" s="1"/>
  <c r="M1157"/>
  <c r="P1157"/>
  <c r="N1157" s="1"/>
  <c r="M1337"/>
  <c r="P1337"/>
  <c r="N1337" s="1"/>
  <c r="M1158"/>
  <c r="P1158"/>
  <c r="N1158" s="1"/>
  <c r="M1159"/>
  <c r="P1159"/>
  <c r="N1159" s="1"/>
  <c r="M1160"/>
  <c r="P1160"/>
  <c r="N1160" s="1"/>
  <c r="M1161"/>
  <c r="P1161"/>
  <c r="N1161" s="1"/>
  <c r="M1320"/>
  <c r="P1320"/>
  <c r="N1320" s="1"/>
  <c r="M1162"/>
  <c r="P1162"/>
  <c r="N1162" s="1"/>
  <c r="M1163"/>
  <c r="P1163"/>
  <c r="N1163" s="1"/>
  <c r="M1164"/>
  <c r="P1164"/>
  <c r="N1164" s="1"/>
  <c r="M1165"/>
  <c r="P1165"/>
  <c r="N1165" s="1"/>
  <c r="M1321"/>
  <c r="P1321"/>
  <c r="N1321" s="1"/>
  <c r="M1166"/>
  <c r="P1166"/>
  <c r="N1166" s="1"/>
  <c r="M1167"/>
  <c r="P1167"/>
  <c r="N1167" s="1"/>
  <c r="M1168"/>
  <c r="P1168"/>
  <c r="N1168" s="1"/>
  <c r="M1169"/>
  <c r="P1169"/>
  <c r="N1169" s="1"/>
  <c r="M1322"/>
  <c r="P1322"/>
  <c r="N1322" s="1"/>
  <c r="M1323"/>
  <c r="P1323"/>
  <c r="N1323" s="1"/>
  <c r="M1170"/>
  <c r="P1170"/>
  <c r="N1170" s="1"/>
  <c r="M1171"/>
  <c r="P1171"/>
  <c r="N1171" s="1"/>
  <c r="M1172"/>
  <c r="P1172"/>
  <c r="N1172" s="1"/>
  <c r="M1370"/>
  <c r="P1370"/>
  <c r="N1370" s="1"/>
  <c r="M1173"/>
  <c r="P1173"/>
  <c r="N1173" s="1"/>
  <c r="M1174"/>
  <c r="P1174"/>
  <c r="N1174" s="1"/>
  <c r="M1175"/>
  <c r="P1175"/>
  <c r="N1175" s="1"/>
  <c r="M1324"/>
  <c r="P1324"/>
  <c r="N1324" s="1"/>
  <c r="M1176"/>
  <c r="P1176"/>
  <c r="N1176" s="1"/>
  <c r="M1177"/>
  <c r="P1177"/>
  <c r="N1177" s="1"/>
  <c r="M1325"/>
  <c r="P1325"/>
  <c r="N1325" s="1"/>
  <c r="M1335"/>
  <c r="P1335"/>
  <c r="N1335" s="1"/>
  <c r="M1326"/>
  <c r="P1326"/>
  <c r="N1326" s="1"/>
  <c r="M1178"/>
  <c r="P1178"/>
  <c r="N1178" s="1"/>
  <c r="M1336"/>
  <c r="P1336"/>
  <c r="N1336" s="1"/>
  <c r="M1179"/>
  <c r="P1179"/>
  <c r="N1179" s="1"/>
  <c r="M1180"/>
  <c r="P1180"/>
  <c r="N1180" s="1"/>
  <c r="M1327"/>
  <c r="P1327"/>
  <c r="N1327" s="1"/>
  <c r="M1181"/>
  <c r="P1181"/>
  <c r="N1181" s="1"/>
  <c r="M1182"/>
  <c r="P1182"/>
  <c r="N1182" s="1"/>
  <c r="M1183"/>
  <c r="P1183"/>
  <c r="N1183" s="1"/>
  <c r="M1184"/>
  <c r="P1184"/>
  <c r="N1184" s="1"/>
  <c r="M1328"/>
  <c r="P1328"/>
  <c r="N1328" s="1"/>
  <c r="M1329"/>
  <c r="P1329"/>
  <c r="N1329" s="1"/>
  <c r="M1185"/>
  <c r="P1185"/>
  <c r="N1185" s="1"/>
  <c r="M1330"/>
  <c r="P1330"/>
  <c r="N1330" s="1"/>
  <c r="M1186"/>
  <c r="P1186"/>
  <c r="N1186" s="1"/>
  <c r="M1331"/>
  <c r="P1331"/>
  <c r="N1331" s="1"/>
  <c r="M1187"/>
  <c r="P1187"/>
  <c r="N1187" s="1"/>
  <c r="M1373"/>
  <c r="P1373"/>
  <c r="N1373" s="1"/>
  <c r="M1188"/>
  <c r="P1188"/>
  <c r="N1188" s="1"/>
  <c r="M1189"/>
  <c r="P1189"/>
  <c r="N1189" s="1"/>
  <c r="M1339"/>
  <c r="P1339"/>
  <c r="N1339" s="1"/>
  <c r="M1190"/>
  <c r="P1190"/>
  <c r="N1190" s="1"/>
  <c r="M1332"/>
  <c r="P1332"/>
  <c r="N1332" s="1"/>
  <c r="M1343"/>
  <c r="P1343"/>
  <c r="N1343" s="1"/>
  <c r="M1350"/>
  <c r="P1350"/>
  <c r="N1350" s="1"/>
  <c r="M1191"/>
  <c r="P1191"/>
  <c r="N1191" s="1"/>
  <c r="M1192"/>
  <c r="P1192"/>
  <c r="N1192" s="1"/>
  <c r="M1386"/>
  <c r="P1386"/>
  <c r="N1386" s="1"/>
  <c r="M1193"/>
  <c r="P1193"/>
  <c r="N1193" s="1"/>
  <c r="M1194"/>
  <c r="P1194"/>
  <c r="N1194" s="1"/>
  <c r="M1333"/>
  <c r="P1333"/>
  <c r="N1333" s="1"/>
  <c r="M1195"/>
  <c r="P1195"/>
  <c r="N1195" s="1"/>
  <c r="M1196"/>
  <c r="P1196"/>
  <c r="N1196" s="1"/>
  <c r="M1197"/>
  <c r="P1197"/>
  <c r="N1197" s="1"/>
  <c r="M1198"/>
  <c r="P1198"/>
  <c r="N1198" s="1"/>
  <c r="M1199"/>
  <c r="P1199"/>
  <c r="N1199" s="1"/>
  <c r="M1200"/>
  <c r="P1200"/>
  <c r="N1200" s="1"/>
  <c r="M1334"/>
  <c r="P1334"/>
  <c r="N1334" s="1"/>
  <c r="M1201"/>
  <c r="P1201"/>
  <c r="N1201" s="1"/>
  <c r="M1202"/>
  <c r="P1202"/>
  <c r="N1202" s="1"/>
  <c r="M1203"/>
  <c r="P1203"/>
  <c r="N1203" s="1"/>
  <c r="M18"/>
  <c r="P18"/>
  <c r="N18" l="1"/>
</calcChain>
</file>

<file path=xl/sharedStrings.xml><?xml version="1.0" encoding="utf-8"?>
<sst xmlns="http://schemas.openxmlformats.org/spreadsheetml/2006/main" count="70" uniqueCount="28">
  <si>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</si>
  <si>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</si>
  <si>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</si>
  <si>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</si>
  <si>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</si>
  <si>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</si>
  <si>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</si>
  <si>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</si>
  <si>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</si>
  <si>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</si>
  <si>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</si>
  <si>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</si>
  <si>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</si>
  <si>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</si>
  <si>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</si>
  <si>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</si>
  <si>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</si>
  <si>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</si>
  <si>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</si>
  <si>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t>Friedel pairs</t>
  </si>
  <si>
    <t xml:space="preserve"> </t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</si>
  <si>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</si>
  <si>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</si>
  <si>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</si>
  <si>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</si>
  <si>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PEFXII Centrosymmetric reflections</t>
  </si>
  <si>
    <t>Unpaired reflections</t>
  </si>
  <si>
    <t>Friedel pairs with at least an Fobs of zero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</si>
</sst>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93"/>
  <sheetViews>
    <sheetView tabSelected="1" topLeftCell="G3" workbookViewId="0">
      <pane ySplit="5790" topLeftCell="A1198"/>
      <selection activeCell="O12" sqref="O12"/>
      <selection pane="bottomLeft" activeCell="A1219" sqref="A1219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6" width="10.42578125" style="5" customWidth="1"/>
    <col min="7" max="7" width="14.28515625" style="5" customWidth="1"/>
    <col min="8" max="8" width="13" style="5" customWidth="1"/>
    <col min="9" max="10" width="12.28515625" style="5" customWidth="1"/>
    <col min="11" max="11" width="13.140625" style="5" customWidth="1"/>
    <col min="12" max="12" width="10.5703125" style="5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5">
      <c r="A1" s="3" t="s">
        <v>25</v>
      </c>
    </row>
    <row r="2" spans="1:25">
      <c r="A2" s="3"/>
    </row>
    <row r="3" spans="1:25">
      <c r="A3" s="3"/>
    </row>
    <row r="4" spans="1:25">
      <c r="A4" s="3" t="s">
        <v>19</v>
      </c>
    </row>
    <row r="5" spans="1:25" ht="14.25">
      <c r="A5" s="1" t="s">
        <v>7</v>
      </c>
      <c r="B5" s="4" t="s">
        <v>0</v>
      </c>
      <c r="C5" s="4" t="s">
        <v>1</v>
      </c>
      <c r="D5" s="4" t="s">
        <v>2</v>
      </c>
      <c r="E5" s="6" t="s">
        <v>21</v>
      </c>
      <c r="F5" s="6" t="s">
        <v>23</v>
      </c>
      <c r="G5" s="6" t="s">
        <v>3</v>
      </c>
      <c r="H5" s="6" t="s">
        <v>4</v>
      </c>
      <c r="I5" s="6" t="s">
        <v>22</v>
      </c>
      <c r="J5" s="6" t="s">
        <v>24</v>
      </c>
      <c r="K5" s="6" t="s">
        <v>5</v>
      </c>
      <c r="L5" s="6" t="s">
        <v>6</v>
      </c>
      <c r="M5" s="6" t="s">
        <v>13</v>
      </c>
      <c r="N5" s="6" t="s">
        <v>15</v>
      </c>
      <c r="O5" s="1" t="s">
        <v>14</v>
      </c>
      <c r="P5" s="6" t="s">
        <v>16</v>
      </c>
      <c r="Q5" s="6" t="s">
        <v>17</v>
      </c>
      <c r="R5" s="6"/>
      <c r="S5" s="6"/>
      <c r="T5" s="1"/>
      <c r="V5" s="6"/>
    </row>
    <row r="6" spans="1:25">
      <c r="A6" s="3" t="s">
        <v>11</v>
      </c>
      <c r="B6" s="1">
        <f t="shared" ref="B6:Q6" si="0">COUNT(B18:B1203)</f>
        <v>1186</v>
      </c>
      <c r="C6" s="1">
        <f t="shared" si="0"/>
        <v>1186</v>
      </c>
      <c r="D6" s="1">
        <f t="shared" si="0"/>
        <v>1186</v>
      </c>
      <c r="E6" s="1">
        <f t="shared" si="0"/>
        <v>1186</v>
      </c>
      <c r="F6" s="1">
        <f t="shared" si="0"/>
        <v>1186</v>
      </c>
      <c r="G6" s="1">
        <f t="shared" si="0"/>
        <v>1186</v>
      </c>
      <c r="H6" s="1">
        <f t="shared" si="0"/>
        <v>1186</v>
      </c>
      <c r="I6" s="1">
        <f t="shared" si="0"/>
        <v>1186</v>
      </c>
      <c r="J6" s="1">
        <f t="shared" si="0"/>
        <v>1186</v>
      </c>
      <c r="K6" s="1">
        <f t="shared" si="0"/>
        <v>1186</v>
      </c>
      <c r="L6" s="1">
        <f t="shared" si="0"/>
        <v>1186</v>
      </c>
      <c r="M6" s="1">
        <f t="shared" si="0"/>
        <v>1186</v>
      </c>
      <c r="N6" s="1">
        <f t="shared" si="0"/>
        <v>1186</v>
      </c>
      <c r="O6" s="1">
        <f t="shared" si="0"/>
        <v>1186</v>
      </c>
      <c r="P6" s="1">
        <f t="shared" si="0"/>
        <v>1186</v>
      </c>
      <c r="Q6" s="1">
        <f t="shared" si="0"/>
        <v>1186</v>
      </c>
      <c r="R6" s="1"/>
      <c r="T6" s="3"/>
      <c r="V6" s="1"/>
    </row>
    <row r="7" spans="1:25">
      <c r="A7" s="3" t="s">
        <v>8</v>
      </c>
      <c r="E7" s="5">
        <f t="shared" ref="E7:Q7" si="1">AVERAGE(E18:E1203)</f>
        <v>1030.6618043844867</v>
      </c>
      <c r="F7" s="5">
        <f t="shared" si="1"/>
        <v>130.90150927487346</v>
      </c>
      <c r="G7" s="5">
        <f t="shared" si="1"/>
        <v>2322245.2163915713</v>
      </c>
      <c r="H7" s="5">
        <f t="shared" si="1"/>
        <v>130967.9107072513</v>
      </c>
      <c r="I7" s="5">
        <f t="shared" si="1"/>
        <v>1026.0429679595286</v>
      </c>
      <c r="J7" s="5">
        <f t="shared" si="1"/>
        <v>132.03844013490726</v>
      </c>
      <c r="K7" s="5">
        <f t="shared" si="1"/>
        <v>2298189.3742497466</v>
      </c>
      <c r="L7" s="5">
        <f t="shared" si="1"/>
        <v>131833.63391753784</v>
      </c>
      <c r="M7" s="5">
        <f t="shared" si="1"/>
        <v>2310217.2953206562</v>
      </c>
      <c r="N7" s="5">
        <f t="shared" si="1"/>
        <v>93520.959236184193</v>
      </c>
      <c r="O7" s="5">
        <f t="shared" si="1"/>
        <v>24055.842141821267</v>
      </c>
      <c r="P7" s="5">
        <f t="shared" si="1"/>
        <v>187041.91847236839</v>
      </c>
      <c r="Q7" s="5">
        <f t="shared" si="1"/>
        <v>-1.0314984619735451E-2</v>
      </c>
      <c r="R7" s="5"/>
      <c r="T7" s="3"/>
      <c r="V7" s="5"/>
    </row>
    <row r="8" spans="1:25">
      <c r="A8" s="3" t="s">
        <v>9</v>
      </c>
      <c r="B8" s="1">
        <f t="shared" ref="B8:Q8" si="2">MIN(B18:B1203)</f>
        <v>0</v>
      </c>
      <c r="C8" s="1">
        <f t="shared" si="2"/>
        <v>-12</v>
      </c>
      <c r="D8" s="1">
        <f t="shared" si="2"/>
        <v>-33</v>
      </c>
      <c r="E8" s="6">
        <f t="shared" si="2"/>
        <v>11.05</v>
      </c>
      <c r="F8" s="6">
        <f t="shared" si="2"/>
        <v>19.48</v>
      </c>
      <c r="G8" s="6">
        <f t="shared" si="2"/>
        <v>122.10250000000002</v>
      </c>
      <c r="H8" s="6">
        <f t="shared" si="2"/>
        <v>5913.9600000000009</v>
      </c>
      <c r="I8" s="6">
        <f t="shared" si="2"/>
        <v>32.86</v>
      </c>
      <c r="J8" s="6">
        <f t="shared" si="2"/>
        <v>19.5</v>
      </c>
      <c r="K8" s="6">
        <f t="shared" si="2"/>
        <v>1079.7796000000001</v>
      </c>
      <c r="L8" s="6">
        <f t="shared" si="2"/>
        <v>17260.700799999999</v>
      </c>
      <c r="M8" s="6">
        <f t="shared" si="2"/>
        <v>2088.6224500000003</v>
      </c>
      <c r="N8" s="6">
        <f t="shared" si="2"/>
        <v>17126.666585023879</v>
      </c>
      <c r="O8" s="6">
        <f t="shared" si="2"/>
        <v>-4618135.6843999922</v>
      </c>
      <c r="P8" s="6">
        <f t="shared" si="2"/>
        <v>34253.333170047757</v>
      </c>
      <c r="Q8" s="6">
        <f t="shared" si="2"/>
        <v>-0.98828370071736926</v>
      </c>
      <c r="R8" s="6"/>
      <c r="T8" s="3"/>
      <c r="V8" s="6"/>
    </row>
    <row r="9" spans="1:25">
      <c r="A9" s="3" t="s">
        <v>10</v>
      </c>
      <c r="B9" s="1">
        <f t="shared" ref="B9:Q9" si="3">MAX(B18:B1203)</f>
        <v>11</v>
      </c>
      <c r="C9" s="1">
        <f t="shared" si="3"/>
        <v>12</v>
      </c>
      <c r="D9" s="1">
        <f t="shared" si="3"/>
        <v>34</v>
      </c>
      <c r="E9" s="6">
        <f t="shared" si="3"/>
        <v>9770.1299999999992</v>
      </c>
      <c r="F9" s="6">
        <f t="shared" si="3"/>
        <v>421.6</v>
      </c>
      <c r="G9" s="6">
        <f t="shared" si="3"/>
        <v>95455440.216899991</v>
      </c>
      <c r="H9" s="6">
        <f t="shared" si="3"/>
        <v>2015540.2260000003</v>
      </c>
      <c r="I9" s="6">
        <f t="shared" si="3"/>
        <v>9999</v>
      </c>
      <c r="J9" s="6">
        <f t="shared" si="3"/>
        <v>408.98</v>
      </c>
      <c r="K9" s="6">
        <f t="shared" si="3"/>
        <v>99980001</v>
      </c>
      <c r="L9" s="6">
        <f t="shared" si="3"/>
        <v>2188288.4693999998</v>
      </c>
      <c r="M9" s="6">
        <f t="shared" si="3"/>
        <v>97670933.157800004</v>
      </c>
      <c r="N9" s="6">
        <f t="shared" si="3"/>
        <v>1487532.2540984722</v>
      </c>
      <c r="O9" s="6">
        <f t="shared" si="3"/>
        <v>5442404.4664999843</v>
      </c>
      <c r="P9" s="6">
        <f t="shared" si="3"/>
        <v>2975064.5081969444</v>
      </c>
      <c r="Q9" s="6">
        <f t="shared" si="3"/>
        <v>0.97184138264934428</v>
      </c>
      <c r="R9" s="6"/>
      <c r="T9" s="3"/>
      <c r="V9" s="6"/>
    </row>
    <row r="10" spans="1:25">
      <c r="A10" s="3" t="s">
        <v>12</v>
      </c>
      <c r="E10" s="5">
        <f t="shared" ref="E10:Q10" si="4">STDEV(E18:E1203)</f>
        <v>1122.9624823961467</v>
      </c>
      <c r="F10" s="5">
        <f t="shared" si="4"/>
        <v>107.43989207275978</v>
      </c>
      <c r="G10" s="5">
        <f t="shared" si="4"/>
        <v>6848744.1915058503</v>
      </c>
      <c r="H10" s="5">
        <f t="shared" si="4"/>
        <v>100608.60997395855</v>
      </c>
      <c r="I10" s="5">
        <f t="shared" si="4"/>
        <v>1116.4569825489566</v>
      </c>
      <c r="J10" s="5">
        <f t="shared" si="4"/>
        <v>107.63791458581554</v>
      </c>
      <c r="K10" s="5">
        <f t="shared" si="4"/>
        <v>6773756.9223345779</v>
      </c>
      <c r="L10" s="5">
        <f t="shared" si="4"/>
        <v>103562.7310241762</v>
      </c>
      <c r="M10" s="5">
        <f t="shared" si="4"/>
        <v>6808993.9669098584</v>
      </c>
      <c r="N10" s="5">
        <f t="shared" si="4"/>
        <v>71405.482357170054</v>
      </c>
      <c r="O10" s="5">
        <f t="shared" si="4"/>
        <v>358558.67227291904</v>
      </c>
      <c r="P10" s="5">
        <f t="shared" si="4"/>
        <v>142810.96471434011</v>
      </c>
      <c r="Q10" s="5">
        <f t="shared" si="4"/>
        <v>0.22630670761444319</v>
      </c>
      <c r="R10" s="5"/>
      <c r="T10" s="3"/>
      <c r="V10" s="5"/>
    </row>
    <row r="11" spans="1:25">
      <c r="A11" s="3" t="s">
        <v>18</v>
      </c>
      <c r="O11" s="6">
        <f>SQRT(SUMSQ(O18:O1203)/O6)</f>
        <v>359213.86858409422</v>
      </c>
      <c r="R11" s="6"/>
      <c r="S11" s="6"/>
      <c r="T11" s="3"/>
      <c r="V11" s="6"/>
    </row>
    <row r="12" spans="1:25">
      <c r="A12" s="3"/>
      <c r="B12" s="3"/>
      <c r="D12" s="2" t="s">
        <v>20</v>
      </c>
      <c r="O12" s="1">
        <f>10000*O11/M7</f>
        <v>1554.8921277305028</v>
      </c>
      <c r="S12" s="1"/>
      <c r="T12" s="3"/>
    </row>
    <row r="13" spans="1:25">
      <c r="A13" s="3"/>
      <c r="B13" s="3"/>
      <c r="S13" s="1"/>
    </row>
    <row r="14" spans="1:25">
      <c r="A14" s="3"/>
      <c r="B14" s="3"/>
      <c r="N14" s="5" t="s">
        <v>20</v>
      </c>
    </row>
    <row r="15" spans="1:25">
      <c r="A15" s="3" t="s">
        <v>19</v>
      </c>
    </row>
    <row r="16" spans="1:25" ht="14.25">
      <c r="A16" s="1" t="s">
        <v>7</v>
      </c>
      <c r="B16" s="4" t="s">
        <v>0</v>
      </c>
      <c r="C16" s="4" t="s">
        <v>1</v>
      </c>
      <c r="D16" s="4" t="s">
        <v>2</v>
      </c>
      <c r="E16" s="6" t="s">
        <v>21</v>
      </c>
      <c r="F16" s="6" t="s">
        <v>23</v>
      </c>
      <c r="G16" s="6" t="s">
        <v>3</v>
      </c>
      <c r="H16" s="6" t="s">
        <v>4</v>
      </c>
      <c r="I16" s="6" t="s">
        <v>22</v>
      </c>
      <c r="J16" s="6" t="s">
        <v>24</v>
      </c>
      <c r="K16" s="6" t="s">
        <v>5</v>
      </c>
      <c r="L16" s="6" t="s">
        <v>6</v>
      </c>
      <c r="M16" s="6" t="s">
        <v>13</v>
      </c>
      <c r="N16" s="6" t="s">
        <v>15</v>
      </c>
      <c r="O16" s="1" t="s">
        <v>14</v>
      </c>
      <c r="P16" s="6" t="s">
        <v>16</v>
      </c>
      <c r="Q16" s="6" t="s">
        <v>17</v>
      </c>
      <c r="R16" s="6"/>
      <c r="S16" s="6"/>
      <c r="T16" s="6"/>
      <c r="U16" s="6"/>
      <c r="V16" s="6"/>
      <c r="W16" s="6"/>
      <c r="X16" s="6"/>
      <c r="Y16" s="6"/>
    </row>
    <row r="18" spans="1:17">
      <c r="A18" s="1">
        <f t="shared" ref="A18:A81" si="5">100000*B18+500*C18+D18</f>
        <v>3</v>
      </c>
      <c r="B18" s="1">
        <v>0</v>
      </c>
      <c r="C18" s="1">
        <v>0</v>
      </c>
      <c r="D18" s="2">
        <v>3</v>
      </c>
      <c r="E18" s="5">
        <v>192.85</v>
      </c>
      <c r="F18" s="5">
        <v>421.6</v>
      </c>
      <c r="G18" s="6">
        <f t="shared" ref="G18:G81" si="6">E18*E18</f>
        <v>37191.122499999998</v>
      </c>
      <c r="H18" s="6">
        <f t="shared" ref="H18:H81" si="7">2*E18*F18</f>
        <v>162611.12</v>
      </c>
      <c r="I18" s="5">
        <v>83.57</v>
      </c>
      <c r="J18" s="5">
        <v>408.98</v>
      </c>
      <c r="K18" s="6">
        <f t="shared" ref="K18:K81" si="8">I18*I18</f>
        <v>6983.9448999999986</v>
      </c>
      <c r="L18" s="6">
        <f t="shared" ref="L18:L81" si="9">2*I18*J18</f>
        <v>68356.917199999996</v>
      </c>
      <c r="M18" s="6">
        <f t="shared" ref="M18:M81" si="10">0.5*(G18+K18)</f>
        <v>22087.5337</v>
      </c>
      <c r="N18" s="5">
        <f t="shared" ref="N18:N81" si="11">0.5*P18</f>
        <v>88197.285214373318</v>
      </c>
      <c r="O18" s="6">
        <f t="shared" ref="O18:O81" si="12">G18-K18</f>
        <v>30207.177599999999</v>
      </c>
      <c r="P18" s="6">
        <f t="shared" ref="P18:P81" si="13">SQRT(H18*H18+L18*L18)</f>
        <v>176394.57042874664</v>
      </c>
      <c r="Q18" s="6">
        <f t="shared" ref="Q18:Q81" si="14">(H18*H18-L18*L18)/(H18*H18+L18*L18)</f>
        <v>0.69965216456107648</v>
      </c>
    </row>
    <row r="19" spans="1:17">
      <c r="A19" s="1">
        <f t="shared" si="5"/>
        <v>4</v>
      </c>
      <c r="B19" s="1">
        <v>0</v>
      </c>
      <c r="C19" s="1">
        <v>0</v>
      </c>
      <c r="D19" s="2">
        <v>4</v>
      </c>
      <c r="E19" s="5">
        <v>2471.89</v>
      </c>
      <c r="F19" s="5">
        <v>56.27</v>
      </c>
      <c r="G19" s="6">
        <f t="shared" si="6"/>
        <v>6110240.1720999992</v>
      </c>
      <c r="H19" s="6">
        <f t="shared" si="7"/>
        <v>278186.50060000003</v>
      </c>
      <c r="I19" s="5">
        <v>2332.54</v>
      </c>
      <c r="J19" s="5">
        <v>60.31</v>
      </c>
      <c r="K19" s="6">
        <f t="shared" si="8"/>
        <v>5440742.8515999997</v>
      </c>
      <c r="L19" s="6">
        <f t="shared" si="9"/>
        <v>281350.97480000003</v>
      </c>
      <c r="M19" s="6">
        <f t="shared" si="10"/>
        <v>5775491.5118499994</v>
      </c>
      <c r="N19" s="5">
        <f t="shared" si="11"/>
        <v>197829.53529300427</v>
      </c>
      <c r="O19" s="6">
        <f t="shared" si="12"/>
        <v>669497.32049999945</v>
      </c>
      <c r="P19" s="6">
        <f t="shared" si="13"/>
        <v>395659.07058600854</v>
      </c>
      <c r="Q19" s="6">
        <f t="shared" si="14"/>
        <v>-1.1310674001377509E-2</v>
      </c>
    </row>
    <row r="20" spans="1:17">
      <c r="A20" s="1">
        <f t="shared" si="5"/>
        <v>6</v>
      </c>
      <c r="B20" s="1">
        <v>0</v>
      </c>
      <c r="C20" s="1">
        <v>0</v>
      </c>
      <c r="D20" s="2">
        <v>6</v>
      </c>
      <c r="E20" s="5">
        <v>432.54</v>
      </c>
      <c r="F20" s="5">
        <v>278.27</v>
      </c>
      <c r="G20" s="6">
        <f t="shared" si="6"/>
        <v>187090.85160000002</v>
      </c>
      <c r="H20" s="6">
        <f t="shared" si="7"/>
        <v>240725.81159999999</v>
      </c>
      <c r="I20" s="5">
        <v>272.26</v>
      </c>
      <c r="J20" s="5">
        <v>402.78</v>
      </c>
      <c r="K20" s="6">
        <f t="shared" si="8"/>
        <v>74125.507599999997</v>
      </c>
      <c r="L20" s="6">
        <f t="shared" si="9"/>
        <v>219321.76559999998</v>
      </c>
      <c r="M20" s="6">
        <f t="shared" si="10"/>
        <v>130608.1796</v>
      </c>
      <c r="N20" s="5">
        <f t="shared" si="11"/>
        <v>162827.32666568903</v>
      </c>
      <c r="O20" s="6">
        <f t="shared" si="12"/>
        <v>112965.34400000003</v>
      </c>
      <c r="P20" s="6">
        <f t="shared" si="13"/>
        <v>325654.65333137807</v>
      </c>
      <c r="Q20" s="6">
        <f t="shared" si="14"/>
        <v>9.2850457295083053E-2</v>
      </c>
    </row>
    <row r="21" spans="1:17">
      <c r="A21" s="1">
        <f t="shared" si="5"/>
        <v>8</v>
      </c>
      <c r="B21" s="1">
        <v>0</v>
      </c>
      <c r="C21" s="1">
        <v>0</v>
      </c>
      <c r="D21" s="2">
        <v>8</v>
      </c>
      <c r="E21" s="5">
        <v>8307.23</v>
      </c>
      <c r="F21" s="5">
        <v>29.98</v>
      </c>
      <c r="G21" s="6">
        <f t="shared" si="6"/>
        <v>69010070.272899985</v>
      </c>
      <c r="H21" s="6">
        <f t="shared" si="7"/>
        <v>498101.51079999999</v>
      </c>
      <c r="I21" s="5">
        <v>8153.97</v>
      </c>
      <c r="J21" s="5">
        <v>29.57</v>
      </c>
      <c r="K21" s="6">
        <f t="shared" si="8"/>
        <v>66487226.760900006</v>
      </c>
      <c r="L21" s="6">
        <f t="shared" si="9"/>
        <v>482225.78580000001</v>
      </c>
      <c r="M21" s="6">
        <f t="shared" si="10"/>
        <v>67748648.516900003</v>
      </c>
      <c r="N21" s="5">
        <f t="shared" si="11"/>
        <v>346643.48528122879</v>
      </c>
      <c r="O21" s="6">
        <f t="shared" si="12"/>
        <v>2522843.5119999796</v>
      </c>
      <c r="P21" s="6">
        <f t="shared" si="13"/>
        <v>693286.97056245757</v>
      </c>
      <c r="Q21" s="6">
        <f t="shared" si="14"/>
        <v>3.2380129875428008E-2</v>
      </c>
    </row>
    <row r="22" spans="1:17">
      <c r="A22" s="1">
        <f t="shared" si="5"/>
        <v>10</v>
      </c>
      <c r="B22" s="1">
        <v>0</v>
      </c>
      <c r="C22" s="1">
        <v>0</v>
      </c>
      <c r="D22" s="2">
        <v>10</v>
      </c>
      <c r="E22" s="5">
        <v>141.58000000000001</v>
      </c>
      <c r="F22" s="5">
        <v>309.42</v>
      </c>
      <c r="G22" s="6">
        <f t="shared" si="6"/>
        <v>20044.896400000005</v>
      </c>
      <c r="H22" s="6">
        <f t="shared" si="7"/>
        <v>87615.367200000008</v>
      </c>
      <c r="I22" s="5">
        <v>164.97</v>
      </c>
      <c r="J22" s="5">
        <v>287.27</v>
      </c>
      <c r="K22" s="6">
        <f t="shared" si="8"/>
        <v>27215.100900000001</v>
      </c>
      <c r="L22" s="6">
        <f t="shared" si="9"/>
        <v>94781.863799999992</v>
      </c>
      <c r="M22" s="6">
        <f t="shared" si="10"/>
        <v>23629.998650000001</v>
      </c>
      <c r="N22" s="5">
        <f t="shared" si="11"/>
        <v>64536.916325062717</v>
      </c>
      <c r="O22" s="6">
        <f t="shared" si="12"/>
        <v>-7170.2044999999962</v>
      </c>
      <c r="P22" s="6">
        <f t="shared" si="13"/>
        <v>129073.83265012543</v>
      </c>
      <c r="Q22" s="6">
        <f t="shared" si="14"/>
        <v>-7.8460076674119528E-2</v>
      </c>
    </row>
    <row r="23" spans="1:17">
      <c r="A23" s="1">
        <f t="shared" si="5"/>
        <v>12</v>
      </c>
      <c r="B23" s="1">
        <v>0</v>
      </c>
      <c r="C23" s="1">
        <v>0</v>
      </c>
      <c r="D23" s="2">
        <v>12</v>
      </c>
      <c r="E23" s="5">
        <v>1829.29</v>
      </c>
      <c r="F23" s="5">
        <v>34.67</v>
      </c>
      <c r="G23" s="6">
        <f t="shared" si="6"/>
        <v>3346301.9040999999</v>
      </c>
      <c r="H23" s="6">
        <f t="shared" si="7"/>
        <v>126842.96860000001</v>
      </c>
      <c r="I23" s="5">
        <v>1769.23</v>
      </c>
      <c r="J23" s="5">
        <v>31.82</v>
      </c>
      <c r="K23" s="6">
        <f t="shared" si="8"/>
        <v>3130174.7929000002</v>
      </c>
      <c r="L23" s="6">
        <f t="shared" si="9"/>
        <v>112593.7972</v>
      </c>
      <c r="M23" s="6">
        <f t="shared" si="10"/>
        <v>3238238.3485000003</v>
      </c>
      <c r="N23" s="5">
        <f t="shared" si="11"/>
        <v>84803.451950930801</v>
      </c>
      <c r="O23" s="6">
        <f t="shared" si="12"/>
        <v>216127.11119999969</v>
      </c>
      <c r="P23" s="6">
        <f t="shared" si="13"/>
        <v>169606.9039018616</v>
      </c>
      <c r="Q23" s="6">
        <f t="shared" si="14"/>
        <v>0.118602377619525</v>
      </c>
    </row>
    <row r="24" spans="1:17">
      <c r="A24" s="1">
        <f t="shared" si="5"/>
        <v>14</v>
      </c>
      <c r="B24" s="1">
        <v>0</v>
      </c>
      <c r="C24" s="1">
        <v>0</v>
      </c>
      <c r="D24" s="2">
        <v>14</v>
      </c>
      <c r="E24" s="5">
        <v>462.23</v>
      </c>
      <c r="F24" s="5">
        <v>123.41</v>
      </c>
      <c r="G24" s="6">
        <f t="shared" si="6"/>
        <v>213656.57290000003</v>
      </c>
      <c r="H24" s="6">
        <f t="shared" si="7"/>
        <v>114087.60860000001</v>
      </c>
      <c r="I24" s="5">
        <v>413.67</v>
      </c>
      <c r="J24" s="5">
        <v>120.02</v>
      </c>
      <c r="K24" s="6">
        <f t="shared" si="8"/>
        <v>171122.8689</v>
      </c>
      <c r="L24" s="6">
        <f t="shared" si="9"/>
        <v>99297.346799999999</v>
      </c>
      <c r="M24" s="6">
        <f t="shared" si="10"/>
        <v>192389.72090000001</v>
      </c>
      <c r="N24" s="5">
        <f t="shared" si="11"/>
        <v>75623.980187481313</v>
      </c>
      <c r="O24" s="6">
        <f t="shared" si="12"/>
        <v>42533.704000000027</v>
      </c>
      <c r="P24" s="6">
        <f t="shared" si="13"/>
        <v>151247.96037496263</v>
      </c>
      <c r="Q24" s="6">
        <f t="shared" si="14"/>
        <v>0.13796235666504286</v>
      </c>
    </row>
    <row r="25" spans="1:17">
      <c r="A25" s="1">
        <f t="shared" si="5"/>
        <v>16</v>
      </c>
      <c r="B25" s="1">
        <v>0</v>
      </c>
      <c r="C25" s="1">
        <v>0</v>
      </c>
      <c r="D25" s="2">
        <v>16</v>
      </c>
      <c r="E25" s="5">
        <v>4204.37</v>
      </c>
      <c r="F25" s="5">
        <v>21.56</v>
      </c>
      <c r="G25" s="6">
        <f t="shared" si="6"/>
        <v>17676727.096899997</v>
      </c>
      <c r="H25" s="6">
        <f t="shared" si="7"/>
        <v>181292.4344</v>
      </c>
      <c r="I25" s="5">
        <v>4149.3900000000003</v>
      </c>
      <c r="J25" s="5">
        <v>21.66</v>
      </c>
      <c r="K25" s="6">
        <f t="shared" si="8"/>
        <v>17217437.372100003</v>
      </c>
      <c r="L25" s="6">
        <f t="shared" si="9"/>
        <v>179751.5748</v>
      </c>
      <c r="M25" s="6">
        <f t="shared" si="10"/>
        <v>17447082.234499998</v>
      </c>
      <c r="N25" s="5">
        <f t="shared" si="11"/>
        <v>127649.49609551765</v>
      </c>
      <c r="O25" s="6">
        <f t="shared" si="12"/>
        <v>459289.72479999438</v>
      </c>
      <c r="P25" s="6">
        <f t="shared" si="13"/>
        <v>255298.9921910353</v>
      </c>
      <c r="Q25" s="6">
        <f t="shared" si="14"/>
        <v>8.5354222532321392E-3</v>
      </c>
    </row>
    <row r="26" spans="1:17">
      <c r="A26" s="1">
        <f t="shared" si="5"/>
        <v>17</v>
      </c>
      <c r="B26" s="1">
        <v>0</v>
      </c>
      <c r="C26" s="1">
        <v>0</v>
      </c>
      <c r="D26" s="2">
        <v>17</v>
      </c>
      <c r="E26" s="5">
        <v>75.069999999999993</v>
      </c>
      <c r="F26" s="5">
        <v>270.39</v>
      </c>
      <c r="G26" s="6">
        <f t="shared" si="6"/>
        <v>5635.504899999999</v>
      </c>
      <c r="H26" s="6">
        <f t="shared" si="7"/>
        <v>40596.354599999991</v>
      </c>
      <c r="I26" s="5">
        <v>180.06</v>
      </c>
      <c r="J26" s="5">
        <v>282.72000000000003</v>
      </c>
      <c r="K26" s="6">
        <f t="shared" si="8"/>
        <v>32421.603600000002</v>
      </c>
      <c r="L26" s="6">
        <f t="shared" si="9"/>
        <v>101813.12640000001</v>
      </c>
      <c r="M26" s="6">
        <f t="shared" si="10"/>
        <v>19028.554250000001</v>
      </c>
      <c r="N26" s="5">
        <f t="shared" si="11"/>
        <v>54804.143808090186</v>
      </c>
      <c r="O26" s="6">
        <f t="shared" si="12"/>
        <v>-26786.098700000002</v>
      </c>
      <c r="P26" s="6">
        <f t="shared" si="13"/>
        <v>109608.28761618037</v>
      </c>
      <c r="Q26" s="6">
        <f t="shared" si="14"/>
        <v>-0.72564221722393074</v>
      </c>
    </row>
    <row r="27" spans="1:17">
      <c r="A27" s="1">
        <f t="shared" si="5"/>
        <v>18</v>
      </c>
      <c r="B27" s="1">
        <v>0</v>
      </c>
      <c r="C27" s="1">
        <v>0</v>
      </c>
      <c r="D27" s="2">
        <v>18</v>
      </c>
      <c r="E27" s="5">
        <v>368.81</v>
      </c>
      <c r="F27" s="5">
        <v>165.12</v>
      </c>
      <c r="G27" s="6">
        <f t="shared" si="6"/>
        <v>136020.8161</v>
      </c>
      <c r="H27" s="6">
        <f t="shared" si="7"/>
        <v>121795.8144</v>
      </c>
      <c r="I27" s="5">
        <v>332.21</v>
      </c>
      <c r="J27" s="5">
        <v>201.97</v>
      </c>
      <c r="K27" s="6">
        <f t="shared" si="8"/>
        <v>110363.48409999999</v>
      </c>
      <c r="L27" s="6">
        <f t="shared" si="9"/>
        <v>134192.9074</v>
      </c>
      <c r="M27" s="6">
        <f t="shared" si="10"/>
        <v>123192.1501</v>
      </c>
      <c r="N27" s="5">
        <f t="shared" si="11"/>
        <v>90611.749792485818</v>
      </c>
      <c r="O27" s="6">
        <f t="shared" si="12"/>
        <v>25657.332000000009</v>
      </c>
      <c r="P27" s="6">
        <f t="shared" si="13"/>
        <v>181223.49958497164</v>
      </c>
      <c r="Q27" s="6">
        <f t="shared" si="14"/>
        <v>-9.6629930130395031E-2</v>
      </c>
    </row>
    <row r="28" spans="1:17">
      <c r="A28" s="1">
        <f t="shared" si="5"/>
        <v>20</v>
      </c>
      <c r="B28" s="1">
        <v>0</v>
      </c>
      <c r="C28" s="1">
        <v>0</v>
      </c>
      <c r="D28" s="2">
        <v>20</v>
      </c>
      <c r="E28" s="5">
        <v>1718.61</v>
      </c>
      <c r="F28" s="5">
        <v>28.98</v>
      </c>
      <c r="G28" s="6">
        <f t="shared" si="6"/>
        <v>2953620.3320999998</v>
      </c>
      <c r="H28" s="6">
        <f t="shared" si="7"/>
        <v>99610.635599999994</v>
      </c>
      <c r="I28" s="5">
        <v>1720.66</v>
      </c>
      <c r="J28" s="5">
        <v>28.56</v>
      </c>
      <c r="K28" s="6">
        <f t="shared" si="8"/>
        <v>2960670.8356000003</v>
      </c>
      <c r="L28" s="6">
        <f t="shared" si="9"/>
        <v>98284.099199999997</v>
      </c>
      <c r="M28" s="6">
        <f t="shared" si="10"/>
        <v>2957145.5838500001</v>
      </c>
      <c r="N28" s="5">
        <f t="shared" si="11"/>
        <v>69967.926366642147</v>
      </c>
      <c r="O28" s="6">
        <f t="shared" si="12"/>
        <v>-7050.5035000005737</v>
      </c>
      <c r="P28" s="6">
        <f t="shared" si="13"/>
        <v>139935.85273328429</v>
      </c>
      <c r="Q28" s="6">
        <f t="shared" si="14"/>
        <v>1.3405882659265178E-2</v>
      </c>
    </row>
    <row r="29" spans="1:17">
      <c r="A29" s="1">
        <f t="shared" si="5"/>
        <v>22</v>
      </c>
      <c r="B29" s="1">
        <v>0</v>
      </c>
      <c r="C29" s="1">
        <v>0</v>
      </c>
      <c r="D29" s="2">
        <v>22</v>
      </c>
      <c r="E29" s="5">
        <v>429.7</v>
      </c>
      <c r="F29" s="5">
        <v>118.76</v>
      </c>
      <c r="G29" s="6">
        <f t="shared" si="6"/>
        <v>184642.09</v>
      </c>
      <c r="H29" s="6">
        <f t="shared" si="7"/>
        <v>102062.344</v>
      </c>
      <c r="I29" s="5">
        <v>492.78</v>
      </c>
      <c r="J29" s="5">
        <v>96.37</v>
      </c>
      <c r="K29" s="6">
        <f t="shared" si="8"/>
        <v>242832.12839999999</v>
      </c>
      <c r="L29" s="6">
        <f t="shared" si="9"/>
        <v>94978.417199999996</v>
      </c>
      <c r="M29" s="6">
        <f t="shared" si="10"/>
        <v>213737.10920000001</v>
      </c>
      <c r="N29" s="5">
        <f t="shared" si="11"/>
        <v>69709.435868811168</v>
      </c>
      <c r="O29" s="6">
        <f t="shared" si="12"/>
        <v>-58190.03839999999</v>
      </c>
      <c r="P29" s="6">
        <f t="shared" si="13"/>
        <v>139418.87173762234</v>
      </c>
      <c r="Q29" s="6">
        <f t="shared" si="14"/>
        <v>7.1810345090768252E-2</v>
      </c>
    </row>
    <row r="30" spans="1:17">
      <c r="A30" s="1">
        <f t="shared" si="5"/>
        <v>24</v>
      </c>
      <c r="B30" s="1">
        <v>0</v>
      </c>
      <c r="C30" s="1">
        <v>0</v>
      </c>
      <c r="D30" s="2">
        <v>24</v>
      </c>
      <c r="E30" s="5">
        <v>1917.2</v>
      </c>
      <c r="F30" s="5">
        <v>25.21</v>
      </c>
      <c r="G30" s="6">
        <f t="shared" si="6"/>
        <v>3675655.8400000003</v>
      </c>
      <c r="H30" s="6">
        <f t="shared" si="7"/>
        <v>96665.224000000002</v>
      </c>
      <c r="I30" s="5">
        <v>1980.25</v>
      </c>
      <c r="J30" s="5">
        <v>30.85</v>
      </c>
      <c r="K30" s="6">
        <f t="shared" si="8"/>
        <v>3921390.0625</v>
      </c>
      <c r="L30" s="6">
        <f t="shared" si="9"/>
        <v>122181.425</v>
      </c>
      <c r="M30" s="6">
        <f t="shared" si="10"/>
        <v>3798522.9512499999</v>
      </c>
      <c r="N30" s="5">
        <f t="shared" si="11"/>
        <v>77898.116386085996</v>
      </c>
      <c r="O30" s="6">
        <f t="shared" si="12"/>
        <v>-245734.22249999968</v>
      </c>
      <c r="P30" s="6">
        <f t="shared" si="13"/>
        <v>155796.23277217199</v>
      </c>
      <c r="Q30" s="6">
        <f t="shared" si="14"/>
        <v>-0.23006047471531882</v>
      </c>
    </row>
    <row r="31" spans="1:17">
      <c r="A31" s="1">
        <f t="shared" si="5"/>
        <v>25</v>
      </c>
      <c r="B31" s="1">
        <v>0</v>
      </c>
      <c r="C31" s="1">
        <v>0</v>
      </c>
      <c r="D31" s="2">
        <v>25</v>
      </c>
      <c r="E31" s="5">
        <v>54.05</v>
      </c>
      <c r="F31" s="5">
        <v>264.52</v>
      </c>
      <c r="G31" s="6">
        <f t="shared" si="6"/>
        <v>2921.4024999999997</v>
      </c>
      <c r="H31" s="6">
        <f t="shared" si="7"/>
        <v>28594.611999999997</v>
      </c>
      <c r="I31" s="5">
        <v>132.78</v>
      </c>
      <c r="J31" s="5">
        <v>314.17</v>
      </c>
      <c r="K31" s="6">
        <f t="shared" si="8"/>
        <v>17630.528399999999</v>
      </c>
      <c r="L31" s="6">
        <f t="shared" si="9"/>
        <v>83430.98520000001</v>
      </c>
      <c r="M31" s="6">
        <f t="shared" si="10"/>
        <v>10275.96545</v>
      </c>
      <c r="N31" s="5">
        <f t="shared" si="11"/>
        <v>44097.565485163592</v>
      </c>
      <c r="O31" s="6">
        <f t="shared" si="12"/>
        <v>-14709.125899999999</v>
      </c>
      <c r="P31" s="6">
        <f t="shared" si="13"/>
        <v>88195.130970327184</v>
      </c>
      <c r="Q31" s="6">
        <f t="shared" si="14"/>
        <v>-0.78976297970134768</v>
      </c>
    </row>
    <row r="32" spans="1:17">
      <c r="A32" s="1">
        <f t="shared" si="5"/>
        <v>26</v>
      </c>
      <c r="B32" s="1">
        <v>0</v>
      </c>
      <c r="C32" s="1">
        <v>0</v>
      </c>
      <c r="D32" s="2">
        <v>26</v>
      </c>
      <c r="E32" s="5">
        <v>422.36</v>
      </c>
      <c r="F32" s="5">
        <v>114.45</v>
      </c>
      <c r="G32" s="6">
        <f t="shared" si="6"/>
        <v>178387.96960000001</v>
      </c>
      <c r="H32" s="6">
        <f t="shared" si="7"/>
        <v>96678.204000000012</v>
      </c>
      <c r="I32" s="5">
        <v>512.15</v>
      </c>
      <c r="J32" s="5">
        <v>128.88</v>
      </c>
      <c r="K32" s="6">
        <f t="shared" si="8"/>
        <v>262297.6225</v>
      </c>
      <c r="L32" s="6">
        <f t="shared" si="9"/>
        <v>132011.78399999999</v>
      </c>
      <c r="M32" s="6">
        <f t="shared" si="10"/>
        <v>220342.79605</v>
      </c>
      <c r="N32" s="5">
        <f t="shared" si="11"/>
        <v>81813.486424195784</v>
      </c>
      <c r="O32" s="6">
        <f t="shared" si="12"/>
        <v>-83909.652899999986</v>
      </c>
      <c r="P32" s="6">
        <f t="shared" si="13"/>
        <v>163626.97284839157</v>
      </c>
      <c r="Q32" s="6">
        <f t="shared" si="14"/>
        <v>-0.30180400757290077</v>
      </c>
    </row>
    <row r="33" spans="1:17">
      <c r="A33" s="1">
        <f t="shared" si="5"/>
        <v>28</v>
      </c>
      <c r="B33" s="1">
        <v>0</v>
      </c>
      <c r="C33" s="1">
        <v>0</v>
      </c>
      <c r="D33" s="2">
        <v>28</v>
      </c>
      <c r="E33" s="5">
        <v>1842.98</v>
      </c>
      <c r="F33" s="5">
        <v>25.25</v>
      </c>
      <c r="G33" s="6">
        <f t="shared" si="6"/>
        <v>3396575.2804</v>
      </c>
      <c r="H33" s="6">
        <f t="shared" si="7"/>
        <v>93070.49</v>
      </c>
      <c r="I33" s="5">
        <v>1872.06</v>
      </c>
      <c r="J33" s="5">
        <v>24.89</v>
      </c>
      <c r="K33" s="6">
        <f t="shared" si="8"/>
        <v>3504608.6435999996</v>
      </c>
      <c r="L33" s="6">
        <f t="shared" si="9"/>
        <v>93191.146800000002</v>
      </c>
      <c r="M33" s="6">
        <f t="shared" si="10"/>
        <v>3450591.9619999998</v>
      </c>
      <c r="N33" s="5">
        <f t="shared" si="11"/>
        <v>65853.447044819244</v>
      </c>
      <c r="O33" s="6">
        <f t="shared" si="12"/>
        <v>-108033.36319999956</v>
      </c>
      <c r="P33" s="6">
        <f t="shared" si="13"/>
        <v>131706.89408963849</v>
      </c>
      <c r="Q33" s="6">
        <f t="shared" si="14"/>
        <v>-1.2955620002362386E-3</v>
      </c>
    </row>
    <row r="34" spans="1:17">
      <c r="A34" s="1">
        <f t="shared" si="5"/>
        <v>29</v>
      </c>
      <c r="B34" s="1">
        <v>0</v>
      </c>
      <c r="C34" s="1">
        <v>0</v>
      </c>
      <c r="D34" s="2">
        <v>29</v>
      </c>
      <c r="E34" s="5">
        <v>164.53</v>
      </c>
      <c r="F34" s="5">
        <v>259.77999999999997</v>
      </c>
      <c r="G34" s="6">
        <f t="shared" si="6"/>
        <v>27070.120900000002</v>
      </c>
      <c r="H34" s="6">
        <f t="shared" si="7"/>
        <v>85483.206799999985</v>
      </c>
      <c r="I34" s="5">
        <v>179.57</v>
      </c>
      <c r="J34" s="5">
        <v>261.14999999999998</v>
      </c>
      <c r="K34" s="6">
        <f t="shared" si="8"/>
        <v>32245.384899999997</v>
      </c>
      <c r="L34" s="6">
        <f t="shared" si="9"/>
        <v>93789.410999999993</v>
      </c>
      <c r="M34" s="6">
        <f t="shared" si="10"/>
        <v>29657.752899999999</v>
      </c>
      <c r="N34" s="5">
        <f t="shared" si="11"/>
        <v>63450.437864010208</v>
      </c>
      <c r="O34" s="6">
        <f t="shared" si="12"/>
        <v>-5175.2639999999956</v>
      </c>
      <c r="P34" s="6">
        <f t="shared" si="13"/>
        <v>126900.87572802042</v>
      </c>
      <c r="Q34" s="6">
        <f t="shared" si="14"/>
        <v>-9.2467118808996079E-2</v>
      </c>
    </row>
    <row r="35" spans="1:17">
      <c r="A35" s="1">
        <f t="shared" si="5"/>
        <v>30</v>
      </c>
      <c r="B35" s="1">
        <v>0</v>
      </c>
      <c r="C35" s="1">
        <v>0</v>
      </c>
      <c r="D35" s="2">
        <v>30</v>
      </c>
      <c r="E35" s="5">
        <v>537.72</v>
      </c>
      <c r="F35" s="5">
        <v>102.1</v>
      </c>
      <c r="G35" s="6">
        <f t="shared" si="6"/>
        <v>289142.79840000003</v>
      </c>
      <c r="H35" s="6">
        <f t="shared" si="7"/>
        <v>109802.424</v>
      </c>
      <c r="I35" s="5">
        <v>495.47</v>
      </c>
      <c r="J35" s="5">
        <v>118.06</v>
      </c>
      <c r="K35" s="6">
        <f t="shared" si="8"/>
        <v>245490.52090000003</v>
      </c>
      <c r="L35" s="6">
        <f t="shared" si="9"/>
        <v>116990.37640000001</v>
      </c>
      <c r="M35" s="6">
        <f t="shared" si="10"/>
        <v>267316.65965000005</v>
      </c>
      <c r="N35" s="5">
        <f t="shared" si="11"/>
        <v>80223.625707283791</v>
      </c>
      <c r="O35" s="6">
        <f t="shared" si="12"/>
        <v>43652.277499999997</v>
      </c>
      <c r="P35" s="6">
        <f t="shared" si="13"/>
        <v>160447.25141456758</v>
      </c>
      <c r="Q35" s="6">
        <f t="shared" si="14"/>
        <v>-6.3324226367513364E-2</v>
      </c>
    </row>
    <row r="36" spans="1:17">
      <c r="A36" s="1">
        <f t="shared" si="5"/>
        <v>32</v>
      </c>
      <c r="B36" s="1">
        <v>0</v>
      </c>
      <c r="C36" s="1">
        <v>0</v>
      </c>
      <c r="D36" s="2">
        <v>32</v>
      </c>
      <c r="E36" s="5">
        <v>247.77</v>
      </c>
      <c r="F36" s="5">
        <v>286.85000000000002</v>
      </c>
      <c r="G36" s="6">
        <f t="shared" si="6"/>
        <v>61389.972900000008</v>
      </c>
      <c r="H36" s="6">
        <f t="shared" si="7"/>
        <v>142145.649</v>
      </c>
      <c r="I36" s="5">
        <v>340.76</v>
      </c>
      <c r="J36" s="5">
        <v>208.97</v>
      </c>
      <c r="K36" s="6">
        <f t="shared" si="8"/>
        <v>116117.37759999999</v>
      </c>
      <c r="L36" s="6">
        <f t="shared" si="9"/>
        <v>142417.23439999999</v>
      </c>
      <c r="M36" s="6">
        <f t="shared" si="10"/>
        <v>88753.67525</v>
      </c>
      <c r="N36" s="5">
        <f t="shared" si="11"/>
        <v>100608.21808353398</v>
      </c>
      <c r="O36" s="6">
        <f t="shared" si="12"/>
        <v>-54727.404699999985</v>
      </c>
      <c r="P36" s="6">
        <f t="shared" si="13"/>
        <v>201216.43616706796</v>
      </c>
      <c r="Q36" s="6">
        <f t="shared" si="14"/>
        <v>-1.9087883098196617E-3</v>
      </c>
    </row>
    <row r="37" spans="1:17">
      <c r="A37" s="1">
        <f t="shared" si="5"/>
        <v>33</v>
      </c>
      <c r="B37" s="1">
        <v>0</v>
      </c>
      <c r="C37" s="1">
        <v>0</v>
      </c>
      <c r="D37" s="2">
        <v>33</v>
      </c>
      <c r="E37" s="5">
        <v>228.67</v>
      </c>
      <c r="F37" s="5">
        <v>307.22000000000003</v>
      </c>
      <c r="G37" s="6">
        <f t="shared" si="6"/>
        <v>52289.968899999993</v>
      </c>
      <c r="H37" s="6">
        <f t="shared" si="7"/>
        <v>140503.99480000001</v>
      </c>
      <c r="I37" s="5">
        <v>213.95</v>
      </c>
      <c r="J37" s="5">
        <v>286.52999999999997</v>
      </c>
      <c r="K37" s="6">
        <f t="shared" si="8"/>
        <v>45774.602499999994</v>
      </c>
      <c r="L37" s="6">
        <f t="shared" si="9"/>
        <v>122606.18699999998</v>
      </c>
      <c r="M37" s="6">
        <f t="shared" si="10"/>
        <v>49032.285699999993</v>
      </c>
      <c r="N37" s="5">
        <f t="shared" si="11"/>
        <v>93238.470661842948</v>
      </c>
      <c r="O37" s="6">
        <f t="shared" si="12"/>
        <v>6515.366399999999</v>
      </c>
      <c r="P37" s="6">
        <f t="shared" si="13"/>
        <v>186476.9413236859</v>
      </c>
      <c r="Q37" s="6">
        <f t="shared" si="14"/>
        <v>0.13542137544073812</v>
      </c>
    </row>
    <row r="38" spans="1:17">
      <c r="A38" s="1">
        <f t="shared" si="5"/>
        <v>34</v>
      </c>
      <c r="B38" s="1">
        <v>0</v>
      </c>
      <c r="C38" s="1">
        <v>0</v>
      </c>
      <c r="D38" s="2">
        <v>34</v>
      </c>
      <c r="E38" s="5">
        <v>288.11</v>
      </c>
      <c r="F38" s="5">
        <v>307.11</v>
      </c>
      <c r="G38" s="6">
        <f t="shared" si="6"/>
        <v>83007.372100000008</v>
      </c>
      <c r="H38" s="6">
        <f t="shared" si="7"/>
        <v>176962.92420000001</v>
      </c>
      <c r="I38" s="5">
        <v>207.4</v>
      </c>
      <c r="J38" s="5">
        <v>284.02999999999997</v>
      </c>
      <c r="K38" s="6">
        <f t="shared" si="8"/>
        <v>43014.76</v>
      </c>
      <c r="L38" s="6">
        <f t="shared" si="9"/>
        <v>117815.64399999999</v>
      </c>
      <c r="M38" s="6">
        <f t="shared" si="10"/>
        <v>63011.066050000009</v>
      </c>
      <c r="N38" s="5">
        <f t="shared" si="11"/>
        <v>106297.22775377268</v>
      </c>
      <c r="O38" s="6">
        <f t="shared" si="12"/>
        <v>39992.612100000006</v>
      </c>
      <c r="P38" s="6">
        <f t="shared" si="13"/>
        <v>212594.45550754535</v>
      </c>
      <c r="Q38" s="6">
        <f t="shared" si="14"/>
        <v>0.38576854795996074</v>
      </c>
    </row>
    <row r="39" spans="1:17">
      <c r="A39" s="1">
        <f t="shared" si="5"/>
        <v>468</v>
      </c>
      <c r="B39" s="1">
        <v>0</v>
      </c>
      <c r="C39" s="1">
        <v>1</v>
      </c>
      <c r="D39" s="2">
        <v>-32</v>
      </c>
      <c r="E39" s="5">
        <v>171.06</v>
      </c>
      <c r="F39" s="5">
        <v>286.16000000000003</v>
      </c>
      <c r="G39" s="6">
        <f t="shared" si="6"/>
        <v>29261.5236</v>
      </c>
      <c r="H39" s="6">
        <f t="shared" si="7"/>
        <v>97901.059200000003</v>
      </c>
      <c r="I39" s="5">
        <v>206.28</v>
      </c>
      <c r="J39" s="5">
        <v>285.60000000000002</v>
      </c>
      <c r="K39" s="6">
        <f t="shared" si="8"/>
        <v>42551.438399999999</v>
      </c>
      <c r="L39" s="6">
        <f t="shared" si="9"/>
        <v>117827.13600000001</v>
      </c>
      <c r="M39" s="6">
        <f t="shared" si="10"/>
        <v>35906.481</v>
      </c>
      <c r="N39" s="5">
        <f t="shared" si="11"/>
        <v>76596.102006636749</v>
      </c>
      <c r="O39" s="6">
        <f t="shared" si="12"/>
        <v>-13289.914799999999</v>
      </c>
      <c r="P39" s="6">
        <f t="shared" si="13"/>
        <v>153192.2040132735</v>
      </c>
      <c r="Q39" s="6">
        <f t="shared" si="14"/>
        <v>-0.18317043676586028</v>
      </c>
    </row>
    <row r="40" spans="1:17">
      <c r="A40" s="1">
        <f t="shared" si="5"/>
        <v>469</v>
      </c>
      <c r="B40" s="1">
        <v>0</v>
      </c>
      <c r="C40" s="1">
        <v>1</v>
      </c>
      <c r="D40" s="2">
        <v>-31</v>
      </c>
      <c r="E40" s="5">
        <v>561.53</v>
      </c>
      <c r="F40" s="5">
        <v>96.91</v>
      </c>
      <c r="G40" s="6">
        <f t="shared" si="6"/>
        <v>315315.94089999999</v>
      </c>
      <c r="H40" s="6">
        <f t="shared" si="7"/>
        <v>108835.74459999999</v>
      </c>
      <c r="I40" s="5">
        <v>641.58000000000004</v>
      </c>
      <c r="J40" s="5">
        <v>78.94</v>
      </c>
      <c r="K40" s="6">
        <f t="shared" si="8"/>
        <v>411624.89640000003</v>
      </c>
      <c r="L40" s="6">
        <f t="shared" si="9"/>
        <v>101292.6504</v>
      </c>
      <c r="M40" s="6">
        <f t="shared" si="10"/>
        <v>363470.41865000001</v>
      </c>
      <c r="N40" s="5">
        <f t="shared" si="11"/>
        <v>74339.458445184151</v>
      </c>
      <c r="O40" s="6">
        <f t="shared" si="12"/>
        <v>-96308.95550000004</v>
      </c>
      <c r="P40" s="6">
        <f t="shared" si="13"/>
        <v>148678.9168903683</v>
      </c>
      <c r="Q40" s="6">
        <f t="shared" si="14"/>
        <v>7.1702697984626931E-2</v>
      </c>
    </row>
    <row r="41" spans="1:17">
      <c r="A41" s="1">
        <f t="shared" si="5"/>
        <v>470</v>
      </c>
      <c r="B41" s="1">
        <v>0</v>
      </c>
      <c r="C41" s="1">
        <v>1</v>
      </c>
      <c r="D41" s="2">
        <v>-30</v>
      </c>
      <c r="E41" s="5">
        <v>258.70999999999998</v>
      </c>
      <c r="F41" s="5">
        <v>290.58999999999997</v>
      </c>
      <c r="G41" s="6">
        <f t="shared" si="6"/>
        <v>66930.864099999992</v>
      </c>
      <c r="H41" s="6">
        <f t="shared" si="7"/>
        <v>150357.07779999997</v>
      </c>
      <c r="I41" s="5">
        <v>308.62</v>
      </c>
      <c r="J41" s="5">
        <v>254.42</v>
      </c>
      <c r="K41" s="6">
        <f t="shared" si="8"/>
        <v>95246.304400000008</v>
      </c>
      <c r="L41" s="6">
        <f t="shared" si="9"/>
        <v>157038.20079999999</v>
      </c>
      <c r="M41" s="6">
        <f t="shared" si="10"/>
        <v>81088.58425</v>
      </c>
      <c r="N41" s="5">
        <f t="shared" si="11"/>
        <v>108706.31002275852</v>
      </c>
      <c r="O41" s="6">
        <f t="shared" si="12"/>
        <v>-28315.440300000017</v>
      </c>
      <c r="P41" s="6">
        <f t="shared" si="13"/>
        <v>217412.62004551705</v>
      </c>
      <c r="Q41" s="6">
        <f t="shared" si="14"/>
        <v>-4.3448737384297803E-2</v>
      </c>
    </row>
    <row r="42" spans="1:17">
      <c r="A42" s="1">
        <f t="shared" si="5"/>
        <v>471</v>
      </c>
      <c r="B42" s="1">
        <v>0</v>
      </c>
      <c r="C42" s="1">
        <v>1</v>
      </c>
      <c r="D42" s="2">
        <v>-29</v>
      </c>
      <c r="E42" s="5">
        <v>998.04</v>
      </c>
      <c r="F42" s="5">
        <v>40.47</v>
      </c>
      <c r="G42" s="6">
        <f t="shared" si="6"/>
        <v>996083.84159999993</v>
      </c>
      <c r="H42" s="6">
        <f t="shared" si="7"/>
        <v>80781.357599999988</v>
      </c>
      <c r="I42" s="5">
        <v>929.24</v>
      </c>
      <c r="J42" s="5">
        <v>42.91</v>
      </c>
      <c r="K42" s="6">
        <f t="shared" si="8"/>
        <v>863486.97759999998</v>
      </c>
      <c r="L42" s="6">
        <f t="shared" si="9"/>
        <v>79747.376799999998</v>
      </c>
      <c r="M42" s="6">
        <f t="shared" si="10"/>
        <v>929785.4095999999</v>
      </c>
      <c r="N42" s="5">
        <f t="shared" si="11"/>
        <v>56756.655649756736</v>
      </c>
      <c r="O42" s="6">
        <f t="shared" si="12"/>
        <v>132596.86399999994</v>
      </c>
      <c r="P42" s="6">
        <f t="shared" si="13"/>
        <v>113513.31129951347</v>
      </c>
      <c r="Q42" s="6">
        <f t="shared" si="14"/>
        <v>1.2881655214641722E-2</v>
      </c>
    </row>
    <row r="43" spans="1:17">
      <c r="A43" s="1">
        <f t="shared" si="5"/>
        <v>473</v>
      </c>
      <c r="B43" s="1">
        <v>0</v>
      </c>
      <c r="C43" s="1">
        <v>1</v>
      </c>
      <c r="D43" s="2">
        <v>-27</v>
      </c>
      <c r="E43" s="5">
        <v>380</v>
      </c>
      <c r="F43" s="5">
        <v>133.91</v>
      </c>
      <c r="G43" s="6">
        <f t="shared" si="6"/>
        <v>144400</v>
      </c>
      <c r="H43" s="6">
        <f t="shared" si="7"/>
        <v>101771.59999999999</v>
      </c>
      <c r="I43" s="5">
        <v>409.04</v>
      </c>
      <c r="J43" s="5">
        <v>117.29</v>
      </c>
      <c r="K43" s="6">
        <f t="shared" si="8"/>
        <v>167313.72160000002</v>
      </c>
      <c r="L43" s="6">
        <f t="shared" si="9"/>
        <v>95952.603200000012</v>
      </c>
      <c r="M43" s="6">
        <f t="shared" si="10"/>
        <v>155856.86080000002</v>
      </c>
      <c r="N43" s="5">
        <f t="shared" si="11"/>
        <v>69936.329306406711</v>
      </c>
      <c r="O43" s="6">
        <f t="shared" si="12"/>
        <v>-22913.721600000019</v>
      </c>
      <c r="P43" s="6">
        <f t="shared" si="13"/>
        <v>139872.65861281342</v>
      </c>
      <c r="Q43" s="6">
        <f t="shared" si="14"/>
        <v>5.8808796648892485E-2</v>
      </c>
    </row>
    <row r="44" spans="1:17">
      <c r="A44" s="1">
        <f t="shared" si="5"/>
        <v>474</v>
      </c>
      <c r="B44" s="1">
        <v>0</v>
      </c>
      <c r="C44" s="1">
        <v>1</v>
      </c>
      <c r="D44" s="2">
        <v>-26</v>
      </c>
      <c r="E44" s="5">
        <v>804.25</v>
      </c>
      <c r="F44" s="5">
        <v>50.01</v>
      </c>
      <c r="G44" s="6">
        <f t="shared" si="6"/>
        <v>646818.0625</v>
      </c>
      <c r="H44" s="6">
        <f t="shared" si="7"/>
        <v>80441.084999999992</v>
      </c>
      <c r="I44" s="5">
        <v>713.21</v>
      </c>
      <c r="J44" s="5">
        <v>57.31</v>
      </c>
      <c r="K44" s="6">
        <f t="shared" si="8"/>
        <v>508668.50410000008</v>
      </c>
      <c r="L44" s="6">
        <f t="shared" si="9"/>
        <v>81748.130200000014</v>
      </c>
      <c r="M44" s="6">
        <f t="shared" si="10"/>
        <v>577743.28330000001</v>
      </c>
      <c r="N44" s="5">
        <f t="shared" si="11"/>
        <v>57344.408941006135</v>
      </c>
      <c r="O44" s="6">
        <f t="shared" si="12"/>
        <v>138149.55839999992</v>
      </c>
      <c r="P44" s="6">
        <f t="shared" si="13"/>
        <v>114688.81788201227</v>
      </c>
      <c r="Q44" s="6">
        <f t="shared" si="14"/>
        <v>-1.6116488627216725E-2</v>
      </c>
    </row>
    <row r="45" spans="1:17">
      <c r="A45" s="1">
        <f t="shared" si="5"/>
        <v>475</v>
      </c>
      <c r="B45" s="1">
        <v>0</v>
      </c>
      <c r="C45" s="1">
        <v>1</v>
      </c>
      <c r="D45" s="2">
        <v>-25</v>
      </c>
      <c r="E45" s="5">
        <v>255.35</v>
      </c>
      <c r="F45" s="5">
        <v>264.81</v>
      </c>
      <c r="G45" s="6">
        <f t="shared" si="6"/>
        <v>65203.622499999998</v>
      </c>
      <c r="H45" s="6">
        <f t="shared" si="7"/>
        <v>135238.467</v>
      </c>
      <c r="I45" s="5">
        <v>250.91</v>
      </c>
      <c r="J45" s="5">
        <v>263.38</v>
      </c>
      <c r="K45" s="6">
        <f t="shared" si="8"/>
        <v>62955.828099999999</v>
      </c>
      <c r="L45" s="6">
        <f t="shared" si="9"/>
        <v>132169.35159999999</v>
      </c>
      <c r="M45" s="6">
        <f t="shared" si="10"/>
        <v>64079.725299999998</v>
      </c>
      <c r="N45" s="5">
        <f t="shared" si="11"/>
        <v>94549.167710343318</v>
      </c>
      <c r="O45" s="6">
        <f t="shared" si="12"/>
        <v>2247.7943999999989</v>
      </c>
      <c r="P45" s="6">
        <f t="shared" si="13"/>
        <v>189098.33542068664</v>
      </c>
      <c r="Q45" s="6">
        <f t="shared" si="14"/>
        <v>2.2951544055480156E-2</v>
      </c>
    </row>
    <row r="46" spans="1:17">
      <c r="A46" s="1">
        <f t="shared" si="5"/>
        <v>476</v>
      </c>
      <c r="B46" s="1">
        <v>0</v>
      </c>
      <c r="C46" s="1">
        <v>1</v>
      </c>
      <c r="D46" s="2">
        <v>-24</v>
      </c>
      <c r="E46" s="5">
        <v>650.08000000000004</v>
      </c>
      <c r="F46" s="5">
        <v>66.25</v>
      </c>
      <c r="G46" s="6">
        <f t="shared" si="6"/>
        <v>422604.00640000007</v>
      </c>
      <c r="H46" s="6">
        <f t="shared" si="7"/>
        <v>86135.6</v>
      </c>
      <c r="I46" s="5">
        <v>527.5</v>
      </c>
      <c r="J46" s="5">
        <v>86.6</v>
      </c>
      <c r="K46" s="6">
        <f t="shared" si="8"/>
        <v>278256.25</v>
      </c>
      <c r="L46" s="6">
        <f t="shared" si="9"/>
        <v>91363</v>
      </c>
      <c r="M46" s="6">
        <f t="shared" si="10"/>
        <v>350430.12820000004</v>
      </c>
      <c r="N46" s="5">
        <f t="shared" si="11"/>
        <v>62782.440531489374</v>
      </c>
      <c r="O46" s="6">
        <f t="shared" si="12"/>
        <v>144347.75640000007</v>
      </c>
      <c r="P46" s="6">
        <f t="shared" si="13"/>
        <v>125564.88106297875</v>
      </c>
      <c r="Q46" s="6">
        <f t="shared" si="14"/>
        <v>-5.8849704470227658E-2</v>
      </c>
    </row>
    <row r="47" spans="1:17">
      <c r="A47" s="1">
        <f t="shared" si="5"/>
        <v>477</v>
      </c>
      <c r="B47" s="1">
        <v>0</v>
      </c>
      <c r="C47" s="1">
        <v>1</v>
      </c>
      <c r="D47" s="2">
        <v>-23</v>
      </c>
      <c r="E47" s="5">
        <v>2008.41</v>
      </c>
      <c r="F47" s="5">
        <v>24.87</v>
      </c>
      <c r="G47" s="6">
        <f t="shared" si="6"/>
        <v>4033710.7281000004</v>
      </c>
      <c r="H47" s="6">
        <f t="shared" si="7"/>
        <v>99898.313400000014</v>
      </c>
      <c r="I47" s="5">
        <v>2047.53</v>
      </c>
      <c r="J47" s="5">
        <v>24.34</v>
      </c>
      <c r="K47" s="6">
        <f t="shared" si="8"/>
        <v>4192379.1009</v>
      </c>
      <c r="L47" s="6">
        <f t="shared" si="9"/>
        <v>99673.760399999999</v>
      </c>
      <c r="M47" s="6">
        <f t="shared" si="10"/>
        <v>4113044.9145</v>
      </c>
      <c r="N47" s="5">
        <f t="shared" si="11"/>
        <v>70559.428024257024</v>
      </c>
      <c r="O47" s="6">
        <f t="shared" si="12"/>
        <v>-158668.37279999955</v>
      </c>
      <c r="P47" s="6">
        <f t="shared" si="13"/>
        <v>141118.85604851405</v>
      </c>
      <c r="Q47" s="6">
        <f t="shared" si="14"/>
        <v>2.2503420587629678E-3</v>
      </c>
    </row>
    <row r="48" spans="1:17">
      <c r="A48" s="1">
        <f t="shared" si="5"/>
        <v>478</v>
      </c>
      <c r="B48" s="1">
        <v>0</v>
      </c>
      <c r="C48" s="1">
        <v>1</v>
      </c>
      <c r="D48" s="2">
        <v>-22</v>
      </c>
      <c r="E48" s="5">
        <v>281.26</v>
      </c>
      <c r="F48" s="5">
        <v>250.27</v>
      </c>
      <c r="G48" s="6">
        <f t="shared" si="6"/>
        <v>79107.18759999999</v>
      </c>
      <c r="H48" s="6">
        <f t="shared" si="7"/>
        <v>140781.88039999999</v>
      </c>
      <c r="I48" s="5">
        <v>67.83</v>
      </c>
      <c r="J48" s="5">
        <v>271.52</v>
      </c>
      <c r="K48" s="6">
        <f t="shared" si="8"/>
        <v>4600.9088999999994</v>
      </c>
      <c r="L48" s="6">
        <f t="shared" si="9"/>
        <v>36834.403199999993</v>
      </c>
      <c r="M48" s="6">
        <f t="shared" si="10"/>
        <v>41854.048249999993</v>
      </c>
      <c r="N48" s="5">
        <f t="shared" si="11"/>
        <v>72760.413529714206</v>
      </c>
      <c r="O48" s="6">
        <f t="shared" si="12"/>
        <v>74506.278699999995</v>
      </c>
      <c r="P48" s="6">
        <f t="shared" si="13"/>
        <v>145520.82705942841</v>
      </c>
      <c r="Q48" s="6">
        <f t="shared" si="14"/>
        <v>0.87185933827882245</v>
      </c>
    </row>
    <row r="49" spans="1:17">
      <c r="A49" s="1">
        <f t="shared" si="5"/>
        <v>479</v>
      </c>
      <c r="B49" s="1">
        <v>0</v>
      </c>
      <c r="C49" s="1">
        <v>1</v>
      </c>
      <c r="D49" s="2">
        <v>-21</v>
      </c>
      <c r="E49" s="5">
        <v>2684.81</v>
      </c>
      <c r="F49" s="5">
        <v>22.11</v>
      </c>
      <c r="G49" s="6">
        <f t="shared" si="6"/>
        <v>7208204.7360999994</v>
      </c>
      <c r="H49" s="6">
        <f t="shared" si="7"/>
        <v>118722.29819999999</v>
      </c>
      <c r="I49" s="5">
        <v>2677.03</v>
      </c>
      <c r="J49" s="5">
        <v>22.12</v>
      </c>
      <c r="K49" s="6">
        <f t="shared" si="8"/>
        <v>7166489.6209000014</v>
      </c>
      <c r="L49" s="6">
        <f t="shared" si="9"/>
        <v>118431.80720000001</v>
      </c>
      <c r="M49" s="6">
        <f t="shared" si="10"/>
        <v>7187347.1785000004</v>
      </c>
      <c r="N49" s="5">
        <f t="shared" si="11"/>
        <v>83846.70095857633</v>
      </c>
      <c r="O49" s="6">
        <f t="shared" si="12"/>
        <v>41715.115199998021</v>
      </c>
      <c r="P49" s="6">
        <f t="shared" si="13"/>
        <v>167693.40191715266</v>
      </c>
      <c r="Q49" s="6">
        <f t="shared" si="14"/>
        <v>2.4498042204327357E-3</v>
      </c>
    </row>
    <row r="50" spans="1:17">
      <c r="A50" s="1">
        <f t="shared" si="5"/>
        <v>481</v>
      </c>
      <c r="B50" s="1">
        <v>0</v>
      </c>
      <c r="C50" s="1">
        <v>1</v>
      </c>
      <c r="D50" s="2">
        <v>-19</v>
      </c>
      <c r="E50" s="5">
        <v>669.73</v>
      </c>
      <c r="F50" s="5">
        <v>69.62</v>
      </c>
      <c r="G50" s="6">
        <f t="shared" si="6"/>
        <v>448538.27290000004</v>
      </c>
      <c r="H50" s="6">
        <f t="shared" si="7"/>
        <v>93253.205200000011</v>
      </c>
      <c r="I50" s="5">
        <v>701.1</v>
      </c>
      <c r="J50" s="5">
        <v>75.430000000000007</v>
      </c>
      <c r="K50" s="6">
        <f t="shared" si="8"/>
        <v>491541.21</v>
      </c>
      <c r="L50" s="6">
        <f t="shared" si="9"/>
        <v>105767.94600000001</v>
      </c>
      <c r="M50" s="6">
        <f t="shared" si="10"/>
        <v>470039.74145000003</v>
      </c>
      <c r="N50" s="5">
        <f t="shared" si="11"/>
        <v>70503.579131013321</v>
      </c>
      <c r="O50" s="6">
        <f t="shared" si="12"/>
        <v>-43002.937099999981</v>
      </c>
      <c r="P50" s="6">
        <f t="shared" si="13"/>
        <v>141007.15826202664</v>
      </c>
      <c r="Q50" s="6">
        <f t="shared" si="14"/>
        <v>-0.12526760452873939</v>
      </c>
    </row>
    <row r="51" spans="1:17">
      <c r="A51" s="1">
        <f t="shared" si="5"/>
        <v>484</v>
      </c>
      <c r="B51" s="1">
        <v>0</v>
      </c>
      <c r="C51" s="1">
        <v>1</v>
      </c>
      <c r="D51" s="2">
        <v>-16</v>
      </c>
      <c r="E51" s="5">
        <v>473.07</v>
      </c>
      <c r="F51" s="5">
        <v>147.55000000000001</v>
      </c>
      <c r="G51" s="6">
        <f t="shared" si="6"/>
        <v>223795.2249</v>
      </c>
      <c r="H51" s="6">
        <f t="shared" si="7"/>
        <v>139602.95699999999</v>
      </c>
      <c r="I51" s="5">
        <v>477.41</v>
      </c>
      <c r="J51" s="5">
        <v>114.06</v>
      </c>
      <c r="K51" s="6">
        <f t="shared" si="8"/>
        <v>227920.30810000002</v>
      </c>
      <c r="L51" s="6">
        <f t="shared" si="9"/>
        <v>108906.76920000001</v>
      </c>
      <c r="M51" s="6">
        <f t="shared" si="10"/>
        <v>225857.76650000003</v>
      </c>
      <c r="N51" s="5">
        <f t="shared" si="11"/>
        <v>88529.190074130238</v>
      </c>
      <c r="O51" s="6">
        <f t="shared" si="12"/>
        <v>-4125.0832000000228</v>
      </c>
      <c r="P51" s="6">
        <f t="shared" si="13"/>
        <v>177058.38014826048</v>
      </c>
      <c r="Q51" s="6">
        <f t="shared" si="14"/>
        <v>0.24332955435421585</v>
      </c>
    </row>
    <row r="52" spans="1:17">
      <c r="A52" s="1">
        <f t="shared" si="5"/>
        <v>485</v>
      </c>
      <c r="B52" s="1">
        <v>0</v>
      </c>
      <c r="C52" s="1">
        <v>1</v>
      </c>
      <c r="D52" s="2">
        <v>-15</v>
      </c>
      <c r="E52" s="5">
        <v>3398.72</v>
      </c>
      <c r="F52" s="5">
        <v>24.48</v>
      </c>
      <c r="G52" s="6">
        <f t="shared" si="6"/>
        <v>11551297.638399998</v>
      </c>
      <c r="H52" s="6">
        <f t="shared" si="7"/>
        <v>166401.33119999999</v>
      </c>
      <c r="I52" s="5">
        <v>3405.19</v>
      </c>
      <c r="J52" s="5">
        <v>23.31</v>
      </c>
      <c r="K52" s="6">
        <f t="shared" si="8"/>
        <v>11595318.936100001</v>
      </c>
      <c r="L52" s="6">
        <f t="shared" si="9"/>
        <v>158749.9578</v>
      </c>
      <c r="M52" s="6">
        <f t="shared" si="10"/>
        <v>11573308.287249999</v>
      </c>
      <c r="N52" s="5">
        <f t="shared" si="11"/>
        <v>114990.16493447806</v>
      </c>
      <c r="O52" s="6">
        <f t="shared" si="12"/>
        <v>-44021.297700002789</v>
      </c>
      <c r="P52" s="6">
        <f t="shared" si="13"/>
        <v>229980.32986895612</v>
      </c>
      <c r="Q52" s="6">
        <f t="shared" si="14"/>
        <v>4.7037419891284543E-2</v>
      </c>
    </row>
    <row r="53" spans="1:17">
      <c r="A53" s="1">
        <f t="shared" si="5"/>
        <v>486</v>
      </c>
      <c r="B53" s="1">
        <v>0</v>
      </c>
      <c r="C53" s="1">
        <v>1</v>
      </c>
      <c r="D53" s="2">
        <v>-14</v>
      </c>
      <c r="E53" s="5">
        <v>1439.18</v>
      </c>
      <c r="F53" s="5">
        <v>32.47</v>
      </c>
      <c r="G53" s="6">
        <f t="shared" si="6"/>
        <v>2071239.0724000002</v>
      </c>
      <c r="H53" s="6">
        <f t="shared" si="7"/>
        <v>93460.349199999997</v>
      </c>
      <c r="I53" s="5">
        <v>1461.27</v>
      </c>
      <c r="J53" s="5">
        <v>32.770000000000003</v>
      </c>
      <c r="K53" s="6">
        <f t="shared" si="8"/>
        <v>2135310.0129</v>
      </c>
      <c r="L53" s="6">
        <f t="shared" si="9"/>
        <v>95771.635800000004</v>
      </c>
      <c r="M53" s="6">
        <f t="shared" si="10"/>
        <v>2103274.5426500002</v>
      </c>
      <c r="N53" s="5">
        <f t="shared" si="11"/>
        <v>66908.600150492202</v>
      </c>
      <c r="O53" s="6">
        <f t="shared" si="12"/>
        <v>-64070.940499999793</v>
      </c>
      <c r="P53" s="6">
        <f t="shared" si="13"/>
        <v>133817.2003009844</v>
      </c>
      <c r="Q53" s="6">
        <f t="shared" si="14"/>
        <v>-2.4424431709218517E-2</v>
      </c>
    </row>
    <row r="54" spans="1:17">
      <c r="A54" s="1">
        <f t="shared" si="5"/>
        <v>487</v>
      </c>
      <c r="B54" s="1">
        <v>0</v>
      </c>
      <c r="C54" s="1">
        <v>1</v>
      </c>
      <c r="D54" s="2">
        <v>-13</v>
      </c>
      <c r="E54" s="5">
        <v>2659.2</v>
      </c>
      <c r="F54" s="5">
        <v>25.77</v>
      </c>
      <c r="G54" s="6">
        <f t="shared" si="6"/>
        <v>7071344.6399999987</v>
      </c>
      <c r="H54" s="6">
        <f t="shared" si="7"/>
        <v>137055.16799999998</v>
      </c>
      <c r="I54" s="5">
        <v>2700.73</v>
      </c>
      <c r="J54" s="5">
        <v>25.33</v>
      </c>
      <c r="K54" s="6">
        <f t="shared" si="8"/>
        <v>7293942.5329</v>
      </c>
      <c r="L54" s="6">
        <f t="shared" si="9"/>
        <v>136818.98179999998</v>
      </c>
      <c r="M54" s="6">
        <f t="shared" si="10"/>
        <v>7182643.5864499994</v>
      </c>
      <c r="N54" s="5">
        <f t="shared" si="11"/>
        <v>96829.170264307424</v>
      </c>
      <c r="O54" s="6">
        <f t="shared" si="12"/>
        <v>-222597.89290000126</v>
      </c>
      <c r="P54" s="6">
        <f t="shared" si="13"/>
        <v>193658.34052861485</v>
      </c>
      <c r="Q54" s="6">
        <f t="shared" si="14"/>
        <v>1.7247777821836211E-3</v>
      </c>
    </row>
    <row r="55" spans="1:17">
      <c r="A55" s="1">
        <f t="shared" si="5"/>
        <v>488</v>
      </c>
      <c r="B55" s="1">
        <v>0</v>
      </c>
      <c r="C55" s="1">
        <v>1</v>
      </c>
      <c r="D55" s="2">
        <v>-12</v>
      </c>
      <c r="E55" s="5">
        <v>338.41</v>
      </c>
      <c r="F55" s="5">
        <v>186.2</v>
      </c>
      <c r="G55" s="6">
        <f t="shared" si="6"/>
        <v>114521.32810000001</v>
      </c>
      <c r="H55" s="6">
        <f t="shared" si="7"/>
        <v>126023.88400000001</v>
      </c>
      <c r="I55" s="5">
        <v>345.61</v>
      </c>
      <c r="J55" s="5">
        <v>224.98</v>
      </c>
      <c r="K55" s="6">
        <f t="shared" si="8"/>
        <v>119446.27210000002</v>
      </c>
      <c r="L55" s="6">
        <f t="shared" si="9"/>
        <v>155510.67559999999</v>
      </c>
      <c r="M55" s="6">
        <f t="shared" si="10"/>
        <v>116983.80010000002</v>
      </c>
      <c r="N55" s="5">
        <f t="shared" si="11"/>
        <v>100081.95337324042</v>
      </c>
      <c r="O55" s="6">
        <f t="shared" si="12"/>
        <v>-4924.9440000000031</v>
      </c>
      <c r="P55" s="6">
        <f t="shared" si="13"/>
        <v>200163.90674648085</v>
      </c>
      <c r="Q55" s="6">
        <f t="shared" si="14"/>
        <v>-0.20719901984368308</v>
      </c>
    </row>
    <row r="56" spans="1:17">
      <c r="A56" s="1">
        <f t="shared" si="5"/>
        <v>489</v>
      </c>
      <c r="B56" s="1">
        <v>0</v>
      </c>
      <c r="C56" s="1">
        <v>1</v>
      </c>
      <c r="D56" s="2">
        <v>-11</v>
      </c>
      <c r="E56" s="5">
        <v>987.03</v>
      </c>
      <c r="F56" s="5">
        <v>49.71</v>
      </c>
      <c r="G56" s="6">
        <f t="shared" si="6"/>
        <v>974228.22089999996</v>
      </c>
      <c r="H56" s="6">
        <f t="shared" si="7"/>
        <v>98130.522599999997</v>
      </c>
      <c r="I56" s="5">
        <v>981.56</v>
      </c>
      <c r="J56" s="5">
        <v>57.84</v>
      </c>
      <c r="K56" s="6">
        <f t="shared" si="8"/>
        <v>963460.03359999985</v>
      </c>
      <c r="L56" s="6">
        <f t="shared" si="9"/>
        <v>113546.86079999999</v>
      </c>
      <c r="M56" s="6">
        <f t="shared" si="10"/>
        <v>968844.1272499999</v>
      </c>
      <c r="N56" s="5">
        <f t="shared" si="11"/>
        <v>75037.472410928938</v>
      </c>
      <c r="O56" s="6">
        <f t="shared" si="12"/>
        <v>10768.187300000107</v>
      </c>
      <c r="P56" s="6">
        <f t="shared" si="13"/>
        <v>150074.94482185788</v>
      </c>
      <c r="Q56" s="6">
        <f t="shared" si="14"/>
        <v>-0.14489029709888082</v>
      </c>
    </row>
    <row r="57" spans="1:17">
      <c r="A57" s="1">
        <f t="shared" si="5"/>
        <v>490</v>
      </c>
      <c r="B57" s="1">
        <v>0</v>
      </c>
      <c r="C57" s="1">
        <v>1</v>
      </c>
      <c r="D57" s="2">
        <v>-10</v>
      </c>
      <c r="E57" s="5">
        <v>232.98</v>
      </c>
      <c r="F57" s="5">
        <v>291.88</v>
      </c>
      <c r="G57" s="6">
        <f t="shared" si="6"/>
        <v>54279.680399999997</v>
      </c>
      <c r="H57" s="6">
        <f t="shared" si="7"/>
        <v>136004.40479999999</v>
      </c>
      <c r="I57" s="5">
        <v>57.88</v>
      </c>
      <c r="J57" s="5">
        <v>313.33999999999997</v>
      </c>
      <c r="K57" s="6">
        <f t="shared" si="8"/>
        <v>3350.0944000000004</v>
      </c>
      <c r="L57" s="6">
        <f t="shared" si="9"/>
        <v>36272.238400000002</v>
      </c>
      <c r="M57" s="6">
        <f t="shared" si="10"/>
        <v>28814.8874</v>
      </c>
      <c r="N57" s="5">
        <f t="shared" si="11"/>
        <v>70379.104504726216</v>
      </c>
      <c r="O57" s="6">
        <f t="shared" si="12"/>
        <v>50929.585999999996</v>
      </c>
      <c r="P57" s="6">
        <f t="shared" si="13"/>
        <v>140758.20900945243</v>
      </c>
      <c r="Q57" s="6">
        <f t="shared" si="14"/>
        <v>0.86718985664030079</v>
      </c>
    </row>
    <row r="58" spans="1:17">
      <c r="A58" s="1">
        <f t="shared" si="5"/>
        <v>491</v>
      </c>
      <c r="B58" s="1">
        <v>0</v>
      </c>
      <c r="C58" s="1">
        <v>1</v>
      </c>
      <c r="D58" s="2">
        <v>-9</v>
      </c>
      <c r="E58" s="5">
        <v>2459.36</v>
      </c>
      <c r="F58" s="5">
        <v>36.67</v>
      </c>
      <c r="G58" s="6">
        <f t="shared" si="6"/>
        <v>6048451.609600001</v>
      </c>
      <c r="H58" s="6">
        <f t="shared" si="7"/>
        <v>180369.46240000002</v>
      </c>
      <c r="I58" s="5">
        <v>2520.2600000000002</v>
      </c>
      <c r="J58" s="5">
        <v>35.799999999999997</v>
      </c>
      <c r="K58" s="6">
        <f t="shared" si="8"/>
        <v>6351710.467600001</v>
      </c>
      <c r="L58" s="6">
        <f t="shared" si="9"/>
        <v>180450.61600000001</v>
      </c>
      <c r="M58" s="6">
        <f t="shared" si="10"/>
        <v>6200081.0386000015</v>
      </c>
      <c r="N58" s="5">
        <f t="shared" si="11"/>
        <v>127569.16533908623</v>
      </c>
      <c r="O58" s="6">
        <f t="shared" si="12"/>
        <v>-303258.85800000001</v>
      </c>
      <c r="P58" s="6">
        <f t="shared" si="13"/>
        <v>255138.33067817247</v>
      </c>
      <c r="Q58" s="6">
        <f t="shared" si="14"/>
        <v>-4.4982860296793436E-4</v>
      </c>
    </row>
    <row r="59" spans="1:17">
      <c r="A59" s="1">
        <f t="shared" si="5"/>
        <v>493</v>
      </c>
      <c r="B59" s="1">
        <v>0</v>
      </c>
      <c r="C59" s="1">
        <v>1</v>
      </c>
      <c r="D59" s="2">
        <v>-7</v>
      </c>
      <c r="E59" s="5">
        <v>5908.69</v>
      </c>
      <c r="F59" s="5">
        <v>30.27</v>
      </c>
      <c r="G59" s="6">
        <f t="shared" si="6"/>
        <v>34912617.516099997</v>
      </c>
      <c r="H59" s="6">
        <f t="shared" si="7"/>
        <v>357712.09259999997</v>
      </c>
      <c r="I59" s="5">
        <v>6110</v>
      </c>
      <c r="J59" s="5">
        <v>29.99</v>
      </c>
      <c r="K59" s="6">
        <f t="shared" si="8"/>
        <v>37332100</v>
      </c>
      <c r="L59" s="6">
        <f t="shared" si="9"/>
        <v>366477.8</v>
      </c>
      <c r="M59" s="6">
        <f t="shared" si="10"/>
        <v>36122358.758049995</v>
      </c>
      <c r="N59" s="5">
        <f t="shared" si="11"/>
        <v>256058.54754582542</v>
      </c>
      <c r="O59" s="6">
        <f t="shared" si="12"/>
        <v>-2419482.4839000031</v>
      </c>
      <c r="P59" s="6">
        <f t="shared" si="13"/>
        <v>512117.09509165084</v>
      </c>
      <c r="Q59" s="6">
        <f t="shared" si="14"/>
        <v>-2.4204765652529409E-2</v>
      </c>
    </row>
    <row r="60" spans="1:17">
      <c r="A60" s="1">
        <f t="shared" si="5"/>
        <v>494</v>
      </c>
      <c r="B60" s="1">
        <v>0</v>
      </c>
      <c r="C60" s="1">
        <v>1</v>
      </c>
      <c r="D60" s="2">
        <v>-6</v>
      </c>
      <c r="E60" s="5">
        <v>934.61</v>
      </c>
      <c r="F60" s="5">
        <v>85.75</v>
      </c>
      <c r="G60" s="6">
        <f t="shared" si="6"/>
        <v>873495.85210000002</v>
      </c>
      <c r="H60" s="6">
        <f t="shared" si="7"/>
        <v>160285.61499999999</v>
      </c>
      <c r="I60" s="5">
        <v>970.98</v>
      </c>
      <c r="J60" s="5">
        <v>79.14</v>
      </c>
      <c r="K60" s="6">
        <f t="shared" si="8"/>
        <v>942802.16040000005</v>
      </c>
      <c r="L60" s="6">
        <f t="shared" si="9"/>
        <v>153686.7144</v>
      </c>
      <c r="M60" s="6">
        <f t="shared" si="10"/>
        <v>908149.00625000009</v>
      </c>
      <c r="N60" s="5">
        <f t="shared" si="11"/>
        <v>111030.4964401621</v>
      </c>
      <c r="O60" s="6">
        <f t="shared" si="12"/>
        <v>-69306.308300000033</v>
      </c>
      <c r="P60" s="6">
        <f t="shared" si="13"/>
        <v>222060.99288032419</v>
      </c>
      <c r="Q60" s="6">
        <f t="shared" si="14"/>
        <v>4.2016358216219837E-2</v>
      </c>
    </row>
    <row r="61" spans="1:17">
      <c r="A61" s="1">
        <f t="shared" si="5"/>
        <v>495</v>
      </c>
      <c r="B61" s="1">
        <v>0</v>
      </c>
      <c r="C61" s="1">
        <v>1</v>
      </c>
      <c r="D61" s="2">
        <v>-5</v>
      </c>
      <c r="E61" s="5">
        <v>3253.58</v>
      </c>
      <c r="F61" s="5">
        <v>43.91</v>
      </c>
      <c r="G61" s="6">
        <f t="shared" si="6"/>
        <v>10585782.816399999</v>
      </c>
      <c r="H61" s="6">
        <f t="shared" si="7"/>
        <v>285729.39559999999</v>
      </c>
      <c r="I61" s="5">
        <v>3245.76</v>
      </c>
      <c r="J61" s="5">
        <v>41.72</v>
      </c>
      <c r="K61" s="6">
        <f t="shared" si="8"/>
        <v>10534957.977600001</v>
      </c>
      <c r="L61" s="6">
        <f t="shared" si="9"/>
        <v>270826.2144</v>
      </c>
      <c r="M61" s="6">
        <f t="shared" si="10"/>
        <v>10560370.397</v>
      </c>
      <c r="N61" s="5">
        <f t="shared" si="11"/>
        <v>196842.65665511636</v>
      </c>
      <c r="O61" s="6">
        <f t="shared" si="12"/>
        <v>50824.838799998164</v>
      </c>
      <c r="P61" s="6">
        <f t="shared" si="13"/>
        <v>393685.31331023271</v>
      </c>
      <c r="Q61" s="6">
        <f t="shared" si="14"/>
        <v>5.3516674614108854E-2</v>
      </c>
    </row>
    <row r="62" spans="1:17">
      <c r="A62" s="1">
        <f t="shared" si="5"/>
        <v>496</v>
      </c>
      <c r="B62" s="1">
        <v>0</v>
      </c>
      <c r="C62" s="1">
        <v>1</v>
      </c>
      <c r="D62" s="2">
        <v>-4</v>
      </c>
      <c r="E62" s="5">
        <v>853.64</v>
      </c>
      <c r="F62" s="5">
        <v>105.07</v>
      </c>
      <c r="G62" s="6">
        <f t="shared" si="6"/>
        <v>728701.24959999998</v>
      </c>
      <c r="H62" s="6">
        <f t="shared" si="7"/>
        <v>179383.90959999998</v>
      </c>
      <c r="I62" s="5">
        <v>777.03</v>
      </c>
      <c r="J62" s="5">
        <v>120.53</v>
      </c>
      <c r="K62" s="6">
        <f t="shared" si="8"/>
        <v>603775.62089999998</v>
      </c>
      <c r="L62" s="6">
        <f t="shared" si="9"/>
        <v>187310.8518</v>
      </c>
      <c r="M62" s="6">
        <f t="shared" si="10"/>
        <v>666238.43524999998</v>
      </c>
      <c r="N62" s="5">
        <f t="shared" si="11"/>
        <v>129676.46492851211</v>
      </c>
      <c r="O62" s="6">
        <f t="shared" si="12"/>
        <v>124925.6287</v>
      </c>
      <c r="P62" s="6">
        <f t="shared" si="13"/>
        <v>259352.92985702422</v>
      </c>
      <c r="Q62" s="6">
        <f t="shared" si="14"/>
        <v>-4.3214359469433243E-2</v>
      </c>
    </row>
    <row r="63" spans="1:17">
      <c r="A63" s="1">
        <f t="shared" si="5"/>
        <v>497</v>
      </c>
      <c r="B63" s="1">
        <v>0</v>
      </c>
      <c r="C63" s="1">
        <v>1</v>
      </c>
      <c r="D63" s="2">
        <v>-3</v>
      </c>
      <c r="E63" s="5">
        <v>2217.59</v>
      </c>
      <c r="F63" s="5">
        <v>55.36</v>
      </c>
      <c r="G63" s="6">
        <f t="shared" si="6"/>
        <v>4917705.4081000006</v>
      </c>
      <c r="H63" s="6">
        <f t="shared" si="7"/>
        <v>245531.56480000002</v>
      </c>
      <c r="I63" s="5">
        <v>2181.64</v>
      </c>
      <c r="J63" s="5">
        <v>55.94</v>
      </c>
      <c r="K63" s="6">
        <f t="shared" si="8"/>
        <v>4759553.0895999996</v>
      </c>
      <c r="L63" s="6">
        <f t="shared" si="9"/>
        <v>244081.88319999998</v>
      </c>
      <c r="M63" s="6">
        <f t="shared" si="10"/>
        <v>4838629.2488500001</v>
      </c>
      <c r="N63" s="5">
        <f t="shared" si="11"/>
        <v>173105.25340063704</v>
      </c>
      <c r="O63" s="6">
        <f t="shared" si="12"/>
        <v>158152.31850000098</v>
      </c>
      <c r="P63" s="6">
        <f t="shared" si="13"/>
        <v>346210.50680127408</v>
      </c>
      <c r="Q63" s="6">
        <f t="shared" si="14"/>
        <v>5.9216873925268055E-3</v>
      </c>
    </row>
    <row r="64" spans="1:17">
      <c r="A64" s="1">
        <f t="shared" si="5"/>
        <v>498</v>
      </c>
      <c r="B64" s="1">
        <v>0</v>
      </c>
      <c r="C64" s="1">
        <v>1</v>
      </c>
      <c r="D64" s="2">
        <v>-2</v>
      </c>
      <c r="E64" s="5">
        <v>2525.25</v>
      </c>
      <c r="F64" s="5">
        <v>60.46</v>
      </c>
      <c r="G64" s="6">
        <f t="shared" si="6"/>
        <v>6376887.5625</v>
      </c>
      <c r="H64" s="6">
        <f t="shared" si="7"/>
        <v>305353.23</v>
      </c>
      <c r="I64" s="5">
        <v>2539.58</v>
      </c>
      <c r="J64" s="5">
        <v>60.07</v>
      </c>
      <c r="K64" s="6">
        <f t="shared" si="8"/>
        <v>6449466.5763999997</v>
      </c>
      <c r="L64" s="6">
        <f t="shared" si="9"/>
        <v>305105.14120000001</v>
      </c>
      <c r="M64" s="6">
        <f t="shared" si="10"/>
        <v>6413177.0694500003</v>
      </c>
      <c r="N64" s="5">
        <f t="shared" si="11"/>
        <v>215829.64477690784</v>
      </c>
      <c r="O64" s="6">
        <f t="shared" si="12"/>
        <v>-72579.013899999671</v>
      </c>
      <c r="P64" s="6">
        <f t="shared" si="13"/>
        <v>431659.28955381567</v>
      </c>
      <c r="Q64" s="6">
        <f t="shared" si="14"/>
        <v>8.1279501020912808E-4</v>
      </c>
    </row>
    <row r="65" spans="1:17">
      <c r="A65" s="1">
        <f t="shared" si="5"/>
        <v>499</v>
      </c>
      <c r="B65" s="1">
        <v>0</v>
      </c>
      <c r="C65" s="1">
        <v>1</v>
      </c>
      <c r="D65" s="2">
        <v>-1</v>
      </c>
      <c r="E65" s="5">
        <v>2809.84</v>
      </c>
      <c r="F65" s="5">
        <v>62.12</v>
      </c>
      <c r="G65" s="6">
        <f t="shared" si="6"/>
        <v>7895200.825600001</v>
      </c>
      <c r="H65" s="6">
        <f t="shared" si="7"/>
        <v>349094.52159999998</v>
      </c>
      <c r="I65" s="5">
        <v>2858.39</v>
      </c>
      <c r="J65" s="5">
        <v>61.74</v>
      </c>
      <c r="K65" s="6">
        <f t="shared" si="8"/>
        <v>8170393.3920999989</v>
      </c>
      <c r="L65" s="6">
        <f t="shared" si="9"/>
        <v>352953.99719999998</v>
      </c>
      <c r="M65" s="6">
        <f t="shared" si="10"/>
        <v>8032797.1088500004</v>
      </c>
      <c r="N65" s="5">
        <f t="shared" si="11"/>
        <v>248215.38487299214</v>
      </c>
      <c r="O65" s="6">
        <f t="shared" si="12"/>
        <v>-275192.56649999786</v>
      </c>
      <c r="P65" s="6">
        <f t="shared" si="13"/>
        <v>496430.76974598429</v>
      </c>
      <c r="Q65" s="6">
        <f t="shared" si="14"/>
        <v>-1.099456478956831E-2</v>
      </c>
    </row>
    <row r="66" spans="1:17">
      <c r="A66" s="1">
        <f t="shared" si="5"/>
        <v>503</v>
      </c>
      <c r="B66" s="1">
        <v>0</v>
      </c>
      <c r="C66" s="1">
        <v>1</v>
      </c>
      <c r="D66" s="2">
        <v>3</v>
      </c>
      <c r="E66" s="5">
        <v>2191.73</v>
      </c>
      <c r="F66" s="5">
        <v>84.29</v>
      </c>
      <c r="G66" s="6">
        <f t="shared" si="6"/>
        <v>4803680.3929000003</v>
      </c>
      <c r="H66" s="6">
        <f t="shared" si="7"/>
        <v>369481.84340000001</v>
      </c>
      <c r="I66" s="5">
        <v>2057.77</v>
      </c>
      <c r="J66" s="5">
        <v>93.53</v>
      </c>
      <c r="K66" s="6">
        <f t="shared" si="8"/>
        <v>4234417.3728999998</v>
      </c>
      <c r="L66" s="6">
        <f t="shared" si="9"/>
        <v>384926.45620000002</v>
      </c>
      <c r="M66" s="6">
        <f t="shared" si="10"/>
        <v>4519048.8828999996</v>
      </c>
      <c r="N66" s="5">
        <f t="shared" si="11"/>
        <v>266779.50131379691</v>
      </c>
      <c r="O66" s="6">
        <f t="shared" si="12"/>
        <v>569263.02000000048</v>
      </c>
      <c r="P66" s="6">
        <f t="shared" si="13"/>
        <v>533559.00262759381</v>
      </c>
      <c r="Q66" s="6">
        <f t="shared" si="14"/>
        <v>-4.0927816761867318E-2</v>
      </c>
    </row>
    <row r="67" spans="1:17">
      <c r="A67" s="1">
        <f t="shared" si="5"/>
        <v>504</v>
      </c>
      <c r="B67" s="1">
        <v>0</v>
      </c>
      <c r="C67" s="1">
        <v>1</v>
      </c>
      <c r="D67" s="2">
        <v>4</v>
      </c>
      <c r="E67" s="5">
        <v>790.44</v>
      </c>
      <c r="F67" s="5">
        <v>179.74</v>
      </c>
      <c r="G67" s="6">
        <f t="shared" si="6"/>
        <v>624795.39360000007</v>
      </c>
      <c r="H67" s="6">
        <f t="shared" si="7"/>
        <v>284147.37120000005</v>
      </c>
      <c r="I67" s="5">
        <v>679.7</v>
      </c>
      <c r="J67" s="5">
        <v>244.03</v>
      </c>
      <c r="K67" s="6">
        <f t="shared" si="8"/>
        <v>461992.09000000008</v>
      </c>
      <c r="L67" s="6">
        <f t="shared" si="9"/>
        <v>331734.38200000004</v>
      </c>
      <c r="M67" s="6">
        <f t="shared" si="10"/>
        <v>543393.74180000008</v>
      </c>
      <c r="N67" s="5">
        <f t="shared" si="11"/>
        <v>218396.10159111847</v>
      </c>
      <c r="O67" s="6">
        <f t="shared" si="12"/>
        <v>162803.30359999998</v>
      </c>
      <c r="P67" s="6">
        <f t="shared" si="13"/>
        <v>436792.20318223693</v>
      </c>
      <c r="Q67" s="6">
        <f t="shared" si="14"/>
        <v>-0.15361584267586822</v>
      </c>
    </row>
    <row r="68" spans="1:17">
      <c r="A68" s="1">
        <f t="shared" si="5"/>
        <v>505</v>
      </c>
      <c r="B68" s="1">
        <v>0</v>
      </c>
      <c r="C68" s="1">
        <v>1</v>
      </c>
      <c r="D68" s="2">
        <v>5</v>
      </c>
      <c r="E68" s="5">
        <v>3300.96</v>
      </c>
      <c r="F68" s="5">
        <v>49.86</v>
      </c>
      <c r="G68" s="6">
        <f t="shared" si="6"/>
        <v>10896336.921600001</v>
      </c>
      <c r="H68" s="6">
        <f t="shared" si="7"/>
        <v>329171.73119999998</v>
      </c>
      <c r="I68" s="5">
        <v>3143.21</v>
      </c>
      <c r="J68" s="5">
        <v>52.76</v>
      </c>
      <c r="K68" s="6">
        <f t="shared" si="8"/>
        <v>9879769.1041000001</v>
      </c>
      <c r="L68" s="6">
        <f t="shared" si="9"/>
        <v>331671.51919999998</v>
      </c>
      <c r="M68" s="6">
        <f t="shared" si="10"/>
        <v>10388053.012850001</v>
      </c>
      <c r="N68" s="5">
        <f t="shared" si="11"/>
        <v>233645.04342572784</v>
      </c>
      <c r="O68" s="6">
        <f t="shared" si="12"/>
        <v>1016567.8175000008</v>
      </c>
      <c r="P68" s="6">
        <f t="shared" si="13"/>
        <v>467290.08685145568</v>
      </c>
      <c r="Q68" s="6">
        <f t="shared" si="14"/>
        <v>-7.5653408868724265E-3</v>
      </c>
    </row>
    <row r="69" spans="1:17">
      <c r="A69" s="1">
        <f t="shared" si="5"/>
        <v>506</v>
      </c>
      <c r="B69" s="1">
        <v>0</v>
      </c>
      <c r="C69" s="1">
        <v>1</v>
      </c>
      <c r="D69" s="2">
        <v>6</v>
      </c>
      <c r="E69" s="5">
        <v>990.62</v>
      </c>
      <c r="F69" s="5">
        <v>87.38</v>
      </c>
      <c r="G69" s="6">
        <f t="shared" si="6"/>
        <v>981327.98439999996</v>
      </c>
      <c r="H69" s="6">
        <f t="shared" si="7"/>
        <v>173120.7512</v>
      </c>
      <c r="I69" s="5">
        <v>964.37</v>
      </c>
      <c r="J69" s="5">
        <v>80.13</v>
      </c>
      <c r="K69" s="6">
        <f t="shared" si="8"/>
        <v>930009.49690000003</v>
      </c>
      <c r="L69" s="6">
        <f t="shared" si="9"/>
        <v>154549.9362</v>
      </c>
      <c r="M69" s="6">
        <f t="shared" si="10"/>
        <v>955668.74065000005</v>
      </c>
      <c r="N69" s="5">
        <f t="shared" si="11"/>
        <v>116034.99178639645</v>
      </c>
      <c r="O69" s="6">
        <f t="shared" si="12"/>
        <v>51318.48749999993</v>
      </c>
      <c r="P69" s="6">
        <f t="shared" si="13"/>
        <v>232069.9835727929</v>
      </c>
      <c r="Q69" s="6">
        <f t="shared" si="14"/>
        <v>0.11298755552656796</v>
      </c>
    </row>
    <row r="70" spans="1:17">
      <c r="A70" s="1">
        <f t="shared" si="5"/>
        <v>507</v>
      </c>
      <c r="B70" s="1">
        <v>0</v>
      </c>
      <c r="C70" s="1">
        <v>1</v>
      </c>
      <c r="D70" s="2">
        <v>7</v>
      </c>
      <c r="E70" s="5">
        <v>6236.75</v>
      </c>
      <c r="F70" s="5">
        <v>36.18</v>
      </c>
      <c r="G70" s="6">
        <f t="shared" si="6"/>
        <v>38897050.5625</v>
      </c>
      <c r="H70" s="6">
        <f t="shared" si="7"/>
        <v>451291.23</v>
      </c>
      <c r="I70" s="5">
        <v>5866.95</v>
      </c>
      <c r="J70" s="5">
        <v>35.78</v>
      </c>
      <c r="K70" s="6">
        <f t="shared" si="8"/>
        <v>34421102.302499995</v>
      </c>
      <c r="L70" s="6">
        <f t="shared" si="9"/>
        <v>419838.94199999998</v>
      </c>
      <c r="M70" s="6">
        <f t="shared" si="10"/>
        <v>36659076.432499997</v>
      </c>
      <c r="N70" s="5">
        <f t="shared" si="11"/>
        <v>308191.70636739733</v>
      </c>
      <c r="O70" s="6">
        <f t="shared" si="12"/>
        <v>4475948.2600000054</v>
      </c>
      <c r="P70" s="6">
        <f t="shared" si="13"/>
        <v>616383.41273479466</v>
      </c>
      <c r="Q70" s="6">
        <f t="shared" si="14"/>
        <v>7.2116296161741228E-2</v>
      </c>
    </row>
    <row r="71" spans="1:17">
      <c r="A71" s="1">
        <f t="shared" si="5"/>
        <v>508</v>
      </c>
      <c r="B71" s="1">
        <v>0</v>
      </c>
      <c r="C71" s="1">
        <v>1</v>
      </c>
      <c r="D71" s="2">
        <v>8</v>
      </c>
      <c r="E71" s="5">
        <v>362.68</v>
      </c>
      <c r="F71" s="5">
        <v>277.51</v>
      </c>
      <c r="G71" s="6">
        <f t="shared" si="6"/>
        <v>131536.7824</v>
      </c>
      <c r="H71" s="6">
        <f t="shared" si="7"/>
        <v>201294.65359999999</v>
      </c>
      <c r="I71" s="5">
        <v>465.29</v>
      </c>
      <c r="J71" s="5">
        <v>148.38999999999999</v>
      </c>
      <c r="K71" s="6">
        <f t="shared" si="8"/>
        <v>216494.78410000002</v>
      </c>
      <c r="L71" s="6">
        <f t="shared" si="9"/>
        <v>138088.76619999998</v>
      </c>
      <c r="M71" s="6">
        <f t="shared" si="10"/>
        <v>174015.78325000001</v>
      </c>
      <c r="N71" s="5">
        <f t="shared" si="11"/>
        <v>122053.31306296262</v>
      </c>
      <c r="O71" s="6">
        <f t="shared" si="12"/>
        <v>-84958.001700000023</v>
      </c>
      <c r="P71" s="6">
        <f t="shared" si="13"/>
        <v>244106.62612592525</v>
      </c>
      <c r="Q71" s="6">
        <f t="shared" si="14"/>
        <v>0.35998882404373594</v>
      </c>
    </row>
    <row r="72" spans="1:17">
      <c r="A72" s="1">
        <f t="shared" si="5"/>
        <v>509</v>
      </c>
      <c r="B72" s="1">
        <v>0</v>
      </c>
      <c r="C72" s="1">
        <v>1</v>
      </c>
      <c r="D72" s="2">
        <v>9</v>
      </c>
      <c r="E72" s="5">
        <v>2559.02</v>
      </c>
      <c r="F72" s="5">
        <v>36.53</v>
      </c>
      <c r="G72" s="6">
        <f t="shared" si="6"/>
        <v>6548583.3603999997</v>
      </c>
      <c r="H72" s="6">
        <f t="shared" si="7"/>
        <v>186962.0012</v>
      </c>
      <c r="I72" s="5">
        <v>2358.21</v>
      </c>
      <c r="J72" s="5">
        <v>35.21</v>
      </c>
      <c r="K72" s="6">
        <f t="shared" si="8"/>
        <v>5561154.4040999999</v>
      </c>
      <c r="L72" s="6">
        <f t="shared" si="9"/>
        <v>166065.1482</v>
      </c>
      <c r="M72" s="6">
        <f t="shared" si="10"/>
        <v>6054868.8822499998</v>
      </c>
      <c r="N72" s="5">
        <f t="shared" si="11"/>
        <v>125032.41913539539</v>
      </c>
      <c r="O72" s="6">
        <f t="shared" si="12"/>
        <v>987428.95629999973</v>
      </c>
      <c r="P72" s="6">
        <f t="shared" si="13"/>
        <v>250064.83827079079</v>
      </c>
      <c r="Q72" s="6">
        <f t="shared" si="14"/>
        <v>0.11797330172190966</v>
      </c>
    </row>
    <row r="73" spans="1:17">
      <c r="A73" s="1">
        <f t="shared" si="5"/>
        <v>511</v>
      </c>
      <c r="B73" s="1">
        <v>0</v>
      </c>
      <c r="C73" s="1">
        <v>1</v>
      </c>
      <c r="D73" s="2">
        <v>11</v>
      </c>
      <c r="E73" s="5">
        <v>979.13</v>
      </c>
      <c r="F73" s="5">
        <v>58.47</v>
      </c>
      <c r="G73" s="6">
        <f t="shared" si="6"/>
        <v>958695.55689999997</v>
      </c>
      <c r="H73" s="6">
        <f t="shared" si="7"/>
        <v>114499.46219999999</v>
      </c>
      <c r="I73" s="5">
        <v>973.31</v>
      </c>
      <c r="J73" s="5">
        <v>68.67</v>
      </c>
      <c r="K73" s="6">
        <f t="shared" si="8"/>
        <v>947332.35609999986</v>
      </c>
      <c r="L73" s="6">
        <f t="shared" si="9"/>
        <v>133674.39540000001</v>
      </c>
      <c r="M73" s="6">
        <f t="shared" si="10"/>
        <v>953013.95649999985</v>
      </c>
      <c r="N73" s="5">
        <f t="shared" si="11"/>
        <v>88004.219827296867</v>
      </c>
      <c r="O73" s="6">
        <f t="shared" si="12"/>
        <v>11363.200800000108</v>
      </c>
      <c r="P73" s="6">
        <f t="shared" si="13"/>
        <v>176008.43965459373</v>
      </c>
      <c r="Q73" s="6">
        <f t="shared" si="14"/>
        <v>-0.15361120831401365</v>
      </c>
    </row>
    <row r="74" spans="1:17">
      <c r="A74" s="1">
        <f t="shared" si="5"/>
        <v>512</v>
      </c>
      <c r="B74" s="1">
        <v>0</v>
      </c>
      <c r="C74" s="1">
        <v>1</v>
      </c>
      <c r="D74" s="2">
        <v>12</v>
      </c>
      <c r="E74" s="5">
        <v>339.9</v>
      </c>
      <c r="F74" s="5">
        <v>225.43</v>
      </c>
      <c r="G74" s="6">
        <f t="shared" si="6"/>
        <v>115532.00999999998</v>
      </c>
      <c r="H74" s="6">
        <f t="shared" si="7"/>
        <v>153247.31399999998</v>
      </c>
      <c r="I74" s="5">
        <v>385.26</v>
      </c>
      <c r="J74" s="5">
        <v>231.98</v>
      </c>
      <c r="K74" s="6">
        <f t="shared" si="8"/>
        <v>148425.26759999999</v>
      </c>
      <c r="L74" s="6">
        <f t="shared" si="9"/>
        <v>178745.22959999999</v>
      </c>
      <c r="M74" s="6">
        <f t="shared" si="10"/>
        <v>131978.63879999999</v>
      </c>
      <c r="N74" s="5">
        <f t="shared" si="11"/>
        <v>117722.76367908981</v>
      </c>
      <c r="O74" s="6">
        <f t="shared" si="12"/>
        <v>-32893.257600000012</v>
      </c>
      <c r="P74" s="6">
        <f t="shared" si="13"/>
        <v>235445.52735817962</v>
      </c>
      <c r="Q74" s="6">
        <f t="shared" si="14"/>
        <v>-0.15270459989717936</v>
      </c>
    </row>
    <row r="75" spans="1:17">
      <c r="A75" s="1">
        <f t="shared" si="5"/>
        <v>513</v>
      </c>
      <c r="B75" s="1">
        <v>0</v>
      </c>
      <c r="C75" s="1">
        <v>1</v>
      </c>
      <c r="D75" s="2">
        <v>13</v>
      </c>
      <c r="E75" s="5">
        <v>2699.12</v>
      </c>
      <c r="F75" s="5">
        <v>28.63</v>
      </c>
      <c r="G75" s="6">
        <f t="shared" si="6"/>
        <v>7285248.7743999995</v>
      </c>
      <c r="H75" s="6">
        <f t="shared" si="7"/>
        <v>154551.61119999998</v>
      </c>
      <c r="I75" s="5">
        <v>2614.37</v>
      </c>
      <c r="J75" s="5">
        <v>30.6</v>
      </c>
      <c r="K75" s="6">
        <f t="shared" si="8"/>
        <v>6834930.4968999997</v>
      </c>
      <c r="L75" s="6">
        <f t="shared" si="9"/>
        <v>159999.44399999999</v>
      </c>
      <c r="M75" s="6">
        <f t="shared" si="10"/>
        <v>7060089.6356499996</v>
      </c>
      <c r="N75" s="5">
        <f t="shared" si="11"/>
        <v>111227.27026771031</v>
      </c>
      <c r="O75" s="6">
        <f t="shared" si="12"/>
        <v>450318.27749999985</v>
      </c>
      <c r="P75" s="6">
        <f t="shared" si="13"/>
        <v>222454.54053542062</v>
      </c>
      <c r="Q75" s="6">
        <f t="shared" si="14"/>
        <v>-3.4628395364837541E-2</v>
      </c>
    </row>
    <row r="76" spans="1:17">
      <c r="A76" s="1">
        <f t="shared" si="5"/>
        <v>514</v>
      </c>
      <c r="B76" s="1">
        <v>0</v>
      </c>
      <c r="C76" s="1">
        <v>1</v>
      </c>
      <c r="D76" s="2">
        <v>14</v>
      </c>
      <c r="E76" s="5">
        <v>1459.96</v>
      </c>
      <c r="F76" s="5">
        <v>43.67</v>
      </c>
      <c r="G76" s="6">
        <f t="shared" si="6"/>
        <v>2131483.2016000003</v>
      </c>
      <c r="H76" s="6">
        <f t="shared" si="7"/>
        <v>127512.90640000001</v>
      </c>
      <c r="I76" s="5">
        <v>1419.09</v>
      </c>
      <c r="J76" s="5">
        <v>43.47</v>
      </c>
      <c r="K76" s="6">
        <f t="shared" si="8"/>
        <v>2013816.4280999997</v>
      </c>
      <c r="L76" s="6">
        <f t="shared" si="9"/>
        <v>123375.68459999999</v>
      </c>
      <c r="M76" s="6">
        <f t="shared" si="10"/>
        <v>2072649.81485</v>
      </c>
      <c r="N76" s="5">
        <f t="shared" si="11"/>
        <v>88714.571589302388</v>
      </c>
      <c r="O76" s="6">
        <f t="shared" si="12"/>
        <v>117666.77350000059</v>
      </c>
      <c r="P76" s="6">
        <f t="shared" si="13"/>
        <v>177429.14317860478</v>
      </c>
      <c r="Q76" s="6">
        <f t="shared" si="14"/>
        <v>3.2971583586994091E-2</v>
      </c>
    </row>
    <row r="77" spans="1:17">
      <c r="A77" s="1">
        <f t="shared" si="5"/>
        <v>515</v>
      </c>
      <c r="B77" s="1">
        <v>0</v>
      </c>
      <c r="C77" s="1">
        <v>1</v>
      </c>
      <c r="D77" s="2">
        <v>15</v>
      </c>
      <c r="E77" s="5">
        <v>3431.54</v>
      </c>
      <c r="F77" s="5">
        <v>25.99</v>
      </c>
      <c r="G77" s="6">
        <f t="shared" si="6"/>
        <v>11775466.771600001</v>
      </c>
      <c r="H77" s="6">
        <f t="shared" si="7"/>
        <v>178371.44919999997</v>
      </c>
      <c r="I77" s="5">
        <v>3313.6</v>
      </c>
      <c r="J77" s="5">
        <v>26.27</v>
      </c>
      <c r="K77" s="6">
        <f t="shared" si="8"/>
        <v>10979944.959999999</v>
      </c>
      <c r="L77" s="6">
        <f t="shared" si="9"/>
        <v>174096.54399999999</v>
      </c>
      <c r="M77" s="6">
        <f t="shared" si="10"/>
        <v>11377705.865800001</v>
      </c>
      <c r="N77" s="5">
        <f t="shared" si="11"/>
        <v>124625.41927958769</v>
      </c>
      <c r="O77" s="6">
        <f t="shared" si="12"/>
        <v>795521.81160000153</v>
      </c>
      <c r="P77" s="6">
        <f t="shared" si="13"/>
        <v>249250.83855917538</v>
      </c>
      <c r="Q77" s="6">
        <f t="shared" si="14"/>
        <v>2.4253416111793956E-2</v>
      </c>
    </row>
    <row r="78" spans="1:17">
      <c r="A78" s="1">
        <f t="shared" si="5"/>
        <v>516</v>
      </c>
      <c r="B78" s="1">
        <v>0</v>
      </c>
      <c r="C78" s="1">
        <v>1</v>
      </c>
      <c r="D78" s="2">
        <v>16</v>
      </c>
      <c r="E78" s="5">
        <v>447.76</v>
      </c>
      <c r="F78" s="5">
        <v>160.96</v>
      </c>
      <c r="G78" s="6">
        <f t="shared" si="6"/>
        <v>200489.01759999999</v>
      </c>
      <c r="H78" s="6">
        <f t="shared" si="7"/>
        <v>144142.89920000001</v>
      </c>
      <c r="I78" s="5">
        <v>409.53</v>
      </c>
      <c r="J78" s="5">
        <v>183.57</v>
      </c>
      <c r="K78" s="6">
        <f t="shared" si="8"/>
        <v>167714.82089999999</v>
      </c>
      <c r="L78" s="6">
        <f t="shared" si="9"/>
        <v>150354.84419999999</v>
      </c>
      <c r="M78" s="6">
        <f t="shared" si="10"/>
        <v>184101.91924999998</v>
      </c>
      <c r="N78" s="5">
        <f t="shared" si="11"/>
        <v>104143.83630847727</v>
      </c>
      <c r="O78" s="6">
        <f t="shared" si="12"/>
        <v>32774.1967</v>
      </c>
      <c r="P78" s="6">
        <f t="shared" si="13"/>
        <v>208287.67261695454</v>
      </c>
      <c r="Q78" s="6">
        <f t="shared" si="14"/>
        <v>-4.2167945190595427E-2</v>
      </c>
    </row>
    <row r="79" spans="1:17">
      <c r="A79" s="1">
        <f t="shared" si="5"/>
        <v>518</v>
      </c>
      <c r="B79" s="1">
        <v>0</v>
      </c>
      <c r="C79" s="1">
        <v>1</v>
      </c>
      <c r="D79" s="2">
        <v>18</v>
      </c>
      <c r="E79" s="5">
        <v>162.13999999999999</v>
      </c>
      <c r="F79" s="5">
        <v>296.83</v>
      </c>
      <c r="G79" s="6">
        <f t="shared" si="6"/>
        <v>26289.379599999997</v>
      </c>
      <c r="H79" s="6">
        <f t="shared" si="7"/>
        <v>96256.032399999982</v>
      </c>
      <c r="I79" s="5">
        <v>209.54</v>
      </c>
      <c r="J79" s="5">
        <v>276.08</v>
      </c>
      <c r="K79" s="6">
        <f t="shared" si="8"/>
        <v>43907.011599999998</v>
      </c>
      <c r="L79" s="6">
        <f t="shared" si="9"/>
        <v>115699.60639999999</v>
      </c>
      <c r="M79" s="6">
        <f t="shared" si="10"/>
        <v>35098.195599999999</v>
      </c>
      <c r="N79" s="5">
        <f t="shared" si="11"/>
        <v>75252.280188883247</v>
      </c>
      <c r="O79" s="6">
        <f t="shared" si="12"/>
        <v>-17617.632000000001</v>
      </c>
      <c r="P79" s="6">
        <f t="shared" si="13"/>
        <v>150504.56037776649</v>
      </c>
      <c r="Q79" s="6">
        <f t="shared" si="14"/>
        <v>-0.18193730326988269</v>
      </c>
    </row>
    <row r="80" spans="1:17">
      <c r="A80" s="1">
        <f t="shared" si="5"/>
        <v>519</v>
      </c>
      <c r="B80" s="1">
        <v>0</v>
      </c>
      <c r="C80" s="1">
        <v>1</v>
      </c>
      <c r="D80" s="2">
        <v>19</v>
      </c>
      <c r="E80" s="5">
        <v>705.31</v>
      </c>
      <c r="F80" s="5">
        <v>66.08</v>
      </c>
      <c r="G80" s="6">
        <f t="shared" si="6"/>
        <v>497462.19609999994</v>
      </c>
      <c r="H80" s="6">
        <f t="shared" si="7"/>
        <v>93213.769599999985</v>
      </c>
      <c r="I80" s="5">
        <v>678.33</v>
      </c>
      <c r="J80" s="5">
        <v>68.989999999999995</v>
      </c>
      <c r="K80" s="6">
        <f t="shared" si="8"/>
        <v>460131.58890000003</v>
      </c>
      <c r="L80" s="6">
        <f t="shared" si="9"/>
        <v>93595.973400000003</v>
      </c>
      <c r="M80" s="6">
        <f t="shared" si="10"/>
        <v>478796.89249999996</v>
      </c>
      <c r="N80" s="5">
        <f t="shared" si="11"/>
        <v>66047.356267558862</v>
      </c>
      <c r="O80" s="6">
        <f t="shared" si="12"/>
        <v>37330.607199999911</v>
      </c>
      <c r="P80" s="6">
        <f t="shared" si="13"/>
        <v>132094.71253511772</v>
      </c>
      <c r="Q80" s="6">
        <f t="shared" si="14"/>
        <v>-4.0918872216645355E-3</v>
      </c>
    </row>
    <row r="81" spans="1:17">
      <c r="A81" s="1">
        <f t="shared" si="5"/>
        <v>521</v>
      </c>
      <c r="B81" s="1">
        <v>0</v>
      </c>
      <c r="C81" s="1">
        <v>1</v>
      </c>
      <c r="D81" s="2">
        <v>21</v>
      </c>
      <c r="E81" s="5">
        <v>2711.06</v>
      </c>
      <c r="F81" s="5">
        <v>22.7</v>
      </c>
      <c r="G81" s="6">
        <f t="shared" si="6"/>
        <v>7349846.3235999998</v>
      </c>
      <c r="H81" s="6">
        <f t="shared" si="7"/>
        <v>123082.124</v>
      </c>
      <c r="I81" s="5">
        <v>2701.27</v>
      </c>
      <c r="J81" s="5">
        <v>22.67</v>
      </c>
      <c r="K81" s="6">
        <f t="shared" si="8"/>
        <v>7296859.6129000001</v>
      </c>
      <c r="L81" s="6">
        <f t="shared" si="9"/>
        <v>122475.58180000001</v>
      </c>
      <c r="M81" s="6">
        <f t="shared" si="10"/>
        <v>7323352.9682499999</v>
      </c>
      <c r="N81" s="5">
        <f t="shared" si="11"/>
        <v>86818.024317534248</v>
      </c>
      <c r="O81" s="6">
        <f t="shared" si="12"/>
        <v>52986.710699999705</v>
      </c>
      <c r="P81" s="6">
        <f t="shared" si="13"/>
        <v>173636.0486350685</v>
      </c>
      <c r="Q81" s="6">
        <f t="shared" si="14"/>
        <v>4.9400893155785979E-3</v>
      </c>
    </row>
    <row r="82" spans="1:17">
      <c r="A82" s="1">
        <f t="shared" ref="A82:A145" si="15">100000*B82+500*C82+D82</f>
        <v>522</v>
      </c>
      <c r="B82" s="1">
        <v>0</v>
      </c>
      <c r="C82" s="1">
        <v>1</v>
      </c>
      <c r="D82" s="2">
        <v>22</v>
      </c>
      <c r="E82" s="5">
        <v>98.84</v>
      </c>
      <c r="F82" s="5">
        <v>274.02</v>
      </c>
      <c r="G82" s="6">
        <f t="shared" ref="G82:G145" si="16">E82*E82</f>
        <v>9769.3456000000006</v>
      </c>
      <c r="H82" s="6">
        <f t="shared" ref="H82:H145" si="17">2*E82*F82</f>
        <v>54168.2736</v>
      </c>
      <c r="I82" s="5">
        <v>186.78</v>
      </c>
      <c r="J82" s="5">
        <v>274.02999999999997</v>
      </c>
      <c r="K82" s="6">
        <f t="shared" ref="K82:K145" si="18">I82*I82</f>
        <v>34886.768400000001</v>
      </c>
      <c r="L82" s="6">
        <f t="shared" ref="L82:L145" si="19">2*I82*J82</f>
        <v>102366.64679999999</v>
      </c>
      <c r="M82" s="6">
        <f t="shared" ref="M82:M145" si="20">0.5*(G82+K82)</f>
        <v>22328.057000000001</v>
      </c>
      <c r="N82" s="5">
        <f t="shared" ref="N82:N145" si="21">0.5*P82</f>
        <v>57907.538891495817</v>
      </c>
      <c r="O82" s="6">
        <f t="shared" ref="O82:O145" si="22">G82-K82</f>
        <v>-25117.4228</v>
      </c>
      <c r="P82" s="6">
        <f t="shared" ref="P82:P145" si="23">SQRT(H82*H82+L82*L82)</f>
        <v>115815.07778299163</v>
      </c>
      <c r="Q82" s="6">
        <f t="shared" ref="Q82:Q145" si="24">(H82*H82-L82*L82)/(H82*H82+L82*L82)</f>
        <v>-0.56248819263216221</v>
      </c>
    </row>
    <row r="83" spans="1:17">
      <c r="A83" s="1">
        <f t="shared" si="15"/>
        <v>523</v>
      </c>
      <c r="B83" s="1">
        <v>0</v>
      </c>
      <c r="C83" s="1">
        <v>1</v>
      </c>
      <c r="D83" s="2">
        <v>23</v>
      </c>
      <c r="E83" s="5">
        <v>2054.62</v>
      </c>
      <c r="F83" s="5">
        <v>25.22</v>
      </c>
      <c r="G83" s="6">
        <f t="shared" si="16"/>
        <v>4221463.3443999998</v>
      </c>
      <c r="H83" s="6">
        <f t="shared" si="17"/>
        <v>103635.03279999999</v>
      </c>
      <c r="I83" s="5">
        <v>2039.48</v>
      </c>
      <c r="J83" s="5">
        <v>24.98</v>
      </c>
      <c r="K83" s="6">
        <f t="shared" si="18"/>
        <v>4159478.6704000002</v>
      </c>
      <c r="L83" s="6">
        <f t="shared" si="19"/>
        <v>101892.42080000001</v>
      </c>
      <c r="M83" s="6">
        <f t="shared" si="20"/>
        <v>4190471.0074</v>
      </c>
      <c r="N83" s="5">
        <f t="shared" si="21"/>
        <v>72667.53993348981</v>
      </c>
      <c r="O83" s="6">
        <f t="shared" si="22"/>
        <v>61984.67399999965</v>
      </c>
      <c r="P83" s="6">
        <f t="shared" si="23"/>
        <v>145335.07986697962</v>
      </c>
      <c r="Q83" s="6">
        <f t="shared" si="24"/>
        <v>1.6956243110678931E-2</v>
      </c>
    </row>
    <row r="84" spans="1:17">
      <c r="A84" s="1">
        <f t="shared" si="15"/>
        <v>524</v>
      </c>
      <c r="B84" s="1">
        <v>0</v>
      </c>
      <c r="C84" s="1">
        <v>1</v>
      </c>
      <c r="D84" s="2">
        <v>24</v>
      </c>
      <c r="E84" s="5">
        <v>555.04</v>
      </c>
      <c r="F84" s="5">
        <v>81.11</v>
      </c>
      <c r="G84" s="6">
        <f t="shared" si="16"/>
        <v>308069.40159999998</v>
      </c>
      <c r="H84" s="6">
        <f t="shared" si="17"/>
        <v>90038.588799999998</v>
      </c>
      <c r="I84" s="5">
        <v>542.47</v>
      </c>
      <c r="J84" s="5">
        <v>85.6</v>
      </c>
      <c r="K84" s="6">
        <f t="shared" si="18"/>
        <v>294273.70090000005</v>
      </c>
      <c r="L84" s="6">
        <f t="shared" si="19"/>
        <v>92870.864000000001</v>
      </c>
      <c r="M84" s="6">
        <f t="shared" si="20"/>
        <v>301171.55125000002</v>
      </c>
      <c r="N84" s="5">
        <f t="shared" si="21"/>
        <v>64676.009565375127</v>
      </c>
      <c r="O84" s="6">
        <f t="shared" si="22"/>
        <v>13795.700699999928</v>
      </c>
      <c r="P84" s="6">
        <f t="shared" si="23"/>
        <v>129352.01913075025</v>
      </c>
      <c r="Q84" s="6">
        <f t="shared" si="24"/>
        <v>-3.0961726897627995E-2</v>
      </c>
    </row>
    <row r="85" spans="1:17">
      <c r="A85" s="1">
        <f t="shared" si="15"/>
        <v>525</v>
      </c>
      <c r="B85" s="1">
        <v>0</v>
      </c>
      <c r="C85" s="1">
        <v>1</v>
      </c>
      <c r="D85" s="2">
        <v>25</v>
      </c>
      <c r="E85" s="5">
        <v>233.18</v>
      </c>
      <c r="F85" s="5">
        <v>264.82</v>
      </c>
      <c r="G85" s="6">
        <f t="shared" si="16"/>
        <v>54372.912400000001</v>
      </c>
      <c r="H85" s="6">
        <f t="shared" si="17"/>
        <v>123501.4552</v>
      </c>
      <c r="I85" s="5">
        <v>222.97</v>
      </c>
      <c r="J85" s="5">
        <v>263.36</v>
      </c>
      <c r="K85" s="6">
        <f t="shared" si="18"/>
        <v>49715.620900000002</v>
      </c>
      <c r="L85" s="6">
        <f t="shared" si="19"/>
        <v>117442.75840000001</v>
      </c>
      <c r="M85" s="6">
        <f t="shared" si="20"/>
        <v>52044.266650000005</v>
      </c>
      <c r="N85" s="5">
        <f t="shared" si="21"/>
        <v>85213.57130339976</v>
      </c>
      <c r="O85" s="6">
        <f t="shared" si="22"/>
        <v>4657.2914999999994</v>
      </c>
      <c r="P85" s="6">
        <f t="shared" si="23"/>
        <v>170427.14260679952</v>
      </c>
      <c r="Q85" s="6">
        <f t="shared" si="24"/>
        <v>5.0259503612368681E-2</v>
      </c>
    </row>
    <row r="86" spans="1:17">
      <c r="A86" s="1">
        <f t="shared" si="15"/>
        <v>526</v>
      </c>
      <c r="B86" s="1">
        <v>0</v>
      </c>
      <c r="C86" s="1">
        <v>1</v>
      </c>
      <c r="D86" s="2">
        <v>26</v>
      </c>
      <c r="E86" s="5">
        <v>697.28</v>
      </c>
      <c r="F86" s="5">
        <v>69.63</v>
      </c>
      <c r="G86" s="6">
        <f t="shared" si="16"/>
        <v>486199.39839999995</v>
      </c>
      <c r="H86" s="6">
        <f t="shared" si="17"/>
        <v>97103.212799999994</v>
      </c>
      <c r="I86" s="5">
        <v>709.89</v>
      </c>
      <c r="J86" s="5">
        <v>58.66</v>
      </c>
      <c r="K86" s="6">
        <f t="shared" si="18"/>
        <v>503943.81209999998</v>
      </c>
      <c r="L86" s="6">
        <f t="shared" si="19"/>
        <v>83284.294799999989</v>
      </c>
      <c r="M86" s="6">
        <f t="shared" si="20"/>
        <v>495071.60524999996</v>
      </c>
      <c r="N86" s="5">
        <f t="shared" si="21"/>
        <v>63963.481175619629</v>
      </c>
      <c r="O86" s="6">
        <f t="shared" si="22"/>
        <v>-17744.413700000034</v>
      </c>
      <c r="P86" s="6">
        <f t="shared" si="23"/>
        <v>127926.96235123926</v>
      </c>
      <c r="Q86" s="6">
        <f t="shared" si="24"/>
        <v>0.15231978658701203</v>
      </c>
    </row>
    <row r="87" spans="1:17">
      <c r="A87" s="1">
        <f t="shared" si="15"/>
        <v>527</v>
      </c>
      <c r="B87" s="1">
        <v>0</v>
      </c>
      <c r="C87" s="1">
        <v>1</v>
      </c>
      <c r="D87" s="2">
        <v>27</v>
      </c>
      <c r="E87" s="5">
        <v>409.25</v>
      </c>
      <c r="F87" s="5">
        <v>142.72</v>
      </c>
      <c r="G87" s="6">
        <f t="shared" si="16"/>
        <v>167485.5625</v>
      </c>
      <c r="H87" s="6">
        <f t="shared" si="17"/>
        <v>116816.31999999999</v>
      </c>
      <c r="I87" s="5">
        <v>387.36</v>
      </c>
      <c r="J87" s="5">
        <v>131.53</v>
      </c>
      <c r="K87" s="6">
        <f t="shared" si="18"/>
        <v>150047.7696</v>
      </c>
      <c r="L87" s="6">
        <f t="shared" si="19"/>
        <v>101898.9216</v>
      </c>
      <c r="M87" s="6">
        <f t="shared" si="20"/>
        <v>158766.66605</v>
      </c>
      <c r="N87" s="5">
        <f t="shared" si="21"/>
        <v>77507.16554226671</v>
      </c>
      <c r="O87" s="6">
        <f t="shared" si="22"/>
        <v>17437.7929</v>
      </c>
      <c r="P87" s="6">
        <f t="shared" si="23"/>
        <v>155014.33108453342</v>
      </c>
      <c r="Q87" s="6">
        <f t="shared" si="24"/>
        <v>0.13577769641221515</v>
      </c>
    </row>
    <row r="88" spans="1:17">
      <c r="A88" s="1">
        <f t="shared" si="15"/>
        <v>529</v>
      </c>
      <c r="B88" s="1">
        <v>0</v>
      </c>
      <c r="C88" s="1">
        <v>1</v>
      </c>
      <c r="D88" s="2">
        <v>29</v>
      </c>
      <c r="E88" s="5">
        <v>960.3</v>
      </c>
      <c r="F88" s="5">
        <v>49.75</v>
      </c>
      <c r="G88" s="6">
        <f t="shared" si="16"/>
        <v>922176.09</v>
      </c>
      <c r="H88" s="6">
        <f t="shared" si="17"/>
        <v>95549.849999999991</v>
      </c>
      <c r="I88" s="5">
        <v>959.18</v>
      </c>
      <c r="J88" s="5">
        <v>41.5</v>
      </c>
      <c r="K88" s="6">
        <f t="shared" si="18"/>
        <v>920026.2723999999</v>
      </c>
      <c r="L88" s="6">
        <f t="shared" si="19"/>
        <v>79611.94</v>
      </c>
      <c r="M88" s="6">
        <f t="shared" si="20"/>
        <v>921101.18119999999</v>
      </c>
      <c r="N88" s="5">
        <f t="shared" si="21"/>
        <v>62184.875222167364</v>
      </c>
      <c r="O88" s="6">
        <f t="shared" si="22"/>
        <v>2149.8176000000676</v>
      </c>
      <c r="P88" s="6">
        <f t="shared" si="23"/>
        <v>124369.75044433473</v>
      </c>
      <c r="Q88" s="6">
        <f t="shared" si="24"/>
        <v>0.18048504370120311</v>
      </c>
    </row>
    <row r="89" spans="1:17">
      <c r="A89" s="1">
        <f t="shared" si="15"/>
        <v>530</v>
      </c>
      <c r="B89" s="1">
        <v>0</v>
      </c>
      <c r="C89" s="1">
        <v>1</v>
      </c>
      <c r="D89" s="2">
        <v>30</v>
      </c>
      <c r="E89" s="5">
        <v>259.39999999999998</v>
      </c>
      <c r="F89" s="5">
        <v>309.08</v>
      </c>
      <c r="G89" s="6">
        <f t="shared" si="16"/>
        <v>67288.359999999986</v>
      </c>
      <c r="H89" s="6">
        <f t="shared" si="17"/>
        <v>160350.70399999997</v>
      </c>
      <c r="I89" s="5">
        <v>293.98</v>
      </c>
      <c r="J89" s="5">
        <v>345.22</v>
      </c>
      <c r="K89" s="6">
        <f t="shared" si="18"/>
        <v>86424.24040000001</v>
      </c>
      <c r="L89" s="6">
        <f t="shared" si="19"/>
        <v>202975.55120000002</v>
      </c>
      <c r="M89" s="6">
        <f t="shared" si="20"/>
        <v>76856.300199999998</v>
      </c>
      <c r="N89" s="5">
        <f t="shared" si="21"/>
        <v>129336.21172958429</v>
      </c>
      <c r="O89" s="6">
        <f t="shared" si="22"/>
        <v>-19135.880400000024</v>
      </c>
      <c r="P89" s="6">
        <f t="shared" si="23"/>
        <v>258672.42345916858</v>
      </c>
      <c r="Q89" s="6">
        <f t="shared" si="24"/>
        <v>-0.23145115581758141</v>
      </c>
    </row>
    <row r="90" spans="1:17">
      <c r="A90" s="1">
        <f t="shared" si="15"/>
        <v>531</v>
      </c>
      <c r="B90" s="1">
        <v>0</v>
      </c>
      <c r="C90" s="1">
        <v>1</v>
      </c>
      <c r="D90" s="2">
        <v>31</v>
      </c>
      <c r="E90" s="5">
        <v>585.42999999999995</v>
      </c>
      <c r="F90" s="5">
        <v>107.2</v>
      </c>
      <c r="G90" s="6">
        <f t="shared" si="16"/>
        <v>342728.28489999997</v>
      </c>
      <c r="H90" s="6">
        <f t="shared" si="17"/>
        <v>125516.192</v>
      </c>
      <c r="I90" s="5">
        <v>578.99</v>
      </c>
      <c r="J90" s="5">
        <v>140.15</v>
      </c>
      <c r="K90" s="6">
        <f t="shared" si="18"/>
        <v>335229.42009999999</v>
      </c>
      <c r="L90" s="6">
        <f t="shared" si="19"/>
        <v>162290.897</v>
      </c>
      <c r="M90" s="6">
        <f t="shared" si="20"/>
        <v>338978.85249999998</v>
      </c>
      <c r="N90" s="5">
        <f t="shared" si="21"/>
        <v>102582.46646387172</v>
      </c>
      <c r="O90" s="6">
        <f t="shared" si="22"/>
        <v>7498.8647999999812</v>
      </c>
      <c r="P90" s="6">
        <f t="shared" si="23"/>
        <v>205164.93292774344</v>
      </c>
      <c r="Q90" s="6">
        <f t="shared" si="24"/>
        <v>-0.25144581938892974</v>
      </c>
    </row>
    <row r="91" spans="1:17">
      <c r="A91" s="1">
        <f t="shared" si="15"/>
        <v>532</v>
      </c>
      <c r="B91" s="1">
        <v>0</v>
      </c>
      <c r="C91" s="1">
        <v>1</v>
      </c>
      <c r="D91" s="2">
        <v>32</v>
      </c>
      <c r="E91" s="5">
        <v>39</v>
      </c>
      <c r="F91" s="5">
        <v>307.91000000000003</v>
      </c>
      <c r="G91" s="6">
        <f t="shared" si="16"/>
        <v>1521</v>
      </c>
      <c r="H91" s="6">
        <f t="shared" si="17"/>
        <v>24016.980000000003</v>
      </c>
      <c r="I91" s="5">
        <v>214.64</v>
      </c>
      <c r="J91" s="5">
        <v>341.28</v>
      </c>
      <c r="K91" s="6">
        <f t="shared" si="18"/>
        <v>46070.329599999997</v>
      </c>
      <c r="L91" s="6">
        <f t="shared" si="19"/>
        <v>146504.67839999998</v>
      </c>
      <c r="M91" s="6">
        <f t="shared" si="20"/>
        <v>23795.664799999999</v>
      </c>
      <c r="N91" s="5">
        <f t="shared" si="21"/>
        <v>74230.10865108548</v>
      </c>
      <c r="O91" s="6">
        <f t="shared" si="22"/>
        <v>-44549.329599999997</v>
      </c>
      <c r="P91" s="6">
        <f t="shared" si="23"/>
        <v>148460.21730217096</v>
      </c>
      <c r="Q91" s="6">
        <f t="shared" si="24"/>
        <v>-0.94765844694333057</v>
      </c>
    </row>
    <row r="92" spans="1:17">
      <c r="A92" s="1">
        <f t="shared" si="15"/>
        <v>533</v>
      </c>
      <c r="B92" s="1">
        <v>0</v>
      </c>
      <c r="C92" s="1">
        <v>1</v>
      </c>
      <c r="D92" s="2">
        <v>33</v>
      </c>
      <c r="E92" s="5">
        <v>185.33</v>
      </c>
      <c r="F92" s="5">
        <v>306.62</v>
      </c>
      <c r="G92" s="6">
        <f t="shared" si="16"/>
        <v>34347.208900000005</v>
      </c>
      <c r="H92" s="6">
        <f t="shared" si="17"/>
        <v>113651.76920000001</v>
      </c>
      <c r="I92" s="5">
        <v>106.55</v>
      </c>
      <c r="J92" s="5">
        <v>339.77</v>
      </c>
      <c r="K92" s="6">
        <f t="shared" si="18"/>
        <v>11352.9025</v>
      </c>
      <c r="L92" s="6">
        <f t="shared" si="19"/>
        <v>72404.986999999994</v>
      </c>
      <c r="M92" s="6">
        <f t="shared" si="20"/>
        <v>22850.055700000004</v>
      </c>
      <c r="N92" s="5">
        <f t="shared" si="21"/>
        <v>67378.05055201627</v>
      </c>
      <c r="O92" s="6">
        <f t="shared" si="22"/>
        <v>22994.306400000005</v>
      </c>
      <c r="P92" s="6">
        <f t="shared" si="23"/>
        <v>134756.10110403254</v>
      </c>
      <c r="Q92" s="6">
        <f t="shared" si="24"/>
        <v>0.42260890526674116</v>
      </c>
    </row>
    <row r="93" spans="1:17">
      <c r="A93" s="1">
        <f t="shared" si="15"/>
        <v>967</v>
      </c>
      <c r="B93" s="1">
        <v>0</v>
      </c>
      <c r="C93" s="1">
        <v>2</v>
      </c>
      <c r="D93" s="2">
        <v>-33</v>
      </c>
      <c r="E93" s="5">
        <v>647.41999999999996</v>
      </c>
      <c r="F93" s="5">
        <v>116.63</v>
      </c>
      <c r="G93" s="6">
        <f t="shared" si="16"/>
        <v>419152.65639999992</v>
      </c>
      <c r="H93" s="6">
        <f t="shared" si="17"/>
        <v>151017.18919999999</v>
      </c>
      <c r="I93" s="5">
        <v>558.21</v>
      </c>
      <c r="J93" s="5">
        <v>110.71</v>
      </c>
      <c r="K93" s="6">
        <f t="shared" si="18"/>
        <v>311598.40410000004</v>
      </c>
      <c r="L93" s="6">
        <f t="shared" si="19"/>
        <v>123598.8582</v>
      </c>
      <c r="M93" s="6">
        <f t="shared" si="20"/>
        <v>365375.53024999995</v>
      </c>
      <c r="N93" s="5">
        <f t="shared" si="21"/>
        <v>97574.163053305645</v>
      </c>
      <c r="O93" s="6">
        <f t="shared" si="22"/>
        <v>107554.25229999988</v>
      </c>
      <c r="P93" s="6">
        <f t="shared" si="23"/>
        <v>195148.32610661129</v>
      </c>
      <c r="Q93" s="6">
        <f t="shared" si="24"/>
        <v>0.19771392878774383</v>
      </c>
    </row>
    <row r="94" spans="1:17">
      <c r="A94" s="1">
        <f t="shared" si="15"/>
        <v>968</v>
      </c>
      <c r="B94" s="1">
        <v>0</v>
      </c>
      <c r="C94" s="1">
        <v>2</v>
      </c>
      <c r="D94" s="2">
        <v>-32</v>
      </c>
      <c r="E94" s="5">
        <v>988.05</v>
      </c>
      <c r="F94" s="5">
        <v>68.61</v>
      </c>
      <c r="G94" s="6">
        <f t="shared" si="16"/>
        <v>976242.80249999987</v>
      </c>
      <c r="H94" s="6">
        <f t="shared" si="17"/>
        <v>135580.22099999999</v>
      </c>
      <c r="I94" s="5">
        <v>905.29</v>
      </c>
      <c r="J94" s="5">
        <v>61.77</v>
      </c>
      <c r="K94" s="6">
        <f t="shared" si="18"/>
        <v>819549.98409999989</v>
      </c>
      <c r="L94" s="6">
        <f t="shared" si="19"/>
        <v>111839.5266</v>
      </c>
      <c r="M94" s="6">
        <f t="shared" si="20"/>
        <v>897896.39329999988</v>
      </c>
      <c r="N94" s="5">
        <f t="shared" si="21"/>
        <v>87877.864158900891</v>
      </c>
      <c r="O94" s="6">
        <f t="shared" si="22"/>
        <v>156692.81839999999</v>
      </c>
      <c r="P94" s="6">
        <f t="shared" si="23"/>
        <v>175755.72831780178</v>
      </c>
      <c r="Q94" s="6">
        <f t="shared" si="24"/>
        <v>0.19015545993969313</v>
      </c>
    </row>
    <row r="95" spans="1:17">
      <c r="A95" s="1">
        <f t="shared" si="15"/>
        <v>969</v>
      </c>
      <c r="B95" s="1">
        <v>0</v>
      </c>
      <c r="C95" s="1">
        <v>2</v>
      </c>
      <c r="D95" s="2">
        <v>-31</v>
      </c>
      <c r="E95" s="5">
        <v>360.94</v>
      </c>
      <c r="F95" s="5">
        <v>190.52</v>
      </c>
      <c r="G95" s="6">
        <f t="shared" si="16"/>
        <v>130277.6836</v>
      </c>
      <c r="H95" s="6">
        <f t="shared" si="17"/>
        <v>137532.57760000002</v>
      </c>
      <c r="I95" s="5">
        <v>370.48</v>
      </c>
      <c r="J95" s="5">
        <v>181.38</v>
      </c>
      <c r="K95" s="6">
        <f t="shared" si="18"/>
        <v>137255.43040000001</v>
      </c>
      <c r="L95" s="6">
        <f t="shared" si="19"/>
        <v>134395.3248</v>
      </c>
      <c r="M95" s="6">
        <f t="shared" si="20"/>
        <v>133766.557</v>
      </c>
      <c r="N95" s="5">
        <f t="shared" si="21"/>
        <v>96147.430061075371</v>
      </c>
      <c r="O95" s="6">
        <f t="shared" si="22"/>
        <v>-6977.7468000000081</v>
      </c>
      <c r="P95" s="6">
        <f t="shared" si="23"/>
        <v>192294.86012215074</v>
      </c>
      <c r="Q95" s="6">
        <f t="shared" si="24"/>
        <v>2.3071080581492799E-2</v>
      </c>
    </row>
    <row r="96" spans="1:17">
      <c r="A96" s="1">
        <f t="shared" si="15"/>
        <v>970</v>
      </c>
      <c r="B96" s="1">
        <v>0</v>
      </c>
      <c r="C96" s="1">
        <v>2</v>
      </c>
      <c r="D96" s="2">
        <v>-30</v>
      </c>
      <c r="E96" s="5">
        <v>1013.62</v>
      </c>
      <c r="F96" s="5">
        <v>47.8</v>
      </c>
      <c r="G96" s="6">
        <f t="shared" si="16"/>
        <v>1027425.5044</v>
      </c>
      <c r="H96" s="6">
        <f t="shared" si="17"/>
        <v>96902.072</v>
      </c>
      <c r="I96" s="5">
        <v>1079.48</v>
      </c>
      <c r="J96" s="5">
        <v>44.64</v>
      </c>
      <c r="K96" s="6">
        <f t="shared" si="18"/>
        <v>1165277.0704000001</v>
      </c>
      <c r="L96" s="6">
        <f t="shared" si="19"/>
        <v>96375.974400000006</v>
      </c>
      <c r="M96" s="6">
        <f t="shared" si="20"/>
        <v>1096351.2874</v>
      </c>
      <c r="N96" s="5">
        <f t="shared" si="21"/>
        <v>68334.361779859042</v>
      </c>
      <c r="O96" s="6">
        <f t="shared" si="22"/>
        <v>-137851.56600000011</v>
      </c>
      <c r="P96" s="6">
        <f t="shared" si="23"/>
        <v>136668.72355971808</v>
      </c>
      <c r="Q96" s="6">
        <f t="shared" si="24"/>
        <v>5.4439054191518796E-3</v>
      </c>
    </row>
    <row r="97" spans="1:17">
      <c r="A97" s="1">
        <f t="shared" si="15"/>
        <v>971</v>
      </c>
      <c r="B97" s="1">
        <v>0</v>
      </c>
      <c r="C97" s="1">
        <v>2</v>
      </c>
      <c r="D97" s="2">
        <v>-29</v>
      </c>
      <c r="E97" s="5">
        <v>293.69</v>
      </c>
      <c r="F97" s="5">
        <v>286.60000000000002</v>
      </c>
      <c r="G97" s="6">
        <f t="shared" si="16"/>
        <v>86253.816099999996</v>
      </c>
      <c r="H97" s="6">
        <f t="shared" si="17"/>
        <v>168343.10800000001</v>
      </c>
      <c r="I97" s="5">
        <v>221.34</v>
      </c>
      <c r="J97" s="5">
        <v>289.81</v>
      </c>
      <c r="K97" s="6">
        <f t="shared" si="18"/>
        <v>48991.395600000003</v>
      </c>
      <c r="L97" s="6">
        <f t="shared" si="19"/>
        <v>128293.09080000001</v>
      </c>
      <c r="M97" s="6">
        <f t="shared" si="20"/>
        <v>67622.605849999993</v>
      </c>
      <c r="N97" s="5">
        <f t="shared" si="21"/>
        <v>105828.30334806081</v>
      </c>
      <c r="O97" s="6">
        <f t="shared" si="22"/>
        <v>37262.420499999993</v>
      </c>
      <c r="P97" s="6">
        <f t="shared" si="23"/>
        <v>211656.60669612163</v>
      </c>
      <c r="Q97" s="6">
        <f t="shared" si="24"/>
        <v>0.26519369584854052</v>
      </c>
    </row>
    <row r="98" spans="1:17">
      <c r="A98" s="1">
        <f t="shared" si="15"/>
        <v>972</v>
      </c>
      <c r="B98" s="1">
        <v>0</v>
      </c>
      <c r="C98" s="1">
        <v>2</v>
      </c>
      <c r="D98" s="2">
        <v>-28</v>
      </c>
      <c r="E98" s="5">
        <v>249.37</v>
      </c>
      <c r="F98" s="5">
        <v>308.67</v>
      </c>
      <c r="G98" s="6">
        <f t="shared" si="16"/>
        <v>62185.3969</v>
      </c>
      <c r="H98" s="6">
        <f t="shared" si="17"/>
        <v>153946.07580000002</v>
      </c>
      <c r="I98" s="5">
        <v>314.07</v>
      </c>
      <c r="J98" s="5">
        <v>180.72</v>
      </c>
      <c r="K98" s="6">
        <f t="shared" si="18"/>
        <v>98639.964899999992</v>
      </c>
      <c r="L98" s="6">
        <f t="shared" si="19"/>
        <v>113517.4608</v>
      </c>
      <c r="M98" s="6">
        <f t="shared" si="20"/>
        <v>80412.680899999992</v>
      </c>
      <c r="N98" s="5">
        <f t="shared" si="21"/>
        <v>95636.823662095354</v>
      </c>
      <c r="O98" s="6">
        <f t="shared" si="22"/>
        <v>-36454.567999999992</v>
      </c>
      <c r="P98" s="6">
        <f t="shared" si="23"/>
        <v>191273.64732419071</v>
      </c>
      <c r="Q98" s="6">
        <f t="shared" si="24"/>
        <v>0.29555830533809702</v>
      </c>
    </row>
    <row r="99" spans="1:17">
      <c r="A99" s="1">
        <f t="shared" si="15"/>
        <v>974</v>
      </c>
      <c r="B99" s="1">
        <v>0</v>
      </c>
      <c r="C99" s="1">
        <v>2</v>
      </c>
      <c r="D99" s="2">
        <v>-26</v>
      </c>
      <c r="E99" s="5">
        <v>1572.41</v>
      </c>
      <c r="F99" s="5">
        <v>27.49</v>
      </c>
      <c r="G99" s="6">
        <f t="shared" si="16"/>
        <v>2472473.2081000004</v>
      </c>
      <c r="H99" s="6">
        <f t="shared" si="17"/>
        <v>86451.101800000004</v>
      </c>
      <c r="I99" s="5">
        <v>1546.09</v>
      </c>
      <c r="J99" s="5">
        <v>27.92</v>
      </c>
      <c r="K99" s="6">
        <f t="shared" si="18"/>
        <v>2390394.2880999995</v>
      </c>
      <c r="L99" s="6">
        <f t="shared" si="19"/>
        <v>86333.665600000008</v>
      </c>
      <c r="M99" s="6">
        <f t="shared" si="20"/>
        <v>2431433.7481</v>
      </c>
      <c r="N99" s="5">
        <f t="shared" si="21"/>
        <v>61088.654467025604</v>
      </c>
      <c r="O99" s="6">
        <f t="shared" si="22"/>
        <v>82078.920000000857</v>
      </c>
      <c r="P99" s="6">
        <f t="shared" si="23"/>
        <v>122177.30893405121</v>
      </c>
      <c r="Q99" s="6">
        <f t="shared" si="24"/>
        <v>1.3593344774280615E-3</v>
      </c>
    </row>
    <row r="100" spans="1:17">
      <c r="A100" s="1">
        <f t="shared" si="15"/>
        <v>975</v>
      </c>
      <c r="B100" s="1">
        <v>0</v>
      </c>
      <c r="C100" s="1">
        <v>2</v>
      </c>
      <c r="D100" s="2">
        <v>-25</v>
      </c>
      <c r="E100" s="5">
        <v>439.47</v>
      </c>
      <c r="F100" s="5">
        <v>111.27</v>
      </c>
      <c r="G100" s="6">
        <f t="shared" si="16"/>
        <v>193133.88090000002</v>
      </c>
      <c r="H100" s="6">
        <f t="shared" si="17"/>
        <v>97799.6538</v>
      </c>
      <c r="I100" s="5">
        <v>446.97</v>
      </c>
      <c r="J100" s="5">
        <v>108.11</v>
      </c>
      <c r="K100" s="6">
        <f t="shared" si="18"/>
        <v>199782.18090000004</v>
      </c>
      <c r="L100" s="6">
        <f t="shared" si="19"/>
        <v>96643.853400000007</v>
      </c>
      <c r="M100" s="6">
        <f t="shared" si="20"/>
        <v>196458.03090000001</v>
      </c>
      <c r="N100" s="5">
        <f t="shared" si="21"/>
        <v>68747.375737915529</v>
      </c>
      <c r="O100" s="6">
        <f t="shared" si="22"/>
        <v>-6648.3000000000175</v>
      </c>
      <c r="P100" s="6">
        <f t="shared" si="23"/>
        <v>137494.75147583106</v>
      </c>
      <c r="Q100" s="6">
        <f t="shared" si="24"/>
        <v>1.1887869956189206E-2</v>
      </c>
    </row>
    <row r="101" spans="1:17">
      <c r="A101" s="1">
        <f t="shared" si="15"/>
        <v>976</v>
      </c>
      <c r="B101" s="1">
        <v>0</v>
      </c>
      <c r="C101" s="1">
        <v>2</v>
      </c>
      <c r="D101" s="2">
        <v>-24</v>
      </c>
      <c r="E101" s="5">
        <v>835.36</v>
      </c>
      <c r="F101" s="5">
        <v>49.76</v>
      </c>
      <c r="G101" s="6">
        <f t="shared" si="16"/>
        <v>697826.32960000006</v>
      </c>
      <c r="H101" s="6">
        <f t="shared" si="17"/>
        <v>83135.027199999997</v>
      </c>
      <c r="I101" s="5">
        <v>795.59</v>
      </c>
      <c r="J101" s="5">
        <v>51.87</v>
      </c>
      <c r="K101" s="6">
        <f t="shared" si="18"/>
        <v>632963.44810000004</v>
      </c>
      <c r="L101" s="6">
        <f t="shared" si="19"/>
        <v>82534.506599999993</v>
      </c>
      <c r="M101" s="6">
        <f t="shared" si="20"/>
        <v>665394.88884999999</v>
      </c>
      <c r="N101" s="5">
        <f t="shared" si="21"/>
        <v>58573.410194494783</v>
      </c>
      <c r="O101" s="6">
        <f t="shared" si="22"/>
        <v>64862.881500000018</v>
      </c>
      <c r="P101" s="6">
        <f t="shared" si="23"/>
        <v>117146.82038898957</v>
      </c>
      <c r="Q101" s="6">
        <f t="shared" si="24"/>
        <v>7.2495249541700947E-3</v>
      </c>
    </row>
    <row r="102" spans="1:17">
      <c r="A102" s="1">
        <f t="shared" si="15"/>
        <v>977</v>
      </c>
      <c r="B102" s="1">
        <v>0</v>
      </c>
      <c r="C102" s="1">
        <v>2</v>
      </c>
      <c r="D102" s="2">
        <v>-23</v>
      </c>
      <c r="E102" s="5">
        <v>1192.78</v>
      </c>
      <c r="F102" s="5">
        <v>35.36</v>
      </c>
      <c r="G102" s="6">
        <f t="shared" si="16"/>
        <v>1422724.1284</v>
      </c>
      <c r="H102" s="6">
        <f t="shared" si="17"/>
        <v>84353.401599999997</v>
      </c>
      <c r="I102" s="5">
        <v>1206.25</v>
      </c>
      <c r="J102" s="5">
        <v>40.39</v>
      </c>
      <c r="K102" s="6">
        <f t="shared" si="18"/>
        <v>1455039.0625</v>
      </c>
      <c r="L102" s="6">
        <f t="shared" si="19"/>
        <v>97440.875</v>
      </c>
      <c r="M102" s="6">
        <f t="shared" si="20"/>
        <v>1438881.5954499999</v>
      </c>
      <c r="N102" s="5">
        <f t="shared" si="21"/>
        <v>64440.322163720804</v>
      </c>
      <c r="O102" s="6">
        <f t="shared" si="22"/>
        <v>-32314.934099999955</v>
      </c>
      <c r="P102" s="6">
        <f t="shared" si="23"/>
        <v>128880.64432744161</v>
      </c>
      <c r="Q102" s="6">
        <f t="shared" si="24"/>
        <v>-0.14323878252045477</v>
      </c>
    </row>
    <row r="103" spans="1:17">
      <c r="A103" s="1">
        <f t="shared" si="15"/>
        <v>978</v>
      </c>
      <c r="B103" s="1">
        <v>0</v>
      </c>
      <c r="C103" s="1">
        <v>2</v>
      </c>
      <c r="D103" s="2">
        <v>-22</v>
      </c>
      <c r="E103" s="5">
        <v>1861.41</v>
      </c>
      <c r="F103" s="5">
        <v>26.09</v>
      </c>
      <c r="G103" s="6">
        <f t="shared" si="16"/>
        <v>3464847.1881000004</v>
      </c>
      <c r="H103" s="6">
        <f t="shared" si="17"/>
        <v>97128.373800000001</v>
      </c>
      <c r="I103" s="5">
        <v>1854.13</v>
      </c>
      <c r="J103" s="5">
        <v>29.28</v>
      </c>
      <c r="K103" s="6">
        <f t="shared" si="18"/>
        <v>3437798.0569000002</v>
      </c>
      <c r="L103" s="6">
        <f t="shared" si="19"/>
        <v>108577.85280000001</v>
      </c>
      <c r="M103" s="6">
        <f t="shared" si="20"/>
        <v>3451322.6225000005</v>
      </c>
      <c r="N103" s="5">
        <f t="shared" si="21"/>
        <v>72840.701389557944</v>
      </c>
      <c r="O103" s="6">
        <f t="shared" si="22"/>
        <v>27049.131200000178</v>
      </c>
      <c r="P103" s="6">
        <f t="shared" si="23"/>
        <v>145681.40277911589</v>
      </c>
      <c r="Q103" s="6">
        <f t="shared" si="24"/>
        <v>-0.11097494367272025</v>
      </c>
    </row>
    <row r="104" spans="1:17">
      <c r="A104" s="1">
        <f t="shared" si="15"/>
        <v>979</v>
      </c>
      <c r="B104" s="1">
        <v>0</v>
      </c>
      <c r="C104" s="1">
        <v>2</v>
      </c>
      <c r="D104" s="2">
        <v>-21</v>
      </c>
      <c r="E104" s="5">
        <v>816.24</v>
      </c>
      <c r="F104" s="5">
        <v>52.6</v>
      </c>
      <c r="G104" s="6">
        <f t="shared" si="16"/>
        <v>666247.73759999999</v>
      </c>
      <c r="H104" s="6">
        <f t="shared" si="17"/>
        <v>85868.448000000004</v>
      </c>
      <c r="I104" s="5">
        <v>755.08</v>
      </c>
      <c r="J104" s="5">
        <v>67.89</v>
      </c>
      <c r="K104" s="6">
        <f t="shared" si="18"/>
        <v>570145.80640000012</v>
      </c>
      <c r="L104" s="6">
        <f t="shared" si="19"/>
        <v>102524.76240000001</v>
      </c>
      <c r="M104" s="6">
        <f t="shared" si="20"/>
        <v>618196.77200000011</v>
      </c>
      <c r="N104" s="5">
        <f t="shared" si="21"/>
        <v>66866.877576093611</v>
      </c>
      <c r="O104" s="6">
        <f t="shared" si="22"/>
        <v>96101.931199999875</v>
      </c>
      <c r="P104" s="6">
        <f t="shared" si="23"/>
        <v>133733.75515218722</v>
      </c>
      <c r="Q104" s="6">
        <f t="shared" si="24"/>
        <v>-0.17545351689843405</v>
      </c>
    </row>
    <row r="105" spans="1:17">
      <c r="A105" s="1">
        <f t="shared" si="15"/>
        <v>980</v>
      </c>
      <c r="B105" s="1">
        <v>0</v>
      </c>
      <c r="C105" s="1">
        <v>2</v>
      </c>
      <c r="D105" s="2">
        <v>-20</v>
      </c>
      <c r="E105" s="5">
        <v>334.37</v>
      </c>
      <c r="F105" s="5">
        <v>304.05</v>
      </c>
      <c r="G105" s="6">
        <f t="shared" si="16"/>
        <v>111803.2969</v>
      </c>
      <c r="H105" s="6">
        <f t="shared" si="17"/>
        <v>203330.397</v>
      </c>
      <c r="I105" s="5">
        <v>208.48</v>
      </c>
      <c r="J105" s="5">
        <v>324.23</v>
      </c>
      <c r="K105" s="6">
        <f t="shared" si="18"/>
        <v>43463.910399999993</v>
      </c>
      <c r="L105" s="6">
        <f t="shared" si="19"/>
        <v>135190.94080000001</v>
      </c>
      <c r="M105" s="6">
        <f t="shared" si="20"/>
        <v>77633.603650000005</v>
      </c>
      <c r="N105" s="5">
        <f t="shared" si="21"/>
        <v>122085.87225654603</v>
      </c>
      <c r="O105" s="6">
        <f t="shared" si="22"/>
        <v>68339.386500000008</v>
      </c>
      <c r="P105" s="6">
        <f t="shared" si="23"/>
        <v>244171.74451309207</v>
      </c>
      <c r="Q105" s="6">
        <f t="shared" si="24"/>
        <v>0.38689569702113524</v>
      </c>
    </row>
    <row r="106" spans="1:17">
      <c r="A106" s="1">
        <f t="shared" si="15"/>
        <v>981</v>
      </c>
      <c r="B106" s="1">
        <v>0</v>
      </c>
      <c r="C106" s="1">
        <v>2</v>
      </c>
      <c r="D106" s="2">
        <v>-19</v>
      </c>
      <c r="E106" s="5">
        <v>586.88</v>
      </c>
      <c r="F106" s="5">
        <v>123.98</v>
      </c>
      <c r="G106" s="6">
        <f t="shared" si="16"/>
        <v>344428.13439999998</v>
      </c>
      <c r="H106" s="6">
        <f t="shared" si="17"/>
        <v>145522.7648</v>
      </c>
      <c r="I106" s="5">
        <v>612.51</v>
      </c>
      <c r="J106" s="5">
        <v>117.31</v>
      </c>
      <c r="K106" s="6">
        <f t="shared" si="18"/>
        <v>375168.5001</v>
      </c>
      <c r="L106" s="6">
        <f t="shared" si="19"/>
        <v>143707.0962</v>
      </c>
      <c r="M106" s="6">
        <f t="shared" si="20"/>
        <v>359798.31724999996</v>
      </c>
      <c r="N106" s="5">
        <f t="shared" si="21"/>
        <v>102260.21290471697</v>
      </c>
      <c r="O106" s="6">
        <f t="shared" si="22"/>
        <v>-30740.365700000024</v>
      </c>
      <c r="P106" s="6">
        <f t="shared" si="23"/>
        <v>204520.42580943395</v>
      </c>
      <c r="Q106" s="6">
        <f t="shared" si="24"/>
        <v>1.2554699879604106E-2</v>
      </c>
    </row>
    <row r="107" spans="1:17">
      <c r="A107" s="1">
        <f t="shared" si="15"/>
        <v>982</v>
      </c>
      <c r="B107" s="1">
        <v>0</v>
      </c>
      <c r="C107" s="1">
        <v>2</v>
      </c>
      <c r="D107" s="2">
        <v>-18</v>
      </c>
      <c r="E107" s="5">
        <v>2357.1799999999998</v>
      </c>
      <c r="F107" s="5">
        <v>29.82</v>
      </c>
      <c r="G107" s="6">
        <f t="shared" si="16"/>
        <v>5556297.5523999995</v>
      </c>
      <c r="H107" s="6">
        <f t="shared" si="17"/>
        <v>140582.21520000001</v>
      </c>
      <c r="I107" s="5">
        <v>2397.11</v>
      </c>
      <c r="J107" s="5">
        <v>29.4</v>
      </c>
      <c r="K107" s="6">
        <f t="shared" si="18"/>
        <v>5746136.3521000007</v>
      </c>
      <c r="L107" s="6">
        <f t="shared" si="19"/>
        <v>140950.068</v>
      </c>
      <c r="M107" s="6">
        <f t="shared" si="20"/>
        <v>5651216.9522500001</v>
      </c>
      <c r="N107" s="5">
        <f t="shared" si="21"/>
        <v>99536.778252744014</v>
      </c>
      <c r="O107" s="6">
        <f t="shared" si="22"/>
        <v>-189838.79970000125</v>
      </c>
      <c r="P107" s="6">
        <f t="shared" si="23"/>
        <v>199073.55650548803</v>
      </c>
      <c r="Q107" s="6">
        <f t="shared" si="24"/>
        <v>-2.6132148527410956E-3</v>
      </c>
    </row>
    <row r="108" spans="1:17">
      <c r="A108" s="1">
        <f t="shared" si="15"/>
        <v>983</v>
      </c>
      <c r="B108" s="1">
        <v>0</v>
      </c>
      <c r="C108" s="1">
        <v>2</v>
      </c>
      <c r="D108" s="2">
        <v>-17</v>
      </c>
      <c r="E108" s="5">
        <v>527.47</v>
      </c>
      <c r="F108" s="5">
        <v>96.57</v>
      </c>
      <c r="G108" s="6">
        <f t="shared" si="16"/>
        <v>278224.60090000002</v>
      </c>
      <c r="H108" s="6">
        <f t="shared" si="17"/>
        <v>101875.5558</v>
      </c>
      <c r="I108" s="5">
        <v>472.5</v>
      </c>
      <c r="J108" s="5">
        <v>116.09</v>
      </c>
      <c r="K108" s="6">
        <f t="shared" si="18"/>
        <v>223256.25</v>
      </c>
      <c r="L108" s="6">
        <f t="shared" si="19"/>
        <v>109705.05</v>
      </c>
      <c r="M108" s="6">
        <f t="shared" si="20"/>
        <v>250740.42545000001</v>
      </c>
      <c r="N108" s="5">
        <f t="shared" si="21"/>
        <v>74856.240329483247</v>
      </c>
      <c r="O108" s="6">
        <f t="shared" si="22"/>
        <v>54968.350900000019</v>
      </c>
      <c r="P108" s="6">
        <f t="shared" si="23"/>
        <v>149712.48065896649</v>
      </c>
      <c r="Q108" s="6">
        <f t="shared" si="24"/>
        <v>-7.3908357368720451E-2</v>
      </c>
    </row>
    <row r="109" spans="1:17">
      <c r="A109" s="1">
        <f t="shared" si="15"/>
        <v>984</v>
      </c>
      <c r="B109" s="1">
        <v>0</v>
      </c>
      <c r="C109" s="1">
        <v>2</v>
      </c>
      <c r="D109" s="2">
        <v>-16</v>
      </c>
      <c r="E109" s="5">
        <v>885.12</v>
      </c>
      <c r="F109" s="5">
        <v>43.94</v>
      </c>
      <c r="G109" s="6">
        <f t="shared" si="16"/>
        <v>783437.41440000001</v>
      </c>
      <c r="H109" s="6">
        <f t="shared" si="17"/>
        <v>77784.345600000001</v>
      </c>
      <c r="I109" s="5">
        <v>877.72</v>
      </c>
      <c r="J109" s="5">
        <v>44.73</v>
      </c>
      <c r="K109" s="6">
        <f t="shared" si="18"/>
        <v>770392.39840000006</v>
      </c>
      <c r="L109" s="6">
        <f t="shared" si="19"/>
        <v>78520.831200000001</v>
      </c>
      <c r="M109" s="6">
        <f t="shared" si="20"/>
        <v>776914.90639999998</v>
      </c>
      <c r="N109" s="5">
        <f t="shared" si="21"/>
        <v>55262.838672925434</v>
      </c>
      <c r="O109" s="6">
        <f t="shared" si="22"/>
        <v>13045.015999999945</v>
      </c>
      <c r="P109" s="6">
        <f t="shared" si="23"/>
        <v>110525.67734585087</v>
      </c>
      <c r="Q109" s="6">
        <f t="shared" si="24"/>
        <v>-9.4234786636653613E-3</v>
      </c>
    </row>
    <row r="110" spans="1:17">
      <c r="A110" s="1">
        <f t="shared" si="15"/>
        <v>985</v>
      </c>
      <c r="B110" s="1">
        <v>0</v>
      </c>
      <c r="C110" s="1">
        <v>2</v>
      </c>
      <c r="D110" s="2">
        <v>-15</v>
      </c>
      <c r="E110" s="5">
        <v>1407.96</v>
      </c>
      <c r="F110" s="5">
        <v>32.299999999999997</v>
      </c>
      <c r="G110" s="6">
        <f t="shared" si="16"/>
        <v>1982351.3616000002</v>
      </c>
      <c r="H110" s="6">
        <f t="shared" si="17"/>
        <v>90954.216</v>
      </c>
      <c r="I110" s="5">
        <v>1432.39</v>
      </c>
      <c r="J110" s="5">
        <v>31.57</v>
      </c>
      <c r="K110" s="6">
        <f t="shared" si="18"/>
        <v>2051741.1121000003</v>
      </c>
      <c r="L110" s="6">
        <f t="shared" si="19"/>
        <v>90441.104600000006</v>
      </c>
      <c r="M110" s="6">
        <f t="shared" si="20"/>
        <v>2017046.2368500002</v>
      </c>
      <c r="N110" s="5">
        <f t="shared" si="21"/>
        <v>64133.187215050362</v>
      </c>
      <c r="O110" s="6">
        <f t="shared" si="22"/>
        <v>-69389.750500000082</v>
      </c>
      <c r="P110" s="6">
        <f t="shared" si="23"/>
        <v>128266.37443010072</v>
      </c>
      <c r="Q110" s="6">
        <f t="shared" si="24"/>
        <v>5.6573377160673679E-3</v>
      </c>
    </row>
    <row r="111" spans="1:17">
      <c r="A111" s="1">
        <f t="shared" si="15"/>
        <v>986</v>
      </c>
      <c r="B111" s="1">
        <v>0</v>
      </c>
      <c r="C111" s="1">
        <v>2</v>
      </c>
      <c r="D111" s="2">
        <v>-14</v>
      </c>
      <c r="E111" s="5">
        <v>2531.83</v>
      </c>
      <c r="F111" s="5">
        <v>28.15</v>
      </c>
      <c r="G111" s="6">
        <f t="shared" si="16"/>
        <v>6410163.1488999994</v>
      </c>
      <c r="H111" s="6">
        <f t="shared" si="17"/>
        <v>142542.02899999998</v>
      </c>
      <c r="I111" s="5">
        <v>2503.31</v>
      </c>
      <c r="J111" s="5">
        <v>26.23</v>
      </c>
      <c r="K111" s="6">
        <f t="shared" si="18"/>
        <v>6266560.9561000001</v>
      </c>
      <c r="L111" s="6">
        <f t="shared" si="19"/>
        <v>131323.64259999999</v>
      </c>
      <c r="M111" s="6">
        <f t="shared" si="20"/>
        <v>6338362.0525000002</v>
      </c>
      <c r="N111" s="5">
        <f t="shared" si="21"/>
        <v>96907.338650343416</v>
      </c>
      <c r="O111" s="6">
        <f t="shared" si="22"/>
        <v>143602.19279999938</v>
      </c>
      <c r="P111" s="6">
        <f t="shared" si="23"/>
        <v>193814.67730068683</v>
      </c>
      <c r="Q111" s="6">
        <f t="shared" si="24"/>
        <v>8.1788956546426622E-2</v>
      </c>
    </row>
    <row r="112" spans="1:17">
      <c r="A112" s="1">
        <f t="shared" si="15"/>
        <v>987</v>
      </c>
      <c r="B112" s="1">
        <v>0</v>
      </c>
      <c r="C112" s="1">
        <v>2</v>
      </c>
      <c r="D112" s="2">
        <v>-13</v>
      </c>
      <c r="E112" s="5">
        <v>2281.0100000000002</v>
      </c>
      <c r="F112" s="5">
        <v>30.63</v>
      </c>
      <c r="G112" s="6">
        <f t="shared" si="16"/>
        <v>5203006.6201000009</v>
      </c>
      <c r="H112" s="6">
        <f t="shared" si="17"/>
        <v>139734.67260000002</v>
      </c>
      <c r="I112" s="5">
        <v>2237.88</v>
      </c>
      <c r="J112" s="5">
        <v>28.32</v>
      </c>
      <c r="K112" s="6">
        <f t="shared" si="18"/>
        <v>5008106.8944000006</v>
      </c>
      <c r="L112" s="6">
        <f t="shared" si="19"/>
        <v>126753.52320000001</v>
      </c>
      <c r="M112" s="6">
        <f t="shared" si="20"/>
        <v>5105556.7572500007</v>
      </c>
      <c r="N112" s="5">
        <f t="shared" si="21"/>
        <v>94329.521320531116</v>
      </c>
      <c r="O112" s="6">
        <f t="shared" si="22"/>
        <v>194899.7257000003</v>
      </c>
      <c r="P112" s="6">
        <f t="shared" si="23"/>
        <v>188659.04264106223</v>
      </c>
      <c r="Q112" s="6">
        <f t="shared" si="24"/>
        <v>9.7193198017051605E-2</v>
      </c>
    </row>
    <row r="113" spans="1:17">
      <c r="A113" s="1">
        <f t="shared" si="15"/>
        <v>988</v>
      </c>
      <c r="B113" s="1">
        <v>0</v>
      </c>
      <c r="C113" s="1">
        <v>2</v>
      </c>
      <c r="D113" s="2">
        <v>-12</v>
      </c>
      <c r="E113" s="5">
        <v>1585.48</v>
      </c>
      <c r="F113" s="5">
        <v>32.39</v>
      </c>
      <c r="G113" s="6">
        <f t="shared" si="16"/>
        <v>2513746.8303999999</v>
      </c>
      <c r="H113" s="6">
        <f t="shared" si="17"/>
        <v>102707.3944</v>
      </c>
      <c r="I113" s="5">
        <v>1616.36</v>
      </c>
      <c r="J113" s="5">
        <v>35.880000000000003</v>
      </c>
      <c r="K113" s="6">
        <f t="shared" si="18"/>
        <v>2612619.6495999997</v>
      </c>
      <c r="L113" s="6">
        <f t="shared" si="19"/>
        <v>115989.9936</v>
      </c>
      <c r="M113" s="6">
        <f t="shared" si="20"/>
        <v>2563183.2399999998</v>
      </c>
      <c r="N113" s="5">
        <f t="shared" si="21"/>
        <v>77463.680973352268</v>
      </c>
      <c r="O113" s="6">
        <f t="shared" si="22"/>
        <v>-98872.819199999794</v>
      </c>
      <c r="P113" s="6">
        <f t="shared" si="23"/>
        <v>154927.36194670454</v>
      </c>
      <c r="Q113" s="6">
        <f t="shared" si="24"/>
        <v>-0.12102369612065329</v>
      </c>
    </row>
    <row r="114" spans="1:17">
      <c r="A114" s="1">
        <f t="shared" si="15"/>
        <v>989</v>
      </c>
      <c r="B114" s="1">
        <v>0</v>
      </c>
      <c r="C114" s="1">
        <v>2</v>
      </c>
      <c r="D114" s="2">
        <v>-11</v>
      </c>
      <c r="E114" s="5">
        <v>826.68</v>
      </c>
      <c r="F114" s="5">
        <v>58.63</v>
      </c>
      <c r="G114" s="6">
        <f t="shared" si="16"/>
        <v>683399.82239999995</v>
      </c>
      <c r="H114" s="6">
        <f t="shared" si="17"/>
        <v>96936.496799999994</v>
      </c>
      <c r="I114" s="5">
        <v>857.87</v>
      </c>
      <c r="J114" s="5">
        <v>65.760000000000005</v>
      </c>
      <c r="K114" s="6">
        <f t="shared" si="18"/>
        <v>735940.93689999997</v>
      </c>
      <c r="L114" s="6">
        <f t="shared" si="19"/>
        <v>112827.06240000001</v>
      </c>
      <c r="M114" s="6">
        <f t="shared" si="20"/>
        <v>709670.37965000002</v>
      </c>
      <c r="N114" s="5">
        <f t="shared" si="21"/>
        <v>74375.114153979463</v>
      </c>
      <c r="O114" s="6">
        <f t="shared" si="22"/>
        <v>-52541.114500000025</v>
      </c>
      <c r="P114" s="6">
        <f t="shared" si="23"/>
        <v>148750.22830795893</v>
      </c>
      <c r="Q114" s="6">
        <f t="shared" si="24"/>
        <v>-0.15064479021137481</v>
      </c>
    </row>
    <row r="115" spans="1:17">
      <c r="A115" s="1">
        <f t="shared" si="15"/>
        <v>990</v>
      </c>
      <c r="B115" s="1">
        <v>0</v>
      </c>
      <c r="C115" s="1">
        <v>2</v>
      </c>
      <c r="D115" s="2">
        <v>-10</v>
      </c>
      <c r="E115" s="5">
        <v>3457.07</v>
      </c>
      <c r="F115" s="5">
        <v>28.17</v>
      </c>
      <c r="G115" s="6">
        <f t="shared" si="16"/>
        <v>11951332.984900001</v>
      </c>
      <c r="H115" s="6">
        <f t="shared" si="17"/>
        <v>194771.32380000001</v>
      </c>
      <c r="I115" s="5">
        <v>3391.68</v>
      </c>
      <c r="J115" s="5">
        <v>27.17</v>
      </c>
      <c r="K115" s="6">
        <f t="shared" si="18"/>
        <v>11503493.222399998</v>
      </c>
      <c r="L115" s="6">
        <f t="shared" si="19"/>
        <v>184303.89120000001</v>
      </c>
      <c r="M115" s="6">
        <f t="shared" si="20"/>
        <v>11727413.10365</v>
      </c>
      <c r="N115" s="5">
        <f t="shared" si="21"/>
        <v>134074.41300101401</v>
      </c>
      <c r="O115" s="6">
        <f t="shared" si="22"/>
        <v>447839.76250000298</v>
      </c>
      <c r="P115" s="6">
        <f t="shared" si="23"/>
        <v>268148.82600202801</v>
      </c>
      <c r="Q115" s="6">
        <f t="shared" si="24"/>
        <v>5.5184074498257983E-2</v>
      </c>
    </row>
    <row r="116" spans="1:17">
      <c r="A116" s="1">
        <f t="shared" si="15"/>
        <v>991</v>
      </c>
      <c r="B116" s="1">
        <v>0</v>
      </c>
      <c r="C116" s="1">
        <v>2</v>
      </c>
      <c r="D116" s="2">
        <v>-9</v>
      </c>
      <c r="E116" s="5">
        <v>300.47000000000003</v>
      </c>
      <c r="F116" s="5">
        <v>279</v>
      </c>
      <c r="G116" s="6">
        <f t="shared" si="16"/>
        <v>90282.220900000015</v>
      </c>
      <c r="H116" s="6">
        <f t="shared" si="17"/>
        <v>167662.26</v>
      </c>
      <c r="I116" s="5">
        <v>275.18</v>
      </c>
      <c r="J116" s="5">
        <v>289.39999999999998</v>
      </c>
      <c r="K116" s="6">
        <f t="shared" si="18"/>
        <v>75724.032400000011</v>
      </c>
      <c r="L116" s="6">
        <f t="shared" si="19"/>
        <v>159274.18399999998</v>
      </c>
      <c r="M116" s="6">
        <f t="shared" si="20"/>
        <v>83003.12665000002</v>
      </c>
      <c r="N116" s="5">
        <f t="shared" si="21"/>
        <v>115627.52604502684</v>
      </c>
      <c r="O116" s="6">
        <f t="shared" si="22"/>
        <v>14558.188500000004</v>
      </c>
      <c r="P116" s="6">
        <f t="shared" si="23"/>
        <v>231255.05209005368</v>
      </c>
      <c r="Q116" s="6">
        <f t="shared" si="24"/>
        <v>5.1279435155034983E-2</v>
      </c>
    </row>
    <row r="117" spans="1:17">
      <c r="A117" s="1">
        <f t="shared" si="15"/>
        <v>992</v>
      </c>
      <c r="B117" s="1">
        <v>0</v>
      </c>
      <c r="C117" s="1">
        <v>2</v>
      </c>
      <c r="D117" s="2">
        <v>-8</v>
      </c>
      <c r="E117" s="5">
        <v>2711.95</v>
      </c>
      <c r="F117" s="5">
        <v>30.39</v>
      </c>
      <c r="G117" s="6">
        <f t="shared" si="16"/>
        <v>7354672.8024999993</v>
      </c>
      <c r="H117" s="6">
        <f t="shared" si="17"/>
        <v>164832.321</v>
      </c>
      <c r="I117" s="5">
        <v>2658.6</v>
      </c>
      <c r="J117" s="5">
        <v>30.63</v>
      </c>
      <c r="K117" s="6">
        <f t="shared" si="18"/>
        <v>7068153.96</v>
      </c>
      <c r="L117" s="6">
        <f t="shared" si="19"/>
        <v>162865.83599999998</v>
      </c>
      <c r="M117" s="6">
        <f t="shared" si="20"/>
        <v>7211413.3812499996</v>
      </c>
      <c r="N117" s="5">
        <f t="shared" si="21"/>
        <v>115860.88056611895</v>
      </c>
      <c r="O117" s="6">
        <f t="shared" si="22"/>
        <v>286518.84249999933</v>
      </c>
      <c r="P117" s="6">
        <f t="shared" si="23"/>
        <v>231721.76113223791</v>
      </c>
      <c r="Q117" s="6">
        <f t="shared" si="24"/>
        <v>1.2001374714896757E-2</v>
      </c>
    </row>
    <row r="118" spans="1:17">
      <c r="A118" s="1">
        <f t="shared" si="15"/>
        <v>994</v>
      </c>
      <c r="B118" s="1">
        <v>0</v>
      </c>
      <c r="C118" s="1">
        <v>2</v>
      </c>
      <c r="D118" s="2">
        <v>-6</v>
      </c>
      <c r="E118" s="5">
        <v>7536.15</v>
      </c>
      <c r="F118" s="5">
        <v>29.15</v>
      </c>
      <c r="G118" s="6">
        <f t="shared" si="16"/>
        <v>56793556.822499998</v>
      </c>
      <c r="H118" s="6">
        <f t="shared" si="17"/>
        <v>439357.54499999998</v>
      </c>
      <c r="I118" s="5">
        <v>7518.86</v>
      </c>
      <c r="J118" s="5">
        <v>29.72</v>
      </c>
      <c r="K118" s="6">
        <f t="shared" si="18"/>
        <v>56533255.699599996</v>
      </c>
      <c r="L118" s="6">
        <f t="shared" si="19"/>
        <v>446921.03839999996</v>
      </c>
      <c r="M118" s="6">
        <f t="shared" si="20"/>
        <v>56663406.261050001</v>
      </c>
      <c r="N118" s="5">
        <f t="shared" si="21"/>
        <v>313358.20833072223</v>
      </c>
      <c r="O118" s="6">
        <f t="shared" si="22"/>
        <v>260301.1229000017</v>
      </c>
      <c r="P118" s="6">
        <f t="shared" si="23"/>
        <v>626716.41666144447</v>
      </c>
      <c r="Q118" s="6">
        <f t="shared" si="24"/>
        <v>-1.7066738924074794E-2</v>
      </c>
    </row>
    <row r="119" spans="1:17">
      <c r="A119" s="1">
        <f t="shared" si="15"/>
        <v>995</v>
      </c>
      <c r="B119" s="1">
        <v>0</v>
      </c>
      <c r="C119" s="1">
        <v>2</v>
      </c>
      <c r="D119" s="2">
        <v>-5</v>
      </c>
      <c r="E119" s="5">
        <v>2966.1</v>
      </c>
      <c r="F119" s="5">
        <v>38.229999999999997</v>
      </c>
      <c r="G119" s="6">
        <f t="shared" si="16"/>
        <v>8797749.209999999</v>
      </c>
      <c r="H119" s="6">
        <f t="shared" si="17"/>
        <v>226788.00599999996</v>
      </c>
      <c r="I119" s="5">
        <v>3022.77</v>
      </c>
      <c r="J119" s="5">
        <v>37.74</v>
      </c>
      <c r="K119" s="6">
        <f t="shared" si="18"/>
        <v>9137138.4728999995</v>
      </c>
      <c r="L119" s="6">
        <f t="shared" si="19"/>
        <v>228158.6796</v>
      </c>
      <c r="M119" s="6">
        <f t="shared" si="20"/>
        <v>8967443.8414499983</v>
      </c>
      <c r="N119" s="5">
        <f t="shared" si="21"/>
        <v>160848.67324776997</v>
      </c>
      <c r="O119" s="6">
        <f t="shared" si="22"/>
        <v>-339389.26290000044</v>
      </c>
      <c r="P119" s="6">
        <f t="shared" si="23"/>
        <v>321697.34649553994</v>
      </c>
      <c r="Q119" s="6">
        <f t="shared" si="24"/>
        <v>-6.0255902581858251E-3</v>
      </c>
    </row>
    <row r="120" spans="1:17">
      <c r="A120" s="1">
        <f t="shared" si="15"/>
        <v>996</v>
      </c>
      <c r="B120" s="1">
        <v>0</v>
      </c>
      <c r="C120" s="1">
        <v>2</v>
      </c>
      <c r="D120" s="2">
        <v>-4</v>
      </c>
      <c r="E120" s="5">
        <v>4060.23</v>
      </c>
      <c r="F120" s="5">
        <v>36.03</v>
      </c>
      <c r="G120" s="6">
        <f t="shared" si="16"/>
        <v>16485467.652900001</v>
      </c>
      <c r="H120" s="6">
        <f t="shared" si="17"/>
        <v>292580.17379999999</v>
      </c>
      <c r="I120" s="5">
        <v>4159.53</v>
      </c>
      <c r="J120" s="5">
        <v>37.9</v>
      </c>
      <c r="K120" s="6">
        <f t="shared" si="18"/>
        <v>17301689.820899997</v>
      </c>
      <c r="L120" s="6">
        <f t="shared" si="19"/>
        <v>315292.37399999995</v>
      </c>
      <c r="M120" s="6">
        <f t="shared" si="20"/>
        <v>16893578.736899998</v>
      </c>
      <c r="N120" s="5">
        <f t="shared" si="21"/>
        <v>215065.36169464508</v>
      </c>
      <c r="O120" s="6">
        <f t="shared" si="22"/>
        <v>-816222.16799999587</v>
      </c>
      <c r="P120" s="6">
        <f t="shared" si="23"/>
        <v>430130.72338929016</v>
      </c>
      <c r="Q120" s="6">
        <f t="shared" si="24"/>
        <v>-7.4622674351857196E-2</v>
      </c>
    </row>
    <row r="121" spans="1:17">
      <c r="A121" s="1">
        <f t="shared" si="15"/>
        <v>997</v>
      </c>
      <c r="B121" s="1">
        <v>0</v>
      </c>
      <c r="C121" s="1">
        <v>2</v>
      </c>
      <c r="D121" s="2">
        <v>-3</v>
      </c>
      <c r="E121" s="5">
        <v>2525.5</v>
      </c>
      <c r="F121" s="5">
        <v>43.39</v>
      </c>
      <c r="G121" s="6">
        <f t="shared" si="16"/>
        <v>6378150.25</v>
      </c>
      <c r="H121" s="6">
        <f t="shared" si="17"/>
        <v>219162.89</v>
      </c>
      <c r="I121" s="5">
        <v>2517.8200000000002</v>
      </c>
      <c r="J121" s="5">
        <v>51.15</v>
      </c>
      <c r="K121" s="6">
        <f t="shared" si="18"/>
        <v>6339417.5524000004</v>
      </c>
      <c r="L121" s="6">
        <f t="shared" si="19"/>
        <v>257572.986</v>
      </c>
      <c r="M121" s="6">
        <f t="shared" si="20"/>
        <v>6358783.9012000002</v>
      </c>
      <c r="N121" s="5">
        <f t="shared" si="21"/>
        <v>169097.76422982971</v>
      </c>
      <c r="O121" s="6">
        <f t="shared" si="22"/>
        <v>38732.697599999607</v>
      </c>
      <c r="P121" s="6">
        <f t="shared" si="23"/>
        <v>338195.52845965943</v>
      </c>
      <c r="Q121" s="6">
        <f t="shared" si="24"/>
        <v>-0.1600985894535889</v>
      </c>
    </row>
    <row r="122" spans="1:17">
      <c r="A122" s="1">
        <f t="shared" si="15"/>
        <v>998</v>
      </c>
      <c r="B122" s="1">
        <v>0</v>
      </c>
      <c r="C122" s="1">
        <v>2</v>
      </c>
      <c r="D122" s="2">
        <v>-2</v>
      </c>
      <c r="E122" s="5">
        <v>4405.38</v>
      </c>
      <c r="F122" s="5">
        <v>40.81</v>
      </c>
      <c r="G122" s="6">
        <f t="shared" si="16"/>
        <v>19407372.944400001</v>
      </c>
      <c r="H122" s="6">
        <f t="shared" si="17"/>
        <v>359567.11560000002</v>
      </c>
      <c r="I122" s="5">
        <v>4442.09</v>
      </c>
      <c r="J122" s="5">
        <v>42.05</v>
      </c>
      <c r="K122" s="6">
        <f t="shared" si="18"/>
        <v>19732163.568100002</v>
      </c>
      <c r="L122" s="6">
        <f t="shared" si="19"/>
        <v>373579.76899999997</v>
      </c>
      <c r="M122" s="6">
        <f t="shared" si="20"/>
        <v>19569768.256250001</v>
      </c>
      <c r="N122" s="5">
        <f t="shared" si="21"/>
        <v>259253.90760169708</v>
      </c>
      <c r="O122" s="6">
        <f t="shared" si="22"/>
        <v>-324790.62370000035</v>
      </c>
      <c r="P122" s="6">
        <f t="shared" si="23"/>
        <v>518507.81520339416</v>
      </c>
      <c r="Q122" s="6">
        <f t="shared" si="24"/>
        <v>-3.8212087192837113E-2</v>
      </c>
    </row>
    <row r="123" spans="1:17">
      <c r="A123" s="1">
        <f t="shared" si="15"/>
        <v>999</v>
      </c>
      <c r="B123" s="1">
        <v>0</v>
      </c>
      <c r="C123" s="1">
        <v>2</v>
      </c>
      <c r="D123" s="2">
        <v>-1</v>
      </c>
      <c r="E123" s="5">
        <v>1406.99</v>
      </c>
      <c r="F123" s="5">
        <v>61.42</v>
      </c>
      <c r="G123" s="6">
        <f t="shared" si="16"/>
        <v>1979620.8600999999</v>
      </c>
      <c r="H123" s="6">
        <f t="shared" si="17"/>
        <v>172834.65160000001</v>
      </c>
      <c r="I123" s="5">
        <v>1431.92</v>
      </c>
      <c r="J123" s="5">
        <v>71.39</v>
      </c>
      <c r="K123" s="6">
        <f t="shared" si="18"/>
        <v>2050394.8864000002</v>
      </c>
      <c r="L123" s="6">
        <f t="shared" si="19"/>
        <v>204449.53760000001</v>
      </c>
      <c r="M123" s="6">
        <f t="shared" si="20"/>
        <v>2015007.8732500002</v>
      </c>
      <c r="N123" s="5">
        <f t="shared" si="21"/>
        <v>133857.601781284</v>
      </c>
      <c r="O123" s="6">
        <f t="shared" si="22"/>
        <v>-70774.02630000026</v>
      </c>
      <c r="P123" s="6">
        <f t="shared" si="23"/>
        <v>267715.203562568</v>
      </c>
      <c r="Q123" s="6">
        <f t="shared" si="24"/>
        <v>-0.16642330974544647</v>
      </c>
    </row>
    <row r="124" spans="1:17">
      <c r="A124" s="1">
        <f t="shared" si="15"/>
        <v>1000</v>
      </c>
      <c r="B124" s="1">
        <v>0</v>
      </c>
      <c r="C124" s="1">
        <v>2</v>
      </c>
      <c r="D124" s="2">
        <v>0</v>
      </c>
      <c r="E124" s="5">
        <v>4436.29</v>
      </c>
      <c r="F124" s="5">
        <v>51.13</v>
      </c>
      <c r="G124" s="6">
        <f t="shared" si="16"/>
        <v>19680668.9641</v>
      </c>
      <c r="H124" s="6">
        <f t="shared" si="17"/>
        <v>453655.01540000003</v>
      </c>
      <c r="I124" s="5">
        <v>4508.22</v>
      </c>
      <c r="J124" s="5">
        <v>53.24</v>
      </c>
      <c r="K124" s="6">
        <f t="shared" si="18"/>
        <v>20324047.568400003</v>
      </c>
      <c r="L124" s="6">
        <f t="shared" si="19"/>
        <v>480035.26560000004</v>
      </c>
      <c r="M124" s="6">
        <f t="shared" si="20"/>
        <v>20002358.266249999</v>
      </c>
      <c r="N124" s="5">
        <f t="shared" si="21"/>
        <v>330241.09723701747</v>
      </c>
      <c r="O124" s="6">
        <f t="shared" si="22"/>
        <v>-643378.6043000035</v>
      </c>
      <c r="P124" s="6">
        <f t="shared" si="23"/>
        <v>660482.19447403494</v>
      </c>
      <c r="Q124" s="6">
        <f t="shared" si="24"/>
        <v>-5.6462424120694792E-2</v>
      </c>
    </row>
    <row r="125" spans="1:17">
      <c r="A125" s="1">
        <f t="shared" si="15"/>
        <v>1001</v>
      </c>
      <c r="B125" s="1">
        <v>0</v>
      </c>
      <c r="C125" s="1">
        <v>2</v>
      </c>
      <c r="D125" s="2">
        <v>1</v>
      </c>
      <c r="E125" s="5">
        <v>1396</v>
      </c>
      <c r="F125" s="5">
        <v>81.900000000000006</v>
      </c>
      <c r="G125" s="6">
        <f t="shared" si="16"/>
        <v>1948816</v>
      </c>
      <c r="H125" s="6">
        <f t="shared" si="17"/>
        <v>228664.80000000002</v>
      </c>
      <c r="I125" s="5">
        <v>1396.27</v>
      </c>
      <c r="J125" s="5">
        <v>84.96</v>
      </c>
      <c r="K125" s="6">
        <f t="shared" si="18"/>
        <v>1949569.9128999999</v>
      </c>
      <c r="L125" s="6">
        <f t="shared" si="19"/>
        <v>237254.19839999999</v>
      </c>
      <c r="M125" s="6">
        <f t="shared" si="20"/>
        <v>1949192.9564499999</v>
      </c>
      <c r="N125" s="5">
        <f t="shared" si="21"/>
        <v>164755.23164490602</v>
      </c>
      <c r="O125" s="6">
        <f t="shared" si="22"/>
        <v>-753.9128999998793</v>
      </c>
      <c r="P125" s="6">
        <f t="shared" si="23"/>
        <v>329510.46328981203</v>
      </c>
      <c r="Q125" s="6">
        <f t="shared" si="24"/>
        <v>-3.6858253032896221E-2</v>
      </c>
    </row>
    <row r="126" spans="1:17">
      <c r="A126" s="1">
        <f t="shared" si="15"/>
        <v>1004</v>
      </c>
      <c r="B126" s="1">
        <v>0</v>
      </c>
      <c r="C126" s="1">
        <v>2</v>
      </c>
      <c r="D126" s="2">
        <v>4</v>
      </c>
      <c r="E126" s="5">
        <v>4087.52</v>
      </c>
      <c r="F126" s="5">
        <v>65.75</v>
      </c>
      <c r="G126" s="6">
        <f t="shared" si="16"/>
        <v>16707819.750399999</v>
      </c>
      <c r="H126" s="6">
        <f t="shared" si="17"/>
        <v>537508.88</v>
      </c>
      <c r="I126" s="5">
        <v>3895.57</v>
      </c>
      <c r="J126" s="5">
        <v>71.02</v>
      </c>
      <c r="K126" s="6">
        <f t="shared" si="18"/>
        <v>15175465.624900002</v>
      </c>
      <c r="L126" s="6">
        <f t="shared" si="19"/>
        <v>553326.76280000003</v>
      </c>
      <c r="M126" s="6">
        <f t="shared" si="20"/>
        <v>15941642.687650001</v>
      </c>
      <c r="N126" s="5">
        <f t="shared" si="21"/>
        <v>385709.18530337786</v>
      </c>
      <c r="O126" s="6">
        <f t="shared" si="22"/>
        <v>1532354.1254999973</v>
      </c>
      <c r="P126" s="6">
        <f t="shared" si="23"/>
        <v>771418.37060675572</v>
      </c>
      <c r="Q126" s="6">
        <f t="shared" si="24"/>
        <v>-2.8995307536246337E-2</v>
      </c>
    </row>
    <row r="127" spans="1:17">
      <c r="A127" s="1">
        <f t="shared" si="15"/>
        <v>1005</v>
      </c>
      <c r="B127" s="1">
        <v>0</v>
      </c>
      <c r="C127" s="1">
        <v>2</v>
      </c>
      <c r="D127" s="2">
        <v>5</v>
      </c>
      <c r="E127" s="5">
        <v>3092.4</v>
      </c>
      <c r="F127" s="5">
        <v>56.81</v>
      </c>
      <c r="G127" s="6">
        <f t="shared" si="16"/>
        <v>9562937.7599999998</v>
      </c>
      <c r="H127" s="6">
        <f t="shared" si="17"/>
        <v>351358.48800000001</v>
      </c>
      <c r="I127" s="5">
        <v>2925.56</v>
      </c>
      <c r="J127" s="5">
        <v>58.22</v>
      </c>
      <c r="K127" s="6">
        <f t="shared" si="18"/>
        <v>8558901.3136</v>
      </c>
      <c r="L127" s="6">
        <f t="shared" si="19"/>
        <v>340652.20639999997</v>
      </c>
      <c r="M127" s="6">
        <f t="shared" si="20"/>
        <v>9060919.5368000008</v>
      </c>
      <c r="N127" s="5">
        <f t="shared" si="21"/>
        <v>244692.00682431084</v>
      </c>
      <c r="O127" s="6">
        <f t="shared" si="22"/>
        <v>1004036.4463999998</v>
      </c>
      <c r="P127" s="6">
        <f t="shared" si="23"/>
        <v>489384.01364862168</v>
      </c>
      <c r="Q127" s="6">
        <f t="shared" si="24"/>
        <v>3.0935127573905791E-2</v>
      </c>
    </row>
    <row r="128" spans="1:17">
      <c r="A128" s="1">
        <f t="shared" si="15"/>
        <v>1006</v>
      </c>
      <c r="B128" s="1">
        <v>0</v>
      </c>
      <c r="C128" s="1">
        <v>2</v>
      </c>
      <c r="D128" s="2">
        <v>6</v>
      </c>
      <c r="E128" s="5">
        <v>7617.31</v>
      </c>
      <c r="F128" s="5">
        <v>132.30000000000001</v>
      </c>
      <c r="G128" s="6">
        <f t="shared" si="16"/>
        <v>58023411.636100009</v>
      </c>
      <c r="H128" s="6">
        <f t="shared" si="17"/>
        <v>2015540.2260000003</v>
      </c>
      <c r="I128" s="5">
        <v>7357.57</v>
      </c>
      <c r="J128" s="5">
        <v>148.71</v>
      </c>
      <c r="K128" s="6">
        <f t="shared" si="18"/>
        <v>54133836.304899998</v>
      </c>
      <c r="L128" s="6">
        <f t="shared" si="19"/>
        <v>2188288.4693999998</v>
      </c>
      <c r="M128" s="6">
        <f t="shared" si="20"/>
        <v>56078623.970500007</v>
      </c>
      <c r="N128" s="5">
        <f t="shared" si="21"/>
        <v>1487532.2540984722</v>
      </c>
      <c r="O128" s="6">
        <f t="shared" si="22"/>
        <v>3889575.3312000111</v>
      </c>
      <c r="P128" s="6">
        <f t="shared" si="23"/>
        <v>2975064.5081969444</v>
      </c>
      <c r="Q128" s="6">
        <f t="shared" si="24"/>
        <v>-8.2047598957648293E-2</v>
      </c>
    </row>
    <row r="129" spans="1:17">
      <c r="A129" s="1">
        <f t="shared" si="15"/>
        <v>1008</v>
      </c>
      <c r="B129" s="1">
        <v>0</v>
      </c>
      <c r="C129" s="1">
        <v>2</v>
      </c>
      <c r="D129" s="2">
        <v>8</v>
      </c>
      <c r="E129" s="5">
        <v>2729.29</v>
      </c>
      <c r="F129" s="5">
        <v>42.9</v>
      </c>
      <c r="G129" s="6">
        <f t="shared" si="16"/>
        <v>7449023.9040999999</v>
      </c>
      <c r="H129" s="6">
        <f t="shared" si="17"/>
        <v>234173.08199999999</v>
      </c>
      <c r="I129" s="5">
        <v>2563.67</v>
      </c>
      <c r="J129" s="5">
        <v>44.07</v>
      </c>
      <c r="K129" s="6">
        <f t="shared" si="18"/>
        <v>6572403.8689000001</v>
      </c>
      <c r="L129" s="6">
        <f t="shared" si="19"/>
        <v>225961.8738</v>
      </c>
      <c r="M129" s="6">
        <f t="shared" si="20"/>
        <v>7010713.8865</v>
      </c>
      <c r="N129" s="5">
        <f t="shared" si="21"/>
        <v>162708.1749210729</v>
      </c>
      <c r="O129" s="6">
        <f t="shared" si="22"/>
        <v>876620.03519999981</v>
      </c>
      <c r="P129" s="6">
        <f t="shared" si="23"/>
        <v>325416.34984214581</v>
      </c>
      <c r="Q129" s="6">
        <f t="shared" si="24"/>
        <v>3.5679072216324541E-2</v>
      </c>
    </row>
    <row r="130" spans="1:17">
      <c r="A130" s="1">
        <f t="shared" si="15"/>
        <v>1010</v>
      </c>
      <c r="B130" s="1">
        <v>0</v>
      </c>
      <c r="C130" s="1">
        <v>2</v>
      </c>
      <c r="D130" s="2">
        <v>10</v>
      </c>
      <c r="E130" s="5">
        <v>3447.78</v>
      </c>
      <c r="F130" s="5">
        <v>33.46</v>
      </c>
      <c r="G130" s="6">
        <f t="shared" si="16"/>
        <v>11887186.928400001</v>
      </c>
      <c r="H130" s="6">
        <f t="shared" si="17"/>
        <v>230725.4376</v>
      </c>
      <c r="I130" s="5">
        <v>3386.8</v>
      </c>
      <c r="J130" s="5">
        <v>34.58</v>
      </c>
      <c r="K130" s="6">
        <f t="shared" si="18"/>
        <v>11470414.240000002</v>
      </c>
      <c r="L130" s="6">
        <f t="shared" si="19"/>
        <v>234231.08799999999</v>
      </c>
      <c r="M130" s="6">
        <f t="shared" si="20"/>
        <v>11678800.584200002</v>
      </c>
      <c r="N130" s="5">
        <f t="shared" si="21"/>
        <v>164391.6285439858</v>
      </c>
      <c r="O130" s="6">
        <f t="shared" si="22"/>
        <v>416772.68839999847</v>
      </c>
      <c r="P130" s="6">
        <f t="shared" si="23"/>
        <v>328783.25708797161</v>
      </c>
      <c r="Q130" s="6">
        <f t="shared" si="24"/>
        <v>-1.5078618882998617E-2</v>
      </c>
    </row>
    <row r="131" spans="1:17">
      <c r="A131" s="1">
        <f t="shared" si="15"/>
        <v>1011</v>
      </c>
      <c r="B131" s="1">
        <v>0</v>
      </c>
      <c r="C131" s="1">
        <v>2</v>
      </c>
      <c r="D131" s="2">
        <v>11</v>
      </c>
      <c r="E131" s="5">
        <v>796.49</v>
      </c>
      <c r="F131" s="5">
        <v>83.12</v>
      </c>
      <c r="G131" s="6">
        <f t="shared" si="16"/>
        <v>634396.32010000001</v>
      </c>
      <c r="H131" s="6">
        <f t="shared" si="17"/>
        <v>132408.4976</v>
      </c>
      <c r="I131" s="5">
        <v>787.57</v>
      </c>
      <c r="J131" s="5">
        <v>68.7</v>
      </c>
      <c r="K131" s="6">
        <f t="shared" si="18"/>
        <v>620266.50490000006</v>
      </c>
      <c r="L131" s="6">
        <f t="shared" si="19"/>
        <v>108212.11800000002</v>
      </c>
      <c r="M131" s="6">
        <f t="shared" si="20"/>
        <v>627331.41250000009</v>
      </c>
      <c r="N131" s="5">
        <f t="shared" si="21"/>
        <v>85501.275895063591</v>
      </c>
      <c r="O131" s="6">
        <f t="shared" si="22"/>
        <v>14129.815199999954</v>
      </c>
      <c r="P131" s="6">
        <f t="shared" si="23"/>
        <v>171002.55179012718</v>
      </c>
      <c r="Q131" s="6">
        <f t="shared" si="24"/>
        <v>0.19910310843098142</v>
      </c>
    </row>
    <row r="132" spans="1:17">
      <c r="A132" s="1">
        <f t="shared" si="15"/>
        <v>1012</v>
      </c>
      <c r="B132" s="1">
        <v>0</v>
      </c>
      <c r="C132" s="1">
        <v>2</v>
      </c>
      <c r="D132" s="2">
        <v>12</v>
      </c>
      <c r="E132" s="5">
        <v>1576.31</v>
      </c>
      <c r="F132" s="5">
        <v>40.67</v>
      </c>
      <c r="G132" s="6">
        <f t="shared" si="16"/>
        <v>2484753.2160999998</v>
      </c>
      <c r="H132" s="6">
        <f t="shared" si="17"/>
        <v>128217.0554</v>
      </c>
      <c r="I132" s="5">
        <v>1492.1</v>
      </c>
      <c r="J132" s="5">
        <v>37.92</v>
      </c>
      <c r="K132" s="6">
        <f t="shared" si="18"/>
        <v>2226362.4099999997</v>
      </c>
      <c r="L132" s="6">
        <f t="shared" si="19"/>
        <v>113160.864</v>
      </c>
      <c r="M132" s="6">
        <f t="shared" si="20"/>
        <v>2355557.81305</v>
      </c>
      <c r="N132" s="5">
        <f t="shared" si="21"/>
        <v>85505.839620275598</v>
      </c>
      <c r="O132" s="6">
        <f t="shared" si="22"/>
        <v>258390.80610000016</v>
      </c>
      <c r="P132" s="6">
        <f t="shared" si="23"/>
        <v>171011.6792405512</v>
      </c>
      <c r="Q132" s="6">
        <f t="shared" si="24"/>
        <v>0.12426851925343002</v>
      </c>
    </row>
    <row r="133" spans="1:17">
      <c r="A133" s="1">
        <f t="shared" si="15"/>
        <v>1013</v>
      </c>
      <c r="B133" s="1">
        <v>0</v>
      </c>
      <c r="C133" s="1">
        <v>2</v>
      </c>
      <c r="D133" s="2">
        <v>13</v>
      </c>
      <c r="E133" s="5">
        <v>2213.2199999999998</v>
      </c>
      <c r="F133" s="5">
        <v>35.35</v>
      </c>
      <c r="G133" s="6">
        <f t="shared" si="16"/>
        <v>4898342.7683999995</v>
      </c>
      <c r="H133" s="6">
        <f t="shared" si="17"/>
        <v>156474.65399999998</v>
      </c>
      <c r="I133" s="5">
        <v>2156.62</v>
      </c>
      <c r="J133" s="5">
        <v>34.729999999999997</v>
      </c>
      <c r="K133" s="6">
        <f t="shared" si="18"/>
        <v>4651009.8243999993</v>
      </c>
      <c r="L133" s="6">
        <f t="shared" si="19"/>
        <v>149798.82519999999</v>
      </c>
      <c r="M133" s="6">
        <f t="shared" si="20"/>
        <v>4774676.2963999994</v>
      </c>
      <c r="N133" s="5">
        <f t="shared" si="21"/>
        <v>108309.74722493801</v>
      </c>
      <c r="O133" s="6">
        <f t="shared" si="22"/>
        <v>247332.94400000013</v>
      </c>
      <c r="P133" s="6">
        <f t="shared" si="23"/>
        <v>216619.49444987602</v>
      </c>
      <c r="Q133" s="6">
        <f t="shared" si="24"/>
        <v>4.3573205159027614E-2</v>
      </c>
    </row>
    <row r="134" spans="1:17">
      <c r="A134" s="1">
        <f t="shared" si="15"/>
        <v>1014</v>
      </c>
      <c r="B134" s="1">
        <v>0</v>
      </c>
      <c r="C134" s="1">
        <v>2</v>
      </c>
      <c r="D134" s="2">
        <v>14</v>
      </c>
      <c r="E134" s="5">
        <v>2547.3000000000002</v>
      </c>
      <c r="F134" s="5">
        <v>29.62</v>
      </c>
      <c r="G134" s="6">
        <f t="shared" si="16"/>
        <v>6488737.290000001</v>
      </c>
      <c r="H134" s="6">
        <f t="shared" si="17"/>
        <v>150902.05200000003</v>
      </c>
      <c r="I134" s="5">
        <v>2490.41</v>
      </c>
      <c r="J134" s="5">
        <v>31.36</v>
      </c>
      <c r="K134" s="6">
        <f t="shared" si="18"/>
        <v>6202141.9680999992</v>
      </c>
      <c r="L134" s="6">
        <f t="shared" si="19"/>
        <v>156198.51519999999</v>
      </c>
      <c r="M134" s="6">
        <f t="shared" si="20"/>
        <v>6345439.6290499996</v>
      </c>
      <c r="N134" s="5">
        <f t="shared" si="21"/>
        <v>108592.59349570685</v>
      </c>
      <c r="O134" s="6">
        <f t="shared" si="22"/>
        <v>286595.32190000173</v>
      </c>
      <c r="P134" s="6">
        <f t="shared" si="23"/>
        <v>217185.18699141371</v>
      </c>
      <c r="Q134" s="6">
        <f t="shared" si="24"/>
        <v>-3.4483089990395503E-2</v>
      </c>
    </row>
    <row r="135" spans="1:17">
      <c r="A135" s="1">
        <f t="shared" si="15"/>
        <v>1015</v>
      </c>
      <c r="B135" s="1">
        <v>0</v>
      </c>
      <c r="C135" s="1">
        <v>2</v>
      </c>
      <c r="D135" s="2">
        <v>15</v>
      </c>
      <c r="E135" s="5">
        <v>1422.89</v>
      </c>
      <c r="F135" s="5">
        <v>43.4</v>
      </c>
      <c r="G135" s="6">
        <f t="shared" si="16"/>
        <v>2024615.9521000003</v>
      </c>
      <c r="H135" s="6">
        <f t="shared" si="17"/>
        <v>123506.852</v>
      </c>
      <c r="I135" s="5">
        <v>1355.38</v>
      </c>
      <c r="J135" s="5">
        <v>34.97</v>
      </c>
      <c r="K135" s="6">
        <f t="shared" si="18"/>
        <v>1837054.9444000004</v>
      </c>
      <c r="L135" s="6">
        <f t="shared" si="19"/>
        <v>94795.277200000011</v>
      </c>
      <c r="M135" s="6">
        <f t="shared" si="20"/>
        <v>1930835.4482500004</v>
      </c>
      <c r="N135" s="5">
        <f t="shared" si="21"/>
        <v>77846.141635881271</v>
      </c>
      <c r="O135" s="6">
        <f t="shared" si="22"/>
        <v>187561.00769999996</v>
      </c>
      <c r="P135" s="6">
        <f t="shared" si="23"/>
        <v>155692.28327176254</v>
      </c>
      <c r="Q135" s="6">
        <f t="shared" si="24"/>
        <v>0.25857159231021531</v>
      </c>
    </row>
    <row r="136" spans="1:17">
      <c r="A136" s="1">
        <f t="shared" si="15"/>
        <v>1016</v>
      </c>
      <c r="B136" s="1">
        <v>0</v>
      </c>
      <c r="C136" s="1">
        <v>2</v>
      </c>
      <c r="D136" s="2">
        <v>16</v>
      </c>
      <c r="E136" s="5">
        <v>857.4</v>
      </c>
      <c r="F136" s="5">
        <v>47.61</v>
      </c>
      <c r="G136" s="6">
        <f t="shared" si="16"/>
        <v>735134.76</v>
      </c>
      <c r="H136" s="6">
        <f t="shared" si="17"/>
        <v>81641.627999999997</v>
      </c>
      <c r="I136" s="5">
        <v>826.11</v>
      </c>
      <c r="J136" s="5">
        <v>48.66</v>
      </c>
      <c r="K136" s="6">
        <f t="shared" si="18"/>
        <v>682457.73210000002</v>
      </c>
      <c r="L136" s="6">
        <f t="shared" si="19"/>
        <v>80397.025199999989</v>
      </c>
      <c r="M136" s="6">
        <f t="shared" si="20"/>
        <v>708796.24604999996</v>
      </c>
      <c r="N136" s="5">
        <f t="shared" si="21"/>
        <v>57291.005148059274</v>
      </c>
      <c r="O136" s="6">
        <f t="shared" si="22"/>
        <v>52677.027899999986</v>
      </c>
      <c r="P136" s="6">
        <f t="shared" si="23"/>
        <v>114582.01029611855</v>
      </c>
      <c r="Q136" s="6">
        <f t="shared" si="24"/>
        <v>1.5360895105887619E-2</v>
      </c>
    </row>
    <row r="137" spans="1:17">
      <c r="A137" s="1">
        <f t="shared" si="15"/>
        <v>1017</v>
      </c>
      <c r="B137" s="1">
        <v>0</v>
      </c>
      <c r="C137" s="1">
        <v>2</v>
      </c>
      <c r="D137" s="2">
        <v>17</v>
      </c>
      <c r="E137" s="5">
        <v>365.57</v>
      </c>
      <c r="F137" s="5">
        <v>179.66</v>
      </c>
      <c r="G137" s="6">
        <f t="shared" si="16"/>
        <v>133641.42489999998</v>
      </c>
      <c r="H137" s="6">
        <f t="shared" si="17"/>
        <v>131356.61239999998</v>
      </c>
      <c r="I137" s="5">
        <v>397.81</v>
      </c>
      <c r="J137" s="5">
        <v>147.52000000000001</v>
      </c>
      <c r="K137" s="6">
        <f t="shared" si="18"/>
        <v>158252.79610000001</v>
      </c>
      <c r="L137" s="6">
        <f t="shared" si="19"/>
        <v>117369.86240000001</v>
      </c>
      <c r="M137" s="6">
        <f t="shared" si="20"/>
        <v>145947.11050000001</v>
      </c>
      <c r="N137" s="5">
        <f t="shared" si="21"/>
        <v>88077.01774725171</v>
      </c>
      <c r="O137" s="6">
        <f t="shared" si="22"/>
        <v>-24611.371200000023</v>
      </c>
      <c r="P137" s="6">
        <f t="shared" si="23"/>
        <v>176154.03549450342</v>
      </c>
      <c r="Q137" s="6">
        <f t="shared" si="24"/>
        <v>0.11211239578497005</v>
      </c>
    </row>
    <row r="138" spans="1:17">
      <c r="A138" s="1">
        <f t="shared" si="15"/>
        <v>1018</v>
      </c>
      <c r="B138" s="1">
        <v>0</v>
      </c>
      <c r="C138" s="1">
        <v>2</v>
      </c>
      <c r="D138" s="2">
        <v>18</v>
      </c>
      <c r="E138" s="5">
        <v>2377.2600000000002</v>
      </c>
      <c r="F138" s="5">
        <v>29</v>
      </c>
      <c r="G138" s="6">
        <f t="shared" si="16"/>
        <v>5651365.1076000007</v>
      </c>
      <c r="H138" s="6">
        <f t="shared" si="17"/>
        <v>137881.08000000002</v>
      </c>
      <c r="I138" s="5">
        <v>2314.44</v>
      </c>
      <c r="J138" s="5">
        <v>26.72</v>
      </c>
      <c r="K138" s="6">
        <f t="shared" si="18"/>
        <v>5356632.5136000002</v>
      </c>
      <c r="L138" s="6">
        <f t="shared" si="19"/>
        <v>123683.67359999999</v>
      </c>
      <c r="M138" s="6">
        <f t="shared" si="20"/>
        <v>5503998.8106000004</v>
      </c>
      <c r="N138" s="5">
        <f t="shared" si="21"/>
        <v>92613.232501027815</v>
      </c>
      <c r="O138" s="6">
        <f t="shared" si="22"/>
        <v>294732.59400000051</v>
      </c>
      <c r="P138" s="6">
        <f t="shared" si="23"/>
        <v>185226.46500205563</v>
      </c>
      <c r="Q138" s="6">
        <f t="shared" si="24"/>
        <v>0.10823859814455379</v>
      </c>
    </row>
    <row r="139" spans="1:17">
      <c r="A139" s="1">
        <f t="shared" si="15"/>
        <v>1019</v>
      </c>
      <c r="B139" s="1">
        <v>0</v>
      </c>
      <c r="C139" s="1">
        <v>2</v>
      </c>
      <c r="D139" s="2">
        <v>19</v>
      </c>
      <c r="E139" s="5">
        <v>591.45000000000005</v>
      </c>
      <c r="F139" s="5">
        <v>125.92</v>
      </c>
      <c r="G139" s="6">
        <f t="shared" si="16"/>
        <v>349813.10250000004</v>
      </c>
      <c r="H139" s="6">
        <f t="shared" si="17"/>
        <v>148950.76800000001</v>
      </c>
      <c r="I139" s="5">
        <v>573.74</v>
      </c>
      <c r="J139" s="5">
        <v>130.37</v>
      </c>
      <c r="K139" s="6">
        <f t="shared" si="18"/>
        <v>329177.58760000003</v>
      </c>
      <c r="L139" s="6">
        <f t="shared" si="19"/>
        <v>149596.9676</v>
      </c>
      <c r="M139" s="6">
        <f t="shared" si="20"/>
        <v>339495.34505</v>
      </c>
      <c r="N139" s="5">
        <f t="shared" si="21"/>
        <v>105552.81142975927</v>
      </c>
      <c r="O139" s="6">
        <f t="shared" si="22"/>
        <v>20635.514900000009</v>
      </c>
      <c r="P139" s="6">
        <f t="shared" si="23"/>
        <v>211105.62285951854</v>
      </c>
      <c r="Q139" s="6">
        <f t="shared" si="24"/>
        <v>-4.3289330015971435E-3</v>
      </c>
    </row>
    <row r="140" spans="1:17">
      <c r="A140" s="1">
        <f t="shared" si="15"/>
        <v>1021</v>
      </c>
      <c r="B140" s="1">
        <v>0</v>
      </c>
      <c r="C140" s="1">
        <v>2</v>
      </c>
      <c r="D140" s="2">
        <v>21</v>
      </c>
      <c r="E140" s="5">
        <v>771.43</v>
      </c>
      <c r="F140" s="5">
        <v>66.7</v>
      </c>
      <c r="G140" s="6">
        <f t="shared" si="16"/>
        <v>595104.24489999993</v>
      </c>
      <c r="H140" s="6">
        <f t="shared" si="17"/>
        <v>102908.762</v>
      </c>
      <c r="I140" s="5">
        <v>790.92</v>
      </c>
      <c r="J140" s="5">
        <v>78.61</v>
      </c>
      <c r="K140" s="6">
        <f t="shared" si="18"/>
        <v>625554.4463999999</v>
      </c>
      <c r="L140" s="6">
        <f t="shared" si="19"/>
        <v>124348.4424</v>
      </c>
      <c r="M140" s="6">
        <f t="shared" si="20"/>
        <v>610329.34564999992</v>
      </c>
      <c r="N140" s="5">
        <f t="shared" si="21"/>
        <v>80704.319004125733</v>
      </c>
      <c r="O140" s="6">
        <f t="shared" si="22"/>
        <v>-30450.201499999966</v>
      </c>
      <c r="P140" s="6">
        <f t="shared" si="23"/>
        <v>161408.63800825147</v>
      </c>
      <c r="Q140" s="6">
        <f t="shared" si="24"/>
        <v>-0.18701757494825877</v>
      </c>
    </row>
    <row r="141" spans="1:17">
      <c r="A141" s="1">
        <f t="shared" si="15"/>
        <v>1022</v>
      </c>
      <c r="B141" s="1">
        <v>0</v>
      </c>
      <c r="C141" s="1">
        <v>2</v>
      </c>
      <c r="D141" s="2">
        <v>22</v>
      </c>
      <c r="E141" s="5">
        <v>1853.61</v>
      </c>
      <c r="F141" s="5">
        <v>30.35</v>
      </c>
      <c r="G141" s="6">
        <f t="shared" si="16"/>
        <v>3435870.0320999995</v>
      </c>
      <c r="H141" s="6">
        <f t="shared" si="17"/>
        <v>112514.12699999999</v>
      </c>
      <c r="I141" s="5">
        <v>1822.06</v>
      </c>
      <c r="J141" s="5">
        <v>34.71</v>
      </c>
      <c r="K141" s="6">
        <f t="shared" si="18"/>
        <v>3319902.6435999996</v>
      </c>
      <c r="L141" s="6">
        <f t="shared" si="19"/>
        <v>126487.40519999999</v>
      </c>
      <c r="M141" s="6">
        <f t="shared" si="20"/>
        <v>3377886.3378499998</v>
      </c>
      <c r="N141" s="5">
        <f t="shared" si="21"/>
        <v>84644.096735686646</v>
      </c>
      <c r="O141" s="6">
        <f t="shared" si="22"/>
        <v>115967.38849999988</v>
      </c>
      <c r="P141" s="6">
        <f t="shared" si="23"/>
        <v>169288.19347137329</v>
      </c>
      <c r="Q141" s="6">
        <f t="shared" si="24"/>
        <v>-0.11653212064881541</v>
      </c>
    </row>
    <row r="142" spans="1:17">
      <c r="A142" s="1">
        <f t="shared" si="15"/>
        <v>1023</v>
      </c>
      <c r="B142" s="1">
        <v>0</v>
      </c>
      <c r="C142" s="1">
        <v>2</v>
      </c>
      <c r="D142" s="2">
        <v>23</v>
      </c>
      <c r="E142" s="5">
        <v>1162.58</v>
      </c>
      <c r="F142" s="5">
        <v>43.3</v>
      </c>
      <c r="G142" s="6">
        <f t="shared" si="16"/>
        <v>1351592.2563999998</v>
      </c>
      <c r="H142" s="6">
        <f t="shared" si="17"/>
        <v>100679.42799999999</v>
      </c>
      <c r="I142" s="5">
        <v>1211.9000000000001</v>
      </c>
      <c r="J142" s="5">
        <v>49.33</v>
      </c>
      <c r="K142" s="6">
        <f t="shared" si="18"/>
        <v>1468701.6100000003</v>
      </c>
      <c r="L142" s="6">
        <f t="shared" si="19"/>
        <v>119566.054</v>
      </c>
      <c r="M142" s="6">
        <f t="shared" si="20"/>
        <v>1410146.9332000001</v>
      </c>
      <c r="N142" s="5">
        <f t="shared" si="21"/>
        <v>78154.316086090374</v>
      </c>
      <c r="O142" s="6">
        <f t="shared" si="22"/>
        <v>-117109.3536000005</v>
      </c>
      <c r="P142" s="6">
        <f t="shared" si="23"/>
        <v>156308.63217218075</v>
      </c>
      <c r="Q142" s="6">
        <f t="shared" si="24"/>
        <v>-0.17025327049643152</v>
      </c>
    </row>
    <row r="143" spans="1:17">
      <c r="A143" s="1">
        <f t="shared" si="15"/>
        <v>1024</v>
      </c>
      <c r="B143" s="1">
        <v>0</v>
      </c>
      <c r="C143" s="1">
        <v>2</v>
      </c>
      <c r="D143" s="2">
        <v>24</v>
      </c>
      <c r="E143" s="5">
        <v>778.28</v>
      </c>
      <c r="F143" s="5">
        <v>63.57</v>
      </c>
      <c r="G143" s="6">
        <f t="shared" si="16"/>
        <v>605719.75839999993</v>
      </c>
      <c r="H143" s="6">
        <f t="shared" si="17"/>
        <v>98950.519199999995</v>
      </c>
      <c r="I143" s="5">
        <v>783.02</v>
      </c>
      <c r="J143" s="5">
        <v>77.14</v>
      </c>
      <c r="K143" s="6">
        <f t="shared" si="18"/>
        <v>613120.32039999997</v>
      </c>
      <c r="L143" s="6">
        <f t="shared" si="19"/>
        <v>120804.3256</v>
      </c>
      <c r="M143" s="6">
        <f t="shared" si="20"/>
        <v>609420.03939999989</v>
      </c>
      <c r="N143" s="5">
        <f t="shared" si="21"/>
        <v>78078.310582421647</v>
      </c>
      <c r="O143" s="6">
        <f t="shared" si="22"/>
        <v>-7400.5620000000345</v>
      </c>
      <c r="P143" s="6">
        <f t="shared" si="23"/>
        <v>156156.62116484329</v>
      </c>
      <c r="Q143" s="6">
        <f t="shared" si="24"/>
        <v>-0.19694490186408112</v>
      </c>
    </row>
    <row r="144" spans="1:17">
      <c r="A144" s="1">
        <f t="shared" si="15"/>
        <v>1025</v>
      </c>
      <c r="B144" s="1">
        <v>0</v>
      </c>
      <c r="C144" s="1">
        <v>2</v>
      </c>
      <c r="D144" s="2">
        <v>25</v>
      </c>
      <c r="E144" s="5">
        <v>447.43</v>
      </c>
      <c r="F144" s="5">
        <v>128.18</v>
      </c>
      <c r="G144" s="6">
        <f t="shared" si="16"/>
        <v>200193.60490000001</v>
      </c>
      <c r="H144" s="6">
        <f t="shared" si="17"/>
        <v>114703.1548</v>
      </c>
      <c r="I144" s="5">
        <v>504.07</v>
      </c>
      <c r="J144" s="5">
        <v>136.41</v>
      </c>
      <c r="K144" s="6">
        <f t="shared" si="18"/>
        <v>254086.5649</v>
      </c>
      <c r="L144" s="6">
        <f t="shared" si="19"/>
        <v>137520.3774</v>
      </c>
      <c r="M144" s="6">
        <f t="shared" si="20"/>
        <v>227140.08490000002</v>
      </c>
      <c r="N144" s="5">
        <f t="shared" si="21"/>
        <v>89538.634009726768</v>
      </c>
      <c r="O144" s="6">
        <f t="shared" si="22"/>
        <v>-53892.959999999992</v>
      </c>
      <c r="P144" s="6">
        <f t="shared" si="23"/>
        <v>179077.26801945354</v>
      </c>
      <c r="Q144" s="6">
        <f t="shared" si="24"/>
        <v>-0.17945991686611845</v>
      </c>
    </row>
    <row r="145" spans="1:17">
      <c r="A145" s="1">
        <f t="shared" si="15"/>
        <v>1026</v>
      </c>
      <c r="B145" s="1">
        <v>0</v>
      </c>
      <c r="C145" s="1">
        <v>2</v>
      </c>
      <c r="D145" s="2">
        <v>26</v>
      </c>
      <c r="E145" s="5">
        <v>1558.59</v>
      </c>
      <c r="F145" s="5">
        <v>37.51</v>
      </c>
      <c r="G145" s="6">
        <f t="shared" si="16"/>
        <v>2429202.7880999995</v>
      </c>
      <c r="H145" s="6">
        <f t="shared" si="17"/>
        <v>116925.42179999998</v>
      </c>
      <c r="I145" s="5">
        <v>1549.06</v>
      </c>
      <c r="J145" s="5">
        <v>37.549999999999997</v>
      </c>
      <c r="K145" s="6">
        <f t="shared" si="18"/>
        <v>2399586.8835999998</v>
      </c>
      <c r="L145" s="6">
        <f t="shared" si="19"/>
        <v>116334.40599999999</v>
      </c>
      <c r="M145" s="6">
        <f t="shared" si="20"/>
        <v>2414394.8358499995</v>
      </c>
      <c r="N145" s="5">
        <f t="shared" si="21"/>
        <v>82470.067725327986</v>
      </c>
      <c r="O145" s="6">
        <f t="shared" si="22"/>
        <v>29615.904499999713</v>
      </c>
      <c r="P145" s="6">
        <f t="shared" si="23"/>
        <v>164940.13545065597</v>
      </c>
      <c r="Q145" s="6">
        <f t="shared" si="24"/>
        <v>5.0674135484311761E-3</v>
      </c>
    </row>
    <row r="146" spans="1:17">
      <c r="A146" s="1">
        <f t="shared" ref="A146:A209" si="25">100000*B146+500*C146+D146</f>
        <v>1028</v>
      </c>
      <c r="B146" s="1">
        <v>0</v>
      </c>
      <c r="C146" s="1">
        <v>2</v>
      </c>
      <c r="D146" s="2">
        <v>28</v>
      </c>
      <c r="E146" s="5">
        <v>334.45</v>
      </c>
      <c r="F146" s="5">
        <v>265.88</v>
      </c>
      <c r="G146" s="6">
        <f t="shared" ref="G146:G209" si="26">E146*E146</f>
        <v>111856.80249999999</v>
      </c>
      <c r="H146" s="6">
        <f t="shared" ref="H146:H209" si="27">2*E146*F146</f>
        <v>177847.13199999998</v>
      </c>
      <c r="I146" s="5">
        <v>371.67</v>
      </c>
      <c r="J146" s="5">
        <v>216.35</v>
      </c>
      <c r="K146" s="6">
        <f t="shared" ref="K146:K209" si="28">I146*I146</f>
        <v>138138.5889</v>
      </c>
      <c r="L146" s="6">
        <f t="shared" ref="L146:L209" si="29">2*I146*J146</f>
        <v>160821.609</v>
      </c>
      <c r="M146" s="6">
        <f t="shared" ref="M146:M209" si="30">0.5*(G146+K146)</f>
        <v>124997.6957</v>
      </c>
      <c r="N146" s="5">
        <f t="shared" ref="N146:N209" si="31">0.5*P146</f>
        <v>119888.69033605119</v>
      </c>
      <c r="O146" s="6">
        <f t="shared" ref="O146:O209" si="32">G146-K146</f>
        <v>-26281.786400000012</v>
      </c>
      <c r="P146" s="6">
        <f t="shared" ref="P146:P209" si="33">SQRT(H146*H146+L146*L146)</f>
        <v>239777.38067210239</v>
      </c>
      <c r="Q146" s="6">
        <f t="shared" ref="Q146:Q209" si="34">(H146*H146-L146*L146)/(H146*H146+L146*L146)</f>
        <v>0.10029035109056454</v>
      </c>
    </row>
    <row r="147" spans="1:17">
      <c r="A147" s="1">
        <f t="shared" si="25"/>
        <v>1029</v>
      </c>
      <c r="B147" s="1">
        <v>0</v>
      </c>
      <c r="C147" s="1">
        <v>2</v>
      </c>
      <c r="D147" s="2">
        <v>29</v>
      </c>
      <c r="E147" s="5">
        <v>318.66000000000003</v>
      </c>
      <c r="F147" s="5">
        <v>344.27</v>
      </c>
      <c r="G147" s="6">
        <f t="shared" si="26"/>
        <v>101544.19560000002</v>
      </c>
      <c r="H147" s="6">
        <f t="shared" si="27"/>
        <v>219410.15640000001</v>
      </c>
      <c r="I147" s="5">
        <v>155.9</v>
      </c>
      <c r="J147" s="5">
        <v>345.43</v>
      </c>
      <c r="K147" s="6">
        <f t="shared" si="28"/>
        <v>24304.81</v>
      </c>
      <c r="L147" s="6">
        <f t="shared" si="29"/>
        <v>107705.07400000001</v>
      </c>
      <c r="M147" s="6">
        <f t="shared" si="30"/>
        <v>62924.502800000009</v>
      </c>
      <c r="N147" s="5">
        <f t="shared" si="31"/>
        <v>122210.06474183903</v>
      </c>
      <c r="O147" s="6">
        <f t="shared" si="32"/>
        <v>77239.385600000023</v>
      </c>
      <c r="P147" s="6">
        <f t="shared" si="33"/>
        <v>244420.12948367806</v>
      </c>
      <c r="Q147" s="6">
        <f t="shared" si="34"/>
        <v>0.6116454632911108</v>
      </c>
    </row>
    <row r="148" spans="1:17">
      <c r="A148" s="1">
        <f t="shared" si="25"/>
        <v>1030</v>
      </c>
      <c r="B148" s="1">
        <v>0</v>
      </c>
      <c r="C148" s="1">
        <v>2</v>
      </c>
      <c r="D148" s="2">
        <v>30</v>
      </c>
      <c r="E148" s="5">
        <v>1088.6099999999999</v>
      </c>
      <c r="F148" s="5">
        <v>62.63</v>
      </c>
      <c r="G148" s="6">
        <f t="shared" si="26"/>
        <v>1185071.7320999997</v>
      </c>
      <c r="H148" s="6">
        <f t="shared" si="27"/>
        <v>136359.2886</v>
      </c>
      <c r="I148" s="5">
        <v>1089.6500000000001</v>
      </c>
      <c r="J148" s="5">
        <v>62.75</v>
      </c>
      <c r="K148" s="6">
        <f t="shared" si="28"/>
        <v>1187337.1225000003</v>
      </c>
      <c r="L148" s="6">
        <f t="shared" si="29"/>
        <v>136751.07500000001</v>
      </c>
      <c r="M148" s="6">
        <f t="shared" si="30"/>
        <v>1186204.4273000001</v>
      </c>
      <c r="N148" s="5">
        <f t="shared" si="31"/>
        <v>96559.194410933385</v>
      </c>
      <c r="O148" s="6">
        <f t="shared" si="32"/>
        <v>-2265.390400000615</v>
      </c>
      <c r="P148" s="6">
        <f t="shared" si="33"/>
        <v>193118.38882186677</v>
      </c>
      <c r="Q148" s="6">
        <f t="shared" si="34"/>
        <v>-2.8690642755820946E-3</v>
      </c>
    </row>
    <row r="149" spans="1:17">
      <c r="A149" s="1">
        <f t="shared" si="25"/>
        <v>1031</v>
      </c>
      <c r="B149" s="1">
        <v>0</v>
      </c>
      <c r="C149" s="1">
        <v>2</v>
      </c>
      <c r="D149" s="2">
        <v>31</v>
      </c>
      <c r="E149" s="5">
        <v>380.8</v>
      </c>
      <c r="F149" s="5">
        <v>282.27999999999997</v>
      </c>
      <c r="G149" s="6">
        <f t="shared" si="26"/>
        <v>145008.64000000001</v>
      </c>
      <c r="H149" s="6">
        <f t="shared" si="27"/>
        <v>214984.44799999997</v>
      </c>
      <c r="I149" s="5">
        <v>453.35</v>
      </c>
      <c r="J149" s="5">
        <v>205.51</v>
      </c>
      <c r="K149" s="6">
        <f t="shared" si="28"/>
        <v>205526.22250000003</v>
      </c>
      <c r="L149" s="6">
        <f t="shared" si="29"/>
        <v>186335.91699999999</v>
      </c>
      <c r="M149" s="6">
        <f t="shared" si="30"/>
        <v>175267.43125000002</v>
      </c>
      <c r="N149" s="5">
        <f t="shared" si="31"/>
        <v>142249.2415147578</v>
      </c>
      <c r="O149" s="6">
        <f t="shared" si="32"/>
        <v>-60517.582500000019</v>
      </c>
      <c r="P149" s="6">
        <f t="shared" si="33"/>
        <v>284498.4830295156</v>
      </c>
      <c r="Q149" s="6">
        <f t="shared" si="34"/>
        <v>0.14204751685969097</v>
      </c>
    </row>
    <row r="150" spans="1:17">
      <c r="A150" s="1">
        <f t="shared" si="25"/>
        <v>1032</v>
      </c>
      <c r="B150" s="1">
        <v>0</v>
      </c>
      <c r="C150" s="1">
        <v>2</v>
      </c>
      <c r="D150" s="2">
        <v>32</v>
      </c>
      <c r="E150" s="5">
        <v>911.29</v>
      </c>
      <c r="F150" s="5">
        <v>76.62</v>
      </c>
      <c r="G150" s="6">
        <f t="shared" si="26"/>
        <v>830449.46409999998</v>
      </c>
      <c r="H150" s="6">
        <f t="shared" si="27"/>
        <v>139646.0796</v>
      </c>
      <c r="I150" s="5">
        <v>979.78</v>
      </c>
      <c r="J150" s="5">
        <v>69.63</v>
      </c>
      <c r="K150" s="6">
        <f t="shared" si="28"/>
        <v>959968.8483999999</v>
      </c>
      <c r="L150" s="6">
        <f t="shared" si="29"/>
        <v>136444.16279999999</v>
      </c>
      <c r="M150" s="6">
        <f t="shared" si="30"/>
        <v>895209.15625</v>
      </c>
      <c r="N150" s="5">
        <f t="shared" si="31"/>
        <v>97619.20547443832</v>
      </c>
      <c r="O150" s="6">
        <f t="shared" si="32"/>
        <v>-129519.38429999992</v>
      </c>
      <c r="P150" s="6">
        <f t="shared" si="33"/>
        <v>195238.41094887664</v>
      </c>
      <c r="Q150" s="6">
        <f t="shared" si="34"/>
        <v>2.3191592549983972E-2</v>
      </c>
    </row>
    <row r="151" spans="1:17">
      <c r="A151" s="1">
        <f t="shared" si="25"/>
        <v>1033</v>
      </c>
      <c r="B151" s="1">
        <v>0</v>
      </c>
      <c r="C151" s="1">
        <v>2</v>
      </c>
      <c r="D151" s="2">
        <v>33</v>
      </c>
      <c r="E151" s="5">
        <v>511.13</v>
      </c>
      <c r="F151" s="5">
        <v>166.98</v>
      </c>
      <c r="G151" s="6">
        <f t="shared" si="26"/>
        <v>261253.8769</v>
      </c>
      <c r="H151" s="6">
        <f t="shared" si="27"/>
        <v>170696.9748</v>
      </c>
      <c r="I151" s="5">
        <v>575</v>
      </c>
      <c r="J151" s="5">
        <v>138.51</v>
      </c>
      <c r="K151" s="6">
        <f t="shared" si="28"/>
        <v>330625</v>
      </c>
      <c r="L151" s="6">
        <f t="shared" si="29"/>
        <v>159286.5</v>
      </c>
      <c r="M151" s="6">
        <f t="shared" si="30"/>
        <v>295939.43845000002</v>
      </c>
      <c r="N151" s="5">
        <f t="shared" si="31"/>
        <v>116736.50488185116</v>
      </c>
      <c r="O151" s="6">
        <f t="shared" si="32"/>
        <v>-69371.123099999997</v>
      </c>
      <c r="P151" s="6">
        <f t="shared" si="33"/>
        <v>233473.00976370231</v>
      </c>
      <c r="Q151" s="6">
        <f t="shared" si="34"/>
        <v>6.9075262453910311E-2</v>
      </c>
    </row>
    <row r="152" spans="1:17">
      <c r="A152" s="1">
        <f t="shared" si="25"/>
        <v>1034</v>
      </c>
      <c r="B152" s="1">
        <v>0</v>
      </c>
      <c r="C152" s="1">
        <v>2</v>
      </c>
      <c r="D152" s="2">
        <v>34</v>
      </c>
      <c r="E152" s="5">
        <v>654.73</v>
      </c>
      <c r="F152" s="5">
        <v>93.18</v>
      </c>
      <c r="G152" s="6">
        <f t="shared" si="26"/>
        <v>428671.37290000002</v>
      </c>
      <c r="H152" s="6">
        <f t="shared" si="27"/>
        <v>122015.48280000001</v>
      </c>
      <c r="I152" s="5">
        <v>684.93</v>
      </c>
      <c r="J152" s="5">
        <v>108.89</v>
      </c>
      <c r="K152" s="6">
        <f t="shared" si="28"/>
        <v>469129.10489999992</v>
      </c>
      <c r="L152" s="6">
        <f t="shared" si="29"/>
        <v>149164.05539999998</v>
      </c>
      <c r="M152" s="6">
        <f t="shared" si="30"/>
        <v>448900.2389</v>
      </c>
      <c r="N152" s="5">
        <f t="shared" si="31"/>
        <v>96355.712682605605</v>
      </c>
      <c r="O152" s="6">
        <f t="shared" si="32"/>
        <v>-40457.731999999902</v>
      </c>
      <c r="P152" s="6">
        <f t="shared" si="33"/>
        <v>192711.42536521121</v>
      </c>
      <c r="Q152" s="6">
        <f t="shared" si="34"/>
        <v>-0.19823895059986774</v>
      </c>
    </row>
    <row r="153" spans="1:17">
      <c r="A153" s="1">
        <f t="shared" si="25"/>
        <v>1468</v>
      </c>
      <c r="B153" s="1">
        <v>0</v>
      </c>
      <c r="C153" s="1">
        <v>3</v>
      </c>
      <c r="D153" s="2">
        <v>-32</v>
      </c>
      <c r="E153" s="5">
        <v>217.79</v>
      </c>
      <c r="F153" s="5">
        <v>290.52</v>
      </c>
      <c r="G153" s="6">
        <f t="shared" si="26"/>
        <v>47432.484099999994</v>
      </c>
      <c r="H153" s="6">
        <f t="shared" si="27"/>
        <v>126544.70159999999</v>
      </c>
      <c r="I153" s="5">
        <v>260.14</v>
      </c>
      <c r="J153" s="5">
        <v>289.08999999999997</v>
      </c>
      <c r="K153" s="6">
        <f t="shared" si="28"/>
        <v>67672.819599999988</v>
      </c>
      <c r="L153" s="6">
        <f t="shared" si="29"/>
        <v>150407.74519999998</v>
      </c>
      <c r="M153" s="6">
        <f t="shared" si="30"/>
        <v>57552.651849999995</v>
      </c>
      <c r="N153" s="5">
        <f t="shared" si="31"/>
        <v>98280.276911470326</v>
      </c>
      <c r="O153" s="6">
        <f t="shared" si="32"/>
        <v>-20240.335499999994</v>
      </c>
      <c r="P153" s="6">
        <f t="shared" si="33"/>
        <v>196560.55382294065</v>
      </c>
      <c r="Q153" s="6">
        <f t="shared" si="34"/>
        <v>-0.17105599789474416</v>
      </c>
    </row>
    <row r="154" spans="1:17">
      <c r="A154" s="1">
        <f t="shared" si="25"/>
        <v>1469</v>
      </c>
      <c r="B154" s="1">
        <v>0</v>
      </c>
      <c r="C154" s="1">
        <v>3</v>
      </c>
      <c r="D154" s="2">
        <v>-31</v>
      </c>
      <c r="E154" s="5">
        <v>452.76</v>
      </c>
      <c r="F154" s="5">
        <v>130.62</v>
      </c>
      <c r="G154" s="6">
        <f t="shared" si="26"/>
        <v>204991.6176</v>
      </c>
      <c r="H154" s="6">
        <f t="shared" si="27"/>
        <v>118279.0224</v>
      </c>
      <c r="I154" s="5">
        <v>488.79</v>
      </c>
      <c r="J154" s="5">
        <v>116.9</v>
      </c>
      <c r="K154" s="6">
        <f t="shared" si="28"/>
        <v>238915.66410000002</v>
      </c>
      <c r="L154" s="6">
        <f t="shared" si="29"/>
        <v>114279.10200000001</v>
      </c>
      <c r="M154" s="6">
        <f t="shared" si="30"/>
        <v>221953.64085000003</v>
      </c>
      <c r="N154" s="5">
        <f t="shared" si="31"/>
        <v>82233.874245693471</v>
      </c>
      <c r="O154" s="6">
        <f t="shared" si="32"/>
        <v>-33924.046500000026</v>
      </c>
      <c r="P154" s="6">
        <f t="shared" si="33"/>
        <v>164467.74849138694</v>
      </c>
      <c r="Q154" s="6">
        <f t="shared" si="34"/>
        <v>3.4389144397813307E-2</v>
      </c>
    </row>
    <row r="155" spans="1:17">
      <c r="A155" s="1">
        <f t="shared" si="25"/>
        <v>1470</v>
      </c>
      <c r="B155" s="1">
        <v>0</v>
      </c>
      <c r="C155" s="1">
        <v>3</v>
      </c>
      <c r="D155" s="2">
        <v>-30</v>
      </c>
      <c r="E155" s="5">
        <v>288.10000000000002</v>
      </c>
      <c r="F155" s="5">
        <v>291.69</v>
      </c>
      <c r="G155" s="6">
        <f t="shared" si="26"/>
        <v>83001.610000000015</v>
      </c>
      <c r="H155" s="6">
        <f t="shared" si="27"/>
        <v>168071.77800000002</v>
      </c>
      <c r="I155" s="5">
        <v>278.01</v>
      </c>
      <c r="J155" s="5">
        <v>288.89999999999998</v>
      </c>
      <c r="K155" s="6">
        <f t="shared" si="28"/>
        <v>77289.560099999988</v>
      </c>
      <c r="L155" s="6">
        <f t="shared" si="29"/>
        <v>160634.17799999999</v>
      </c>
      <c r="M155" s="6">
        <f t="shared" si="30"/>
        <v>80145.585049999994</v>
      </c>
      <c r="N155" s="5">
        <f t="shared" si="31"/>
        <v>116244.85117825323</v>
      </c>
      <c r="O155" s="6">
        <f t="shared" si="32"/>
        <v>5712.0499000000273</v>
      </c>
      <c r="P155" s="6">
        <f t="shared" si="33"/>
        <v>232489.70235650646</v>
      </c>
      <c r="Q155" s="6">
        <f t="shared" si="34"/>
        <v>4.5230662434859348E-2</v>
      </c>
    </row>
    <row r="156" spans="1:17">
      <c r="A156" s="1">
        <f t="shared" si="25"/>
        <v>1471</v>
      </c>
      <c r="B156" s="1">
        <v>0</v>
      </c>
      <c r="C156" s="1">
        <v>3</v>
      </c>
      <c r="D156" s="2">
        <v>-29</v>
      </c>
      <c r="E156" s="5">
        <v>599.89</v>
      </c>
      <c r="F156" s="5">
        <v>90.4</v>
      </c>
      <c r="G156" s="6">
        <f t="shared" si="26"/>
        <v>359868.01209999999</v>
      </c>
      <c r="H156" s="6">
        <f t="shared" si="27"/>
        <v>108460.11200000001</v>
      </c>
      <c r="I156" s="5">
        <v>659.31</v>
      </c>
      <c r="J156" s="5">
        <v>78.31</v>
      </c>
      <c r="K156" s="6">
        <f t="shared" si="28"/>
        <v>434689.67609999992</v>
      </c>
      <c r="L156" s="6">
        <f t="shared" si="29"/>
        <v>103261.13219999999</v>
      </c>
      <c r="M156" s="6">
        <f t="shared" si="30"/>
        <v>397278.84409999999</v>
      </c>
      <c r="N156" s="5">
        <f t="shared" si="31"/>
        <v>74877.328541886454</v>
      </c>
      <c r="O156" s="6">
        <f t="shared" si="32"/>
        <v>-74821.663999999932</v>
      </c>
      <c r="P156" s="6">
        <f t="shared" si="33"/>
        <v>149754.65708377291</v>
      </c>
      <c r="Q156" s="6">
        <f t="shared" si="34"/>
        <v>4.9081959589289612E-2</v>
      </c>
    </row>
    <row r="157" spans="1:17">
      <c r="A157" s="1">
        <f t="shared" si="25"/>
        <v>1472</v>
      </c>
      <c r="B157" s="1">
        <v>0</v>
      </c>
      <c r="C157" s="1">
        <v>3</v>
      </c>
      <c r="D157" s="2">
        <v>-28</v>
      </c>
      <c r="E157" s="5">
        <v>429.75</v>
      </c>
      <c r="F157" s="5">
        <v>110.68</v>
      </c>
      <c r="G157" s="6">
        <f t="shared" si="26"/>
        <v>184685.0625</v>
      </c>
      <c r="H157" s="6">
        <f t="shared" si="27"/>
        <v>95129.46</v>
      </c>
      <c r="I157" s="5">
        <v>394.99</v>
      </c>
      <c r="J157" s="5">
        <v>126.58</v>
      </c>
      <c r="K157" s="6">
        <f t="shared" si="28"/>
        <v>156017.10010000001</v>
      </c>
      <c r="L157" s="6">
        <f t="shared" si="29"/>
        <v>99995.668399999995</v>
      </c>
      <c r="M157" s="6">
        <f t="shared" si="30"/>
        <v>170351.08130000002</v>
      </c>
      <c r="N157" s="5">
        <f t="shared" si="31"/>
        <v>69008.600657190473</v>
      </c>
      <c r="O157" s="6">
        <f t="shared" si="32"/>
        <v>28667.962399999989</v>
      </c>
      <c r="P157" s="6">
        <f t="shared" si="33"/>
        <v>138017.20131438095</v>
      </c>
      <c r="Q157" s="6">
        <f t="shared" si="34"/>
        <v>-4.9846821739506858E-2</v>
      </c>
    </row>
    <row r="158" spans="1:17">
      <c r="A158" s="1">
        <f t="shared" si="25"/>
        <v>1474</v>
      </c>
      <c r="B158" s="1">
        <v>0</v>
      </c>
      <c r="C158" s="1">
        <v>3</v>
      </c>
      <c r="D158" s="2">
        <v>-26</v>
      </c>
      <c r="E158" s="5">
        <v>200.95</v>
      </c>
      <c r="F158" s="5">
        <v>259.81</v>
      </c>
      <c r="G158" s="6">
        <f t="shared" si="26"/>
        <v>40380.902499999997</v>
      </c>
      <c r="H158" s="6">
        <f t="shared" si="27"/>
        <v>104417.639</v>
      </c>
      <c r="I158" s="5">
        <v>225.45</v>
      </c>
      <c r="J158" s="5">
        <v>260.91000000000003</v>
      </c>
      <c r="K158" s="6">
        <f t="shared" si="28"/>
        <v>50827.702499999992</v>
      </c>
      <c r="L158" s="6">
        <f t="shared" si="29"/>
        <v>117644.319</v>
      </c>
      <c r="M158" s="6">
        <f t="shared" si="30"/>
        <v>45604.302499999991</v>
      </c>
      <c r="N158" s="5">
        <f t="shared" si="31"/>
        <v>78649.903253767712</v>
      </c>
      <c r="O158" s="6">
        <f t="shared" si="32"/>
        <v>-10446.799999999996</v>
      </c>
      <c r="P158" s="6">
        <f t="shared" si="33"/>
        <v>157299.80650753542</v>
      </c>
      <c r="Q158" s="6">
        <f t="shared" si="34"/>
        <v>-0.11870489674275535</v>
      </c>
    </row>
    <row r="159" spans="1:17">
      <c r="A159" s="1">
        <f t="shared" si="25"/>
        <v>1475</v>
      </c>
      <c r="B159" s="1">
        <v>0</v>
      </c>
      <c r="C159" s="1">
        <v>3</v>
      </c>
      <c r="D159" s="2">
        <v>-25</v>
      </c>
      <c r="E159" s="5">
        <v>224.8</v>
      </c>
      <c r="F159" s="5">
        <v>265.17</v>
      </c>
      <c r="G159" s="6">
        <f t="shared" si="26"/>
        <v>50535.040000000008</v>
      </c>
      <c r="H159" s="6">
        <f t="shared" si="27"/>
        <v>119220.43200000002</v>
      </c>
      <c r="I159" s="5">
        <v>341.94</v>
      </c>
      <c r="J159" s="5">
        <v>163.37</v>
      </c>
      <c r="K159" s="6">
        <f t="shared" si="28"/>
        <v>116922.9636</v>
      </c>
      <c r="L159" s="6">
        <f t="shared" si="29"/>
        <v>111725.47560000001</v>
      </c>
      <c r="M159" s="6">
        <f t="shared" si="30"/>
        <v>83729.001799999998</v>
      </c>
      <c r="N159" s="5">
        <f t="shared" si="31"/>
        <v>81694.695825850329</v>
      </c>
      <c r="O159" s="6">
        <f t="shared" si="32"/>
        <v>-66387.923599999995</v>
      </c>
      <c r="P159" s="6">
        <f t="shared" si="33"/>
        <v>163389.39165170066</v>
      </c>
      <c r="Q159" s="6">
        <f t="shared" si="34"/>
        <v>6.4838307556439212E-2</v>
      </c>
    </row>
    <row r="160" spans="1:17">
      <c r="A160" s="1">
        <f t="shared" si="25"/>
        <v>1476</v>
      </c>
      <c r="B160" s="1">
        <v>0</v>
      </c>
      <c r="C160" s="1">
        <v>3</v>
      </c>
      <c r="D160" s="2">
        <v>-24</v>
      </c>
      <c r="E160" s="5">
        <v>960.89</v>
      </c>
      <c r="F160" s="5">
        <v>43.65</v>
      </c>
      <c r="G160" s="6">
        <f t="shared" si="26"/>
        <v>923309.59210000001</v>
      </c>
      <c r="H160" s="6">
        <f t="shared" si="27"/>
        <v>83885.697</v>
      </c>
      <c r="I160" s="5">
        <v>995.09</v>
      </c>
      <c r="J160" s="5">
        <v>48.01</v>
      </c>
      <c r="K160" s="6">
        <f t="shared" si="28"/>
        <v>990204.10810000007</v>
      </c>
      <c r="L160" s="6">
        <f t="shared" si="29"/>
        <v>95548.541800000006</v>
      </c>
      <c r="M160" s="6">
        <f t="shared" si="30"/>
        <v>956756.85010000004</v>
      </c>
      <c r="N160" s="5">
        <f t="shared" si="31"/>
        <v>63573.449649366514</v>
      </c>
      <c r="O160" s="6">
        <f t="shared" si="32"/>
        <v>-66894.516000000061</v>
      </c>
      <c r="P160" s="6">
        <f t="shared" si="33"/>
        <v>127146.89929873303</v>
      </c>
      <c r="Q160" s="6">
        <f t="shared" si="34"/>
        <v>-0.12944887064467214</v>
      </c>
    </row>
    <row r="161" spans="1:17">
      <c r="A161" s="1">
        <f t="shared" si="25"/>
        <v>1477</v>
      </c>
      <c r="B161" s="1">
        <v>0</v>
      </c>
      <c r="C161" s="1">
        <v>3</v>
      </c>
      <c r="D161" s="2">
        <v>-23</v>
      </c>
      <c r="E161" s="5">
        <v>1833.43</v>
      </c>
      <c r="F161" s="5">
        <v>32.770000000000003</v>
      </c>
      <c r="G161" s="6">
        <f t="shared" si="26"/>
        <v>3361465.5649000001</v>
      </c>
      <c r="H161" s="6">
        <f t="shared" si="27"/>
        <v>120163.00220000002</v>
      </c>
      <c r="I161" s="5">
        <v>1857.62</v>
      </c>
      <c r="J161" s="5">
        <v>32.08</v>
      </c>
      <c r="K161" s="6">
        <f t="shared" si="28"/>
        <v>3450752.0643999996</v>
      </c>
      <c r="L161" s="6">
        <f t="shared" si="29"/>
        <v>119184.89919999999</v>
      </c>
      <c r="M161" s="6">
        <f t="shared" si="30"/>
        <v>3406108.8146500001</v>
      </c>
      <c r="N161" s="5">
        <f t="shared" si="31"/>
        <v>84622.968653657153</v>
      </c>
      <c r="O161" s="6">
        <f t="shared" si="32"/>
        <v>-89286.499499999452</v>
      </c>
      <c r="P161" s="6">
        <f t="shared" si="33"/>
        <v>169245.93730731431</v>
      </c>
      <c r="Q161" s="6">
        <f t="shared" si="34"/>
        <v>8.172928698998546E-3</v>
      </c>
    </row>
    <row r="162" spans="1:17">
      <c r="A162" s="1">
        <f t="shared" si="25"/>
        <v>1478</v>
      </c>
      <c r="B162" s="1">
        <v>0</v>
      </c>
      <c r="C162" s="1">
        <v>3</v>
      </c>
      <c r="D162" s="2">
        <v>-22</v>
      </c>
      <c r="E162" s="5">
        <v>238.23</v>
      </c>
      <c r="F162" s="5">
        <v>320.01</v>
      </c>
      <c r="G162" s="6">
        <f t="shared" si="26"/>
        <v>56753.532899999998</v>
      </c>
      <c r="H162" s="6">
        <f t="shared" si="27"/>
        <v>152471.96459999998</v>
      </c>
      <c r="I162" s="5">
        <v>46.77</v>
      </c>
      <c r="J162" s="5">
        <v>318.45</v>
      </c>
      <c r="K162" s="6">
        <f t="shared" si="28"/>
        <v>2187.4329000000002</v>
      </c>
      <c r="L162" s="6">
        <f t="shared" si="29"/>
        <v>29787.813000000002</v>
      </c>
      <c r="M162" s="6">
        <f t="shared" si="30"/>
        <v>29470.482899999999</v>
      </c>
      <c r="N162" s="5">
        <f t="shared" si="31"/>
        <v>77677.238931856045</v>
      </c>
      <c r="O162" s="6">
        <f t="shared" si="32"/>
        <v>54566.1</v>
      </c>
      <c r="P162" s="6">
        <f t="shared" si="33"/>
        <v>155354.47786371209</v>
      </c>
      <c r="Q162" s="6">
        <f t="shared" si="34"/>
        <v>0.92647082691075056</v>
      </c>
    </row>
    <row r="163" spans="1:17">
      <c r="A163" s="1">
        <f t="shared" si="25"/>
        <v>1479</v>
      </c>
      <c r="B163" s="1">
        <v>0</v>
      </c>
      <c r="C163" s="1">
        <v>3</v>
      </c>
      <c r="D163" s="2">
        <v>-21</v>
      </c>
      <c r="E163" s="5">
        <v>1246.48</v>
      </c>
      <c r="F163" s="5">
        <v>35.630000000000003</v>
      </c>
      <c r="G163" s="6">
        <f t="shared" si="26"/>
        <v>1553712.3904000001</v>
      </c>
      <c r="H163" s="6">
        <f t="shared" si="27"/>
        <v>88824.164800000013</v>
      </c>
      <c r="I163" s="5">
        <v>1305.02</v>
      </c>
      <c r="J163" s="5">
        <v>39.08</v>
      </c>
      <c r="K163" s="6">
        <f t="shared" si="28"/>
        <v>1703077.2004</v>
      </c>
      <c r="L163" s="6">
        <f t="shared" si="29"/>
        <v>102000.36319999999</v>
      </c>
      <c r="M163" s="6">
        <f t="shared" si="30"/>
        <v>1628394.7954000002</v>
      </c>
      <c r="N163" s="5">
        <f t="shared" si="31"/>
        <v>67627.299120528012</v>
      </c>
      <c r="O163" s="6">
        <f t="shared" si="32"/>
        <v>-149364.80999999982</v>
      </c>
      <c r="P163" s="6">
        <f t="shared" si="33"/>
        <v>135254.59824105602</v>
      </c>
      <c r="Q163" s="6">
        <f t="shared" si="34"/>
        <v>-0.13744224646575701</v>
      </c>
    </row>
    <row r="164" spans="1:17">
      <c r="A164" s="1">
        <f t="shared" si="25"/>
        <v>1480</v>
      </c>
      <c r="B164" s="1">
        <v>0</v>
      </c>
      <c r="C164" s="1">
        <v>3</v>
      </c>
      <c r="D164" s="2">
        <v>-20</v>
      </c>
      <c r="E164" s="5">
        <v>1452.75</v>
      </c>
      <c r="F164" s="5">
        <v>31.55</v>
      </c>
      <c r="G164" s="6">
        <f t="shared" si="26"/>
        <v>2110482.5625</v>
      </c>
      <c r="H164" s="6">
        <f t="shared" si="27"/>
        <v>91668.525000000009</v>
      </c>
      <c r="I164" s="5">
        <v>1487.29</v>
      </c>
      <c r="J164" s="5">
        <v>30.74</v>
      </c>
      <c r="K164" s="6">
        <f t="shared" si="28"/>
        <v>2212031.5441000001</v>
      </c>
      <c r="L164" s="6">
        <f t="shared" si="29"/>
        <v>91438.589199999988</v>
      </c>
      <c r="M164" s="6">
        <f t="shared" si="30"/>
        <v>2161257.0532999998</v>
      </c>
      <c r="N164" s="5">
        <f t="shared" si="31"/>
        <v>64738.192109762342</v>
      </c>
      <c r="O164" s="6">
        <f t="shared" si="32"/>
        <v>-101548.98160000006</v>
      </c>
      <c r="P164" s="6">
        <f t="shared" si="33"/>
        <v>129476.38421952468</v>
      </c>
      <c r="Q164" s="6">
        <f t="shared" si="34"/>
        <v>2.511485568658477E-3</v>
      </c>
    </row>
    <row r="165" spans="1:17">
      <c r="A165" s="1">
        <f t="shared" si="25"/>
        <v>1481</v>
      </c>
      <c r="B165" s="1">
        <v>0</v>
      </c>
      <c r="C165" s="1">
        <v>3</v>
      </c>
      <c r="D165" s="2">
        <v>-19</v>
      </c>
      <c r="E165" s="5">
        <v>240.66</v>
      </c>
      <c r="F165" s="5">
        <v>276.02</v>
      </c>
      <c r="G165" s="6">
        <f t="shared" si="26"/>
        <v>57917.2356</v>
      </c>
      <c r="H165" s="6">
        <f t="shared" si="27"/>
        <v>132853.94639999999</v>
      </c>
      <c r="I165" s="5">
        <v>279.70999999999998</v>
      </c>
      <c r="J165" s="5">
        <v>268.18</v>
      </c>
      <c r="K165" s="6">
        <f t="shared" si="28"/>
        <v>78237.684099999984</v>
      </c>
      <c r="L165" s="6">
        <f t="shared" si="29"/>
        <v>150025.2556</v>
      </c>
      <c r="M165" s="6">
        <f t="shared" si="30"/>
        <v>68077.459849999985</v>
      </c>
      <c r="N165" s="5">
        <f t="shared" si="31"/>
        <v>100196.99146169434</v>
      </c>
      <c r="O165" s="6">
        <f t="shared" si="32"/>
        <v>-20320.448499999984</v>
      </c>
      <c r="P165" s="6">
        <f t="shared" si="33"/>
        <v>200393.98292338868</v>
      </c>
      <c r="Q165" s="6">
        <f t="shared" si="34"/>
        <v>-0.12095813232325289</v>
      </c>
    </row>
    <row r="166" spans="1:17">
      <c r="A166" s="1">
        <f t="shared" si="25"/>
        <v>1482</v>
      </c>
      <c r="B166" s="1">
        <v>0</v>
      </c>
      <c r="C166" s="1">
        <v>3</v>
      </c>
      <c r="D166" s="2">
        <v>-18</v>
      </c>
      <c r="E166" s="5">
        <v>177.82</v>
      </c>
      <c r="F166" s="5">
        <v>328.81</v>
      </c>
      <c r="G166" s="6">
        <f t="shared" si="26"/>
        <v>31619.952399999998</v>
      </c>
      <c r="H166" s="6">
        <f t="shared" si="27"/>
        <v>116937.9884</v>
      </c>
      <c r="I166" s="5">
        <v>179.64</v>
      </c>
      <c r="J166" s="5">
        <v>297.02999999999997</v>
      </c>
      <c r="K166" s="6">
        <f t="shared" si="28"/>
        <v>32270.529599999994</v>
      </c>
      <c r="L166" s="6">
        <f t="shared" si="29"/>
        <v>106716.93839999998</v>
      </c>
      <c r="M166" s="6">
        <f t="shared" si="30"/>
        <v>31945.240999999995</v>
      </c>
      <c r="N166" s="5">
        <f t="shared" si="31"/>
        <v>79156.487530252256</v>
      </c>
      <c r="O166" s="6">
        <f t="shared" si="32"/>
        <v>-650.57719999999608</v>
      </c>
      <c r="P166" s="6">
        <f t="shared" si="33"/>
        <v>158312.97506050451</v>
      </c>
      <c r="Q166" s="6">
        <f t="shared" si="34"/>
        <v>9.1209686205765084E-2</v>
      </c>
    </row>
    <row r="167" spans="1:17">
      <c r="A167" s="1">
        <f t="shared" si="25"/>
        <v>1484</v>
      </c>
      <c r="B167" s="1">
        <v>0</v>
      </c>
      <c r="C167" s="1">
        <v>3</v>
      </c>
      <c r="D167" s="2">
        <v>-16</v>
      </c>
      <c r="E167" s="5">
        <v>1940.98</v>
      </c>
      <c r="F167" s="5">
        <v>28.32</v>
      </c>
      <c r="G167" s="6">
        <f t="shared" si="26"/>
        <v>3767403.3604000001</v>
      </c>
      <c r="H167" s="6">
        <f t="shared" si="27"/>
        <v>109937.1072</v>
      </c>
      <c r="I167" s="5">
        <v>1922.38</v>
      </c>
      <c r="J167" s="5">
        <v>32.24</v>
      </c>
      <c r="K167" s="6">
        <f t="shared" si="28"/>
        <v>3695544.8644000003</v>
      </c>
      <c r="L167" s="6">
        <f t="shared" si="29"/>
        <v>123955.06240000001</v>
      </c>
      <c r="M167" s="6">
        <f t="shared" si="30"/>
        <v>3731474.1124</v>
      </c>
      <c r="N167" s="5">
        <f t="shared" si="31"/>
        <v>82841.754318236446</v>
      </c>
      <c r="O167" s="6">
        <f t="shared" si="32"/>
        <v>71858.49599999981</v>
      </c>
      <c r="P167" s="6">
        <f t="shared" si="33"/>
        <v>165683.50863647289</v>
      </c>
      <c r="Q167" s="6">
        <f t="shared" si="34"/>
        <v>-0.1194377969861493</v>
      </c>
    </row>
    <row r="168" spans="1:17">
      <c r="A168" s="1">
        <f t="shared" si="25"/>
        <v>1485</v>
      </c>
      <c r="B168" s="1">
        <v>0</v>
      </c>
      <c r="C168" s="1">
        <v>3</v>
      </c>
      <c r="D168" s="2">
        <v>-15</v>
      </c>
      <c r="E168" s="5">
        <v>3547.14</v>
      </c>
      <c r="F168" s="5">
        <v>21.77</v>
      </c>
      <c r="G168" s="6">
        <f t="shared" si="26"/>
        <v>12582202.179599999</v>
      </c>
      <c r="H168" s="6">
        <f t="shared" si="27"/>
        <v>154442.47560000001</v>
      </c>
      <c r="I168" s="5">
        <v>3521.78</v>
      </c>
      <c r="J168" s="5">
        <v>22.53</v>
      </c>
      <c r="K168" s="6">
        <f t="shared" si="28"/>
        <v>12402934.368400002</v>
      </c>
      <c r="L168" s="6">
        <f t="shared" si="29"/>
        <v>158691.40680000003</v>
      </c>
      <c r="M168" s="6">
        <f t="shared" si="30"/>
        <v>12492568.274</v>
      </c>
      <c r="N168" s="5">
        <f t="shared" si="31"/>
        <v>110719.73724411074</v>
      </c>
      <c r="O168" s="6">
        <f t="shared" si="32"/>
        <v>179267.81119999662</v>
      </c>
      <c r="P168" s="6">
        <f t="shared" si="33"/>
        <v>221439.47448822149</v>
      </c>
      <c r="Q168" s="6">
        <f t="shared" si="34"/>
        <v>-2.7133116360902848E-2</v>
      </c>
    </row>
    <row r="169" spans="1:17">
      <c r="A169" s="1">
        <f t="shared" si="25"/>
        <v>1487</v>
      </c>
      <c r="B169" s="1">
        <v>0</v>
      </c>
      <c r="C169" s="1">
        <v>3</v>
      </c>
      <c r="D169" s="2">
        <v>-13</v>
      </c>
      <c r="E169" s="5">
        <v>2623.12</v>
      </c>
      <c r="F169" s="5">
        <v>24.27</v>
      </c>
      <c r="G169" s="6">
        <f t="shared" si="26"/>
        <v>6880758.5343999993</v>
      </c>
      <c r="H169" s="6">
        <f t="shared" si="27"/>
        <v>127326.24479999999</v>
      </c>
      <c r="I169" s="5">
        <v>2672.43</v>
      </c>
      <c r="J169" s="5">
        <v>24.28</v>
      </c>
      <c r="K169" s="6">
        <f t="shared" si="28"/>
        <v>7141882.1048999988</v>
      </c>
      <c r="L169" s="6">
        <f t="shared" si="29"/>
        <v>129773.20079999999</v>
      </c>
      <c r="M169" s="6">
        <f t="shared" si="30"/>
        <v>7011320.319649999</v>
      </c>
      <c r="N169" s="5">
        <f t="shared" si="31"/>
        <v>90902.497573975721</v>
      </c>
      <c r="O169" s="6">
        <f t="shared" si="32"/>
        <v>-261123.57049999945</v>
      </c>
      <c r="P169" s="6">
        <f t="shared" si="33"/>
        <v>181804.99514795144</v>
      </c>
      <c r="Q169" s="6">
        <f t="shared" si="34"/>
        <v>-1.9033369442290234E-2</v>
      </c>
    </row>
    <row r="170" spans="1:17">
      <c r="A170" s="1">
        <f t="shared" si="25"/>
        <v>1488</v>
      </c>
      <c r="B170" s="1">
        <v>0</v>
      </c>
      <c r="C170" s="1">
        <v>3</v>
      </c>
      <c r="D170" s="2">
        <v>-12</v>
      </c>
      <c r="E170" s="5">
        <v>1246.27</v>
      </c>
      <c r="F170" s="5">
        <v>36.630000000000003</v>
      </c>
      <c r="G170" s="6">
        <f t="shared" si="26"/>
        <v>1553188.9128999999</v>
      </c>
      <c r="H170" s="6">
        <f t="shared" si="27"/>
        <v>91301.7402</v>
      </c>
      <c r="I170" s="5">
        <v>1251.32</v>
      </c>
      <c r="J170" s="5">
        <v>40.72</v>
      </c>
      <c r="K170" s="6">
        <f t="shared" si="28"/>
        <v>1565801.7423999999</v>
      </c>
      <c r="L170" s="6">
        <f t="shared" si="29"/>
        <v>101907.50079999999</v>
      </c>
      <c r="M170" s="6">
        <f t="shared" si="30"/>
        <v>1559495.3276499999</v>
      </c>
      <c r="N170" s="5">
        <f t="shared" si="31"/>
        <v>68412.620332162202</v>
      </c>
      <c r="O170" s="6">
        <f t="shared" si="32"/>
        <v>-12612.829499999993</v>
      </c>
      <c r="P170" s="6">
        <f t="shared" si="33"/>
        <v>136825.2406643244</v>
      </c>
      <c r="Q170" s="6">
        <f t="shared" si="34"/>
        <v>-0.10945542024527355</v>
      </c>
    </row>
    <row r="171" spans="1:17">
      <c r="A171" s="1">
        <f t="shared" si="25"/>
        <v>1489</v>
      </c>
      <c r="B171" s="1">
        <v>0</v>
      </c>
      <c r="C171" s="1">
        <v>3</v>
      </c>
      <c r="D171" s="2">
        <v>-11</v>
      </c>
      <c r="E171" s="5">
        <v>446.35</v>
      </c>
      <c r="F171" s="5">
        <v>117.85</v>
      </c>
      <c r="G171" s="6">
        <f t="shared" si="26"/>
        <v>199228.32250000001</v>
      </c>
      <c r="H171" s="6">
        <f t="shared" si="27"/>
        <v>105204.69500000001</v>
      </c>
      <c r="I171" s="5">
        <v>441.6</v>
      </c>
      <c r="J171" s="5">
        <v>143.52000000000001</v>
      </c>
      <c r="K171" s="6">
        <f t="shared" si="28"/>
        <v>195010.56000000003</v>
      </c>
      <c r="L171" s="6">
        <f t="shared" si="29"/>
        <v>126756.86400000002</v>
      </c>
      <c r="M171" s="6">
        <f t="shared" si="30"/>
        <v>197119.44125000003</v>
      </c>
      <c r="N171" s="5">
        <f t="shared" si="31"/>
        <v>82364.024945903293</v>
      </c>
      <c r="O171" s="6">
        <f t="shared" si="32"/>
        <v>4217.7624999999825</v>
      </c>
      <c r="P171" s="6">
        <f t="shared" si="33"/>
        <v>164728.04989180659</v>
      </c>
      <c r="Q171" s="6">
        <f t="shared" si="34"/>
        <v>-0.18423489389956055</v>
      </c>
    </row>
    <row r="172" spans="1:17">
      <c r="A172" s="1">
        <f t="shared" si="25"/>
        <v>1490</v>
      </c>
      <c r="B172" s="1">
        <v>0</v>
      </c>
      <c r="C172" s="1">
        <v>3</v>
      </c>
      <c r="D172" s="2">
        <v>-10</v>
      </c>
      <c r="E172" s="5">
        <v>451.58</v>
      </c>
      <c r="F172" s="5">
        <v>126.98</v>
      </c>
      <c r="G172" s="6">
        <f t="shared" si="26"/>
        <v>203924.49639999997</v>
      </c>
      <c r="H172" s="6">
        <f t="shared" si="27"/>
        <v>114683.2568</v>
      </c>
      <c r="I172" s="5">
        <v>462.62</v>
      </c>
      <c r="J172" s="5">
        <v>116.49</v>
      </c>
      <c r="K172" s="6">
        <f t="shared" si="28"/>
        <v>214017.26440000001</v>
      </c>
      <c r="L172" s="6">
        <f t="shared" si="29"/>
        <v>107781.20759999999</v>
      </c>
      <c r="M172" s="6">
        <f t="shared" si="30"/>
        <v>208970.88039999999</v>
      </c>
      <c r="N172" s="5">
        <f t="shared" si="31"/>
        <v>78690.911327117443</v>
      </c>
      <c r="O172" s="6">
        <f t="shared" si="32"/>
        <v>-10092.76800000004</v>
      </c>
      <c r="P172" s="6">
        <f t="shared" si="33"/>
        <v>157381.82265423489</v>
      </c>
      <c r="Q172" s="6">
        <f t="shared" si="34"/>
        <v>6.1991130710012832E-2</v>
      </c>
    </row>
    <row r="173" spans="1:17">
      <c r="A173" s="1">
        <f t="shared" si="25"/>
        <v>1491</v>
      </c>
      <c r="B173" s="1">
        <v>0</v>
      </c>
      <c r="C173" s="1">
        <v>3</v>
      </c>
      <c r="D173" s="2">
        <v>-9</v>
      </c>
      <c r="E173" s="5">
        <v>1713.13</v>
      </c>
      <c r="F173" s="5">
        <v>34.61</v>
      </c>
      <c r="G173" s="6">
        <f t="shared" si="26"/>
        <v>2934814.3969000005</v>
      </c>
      <c r="H173" s="6">
        <f t="shared" si="27"/>
        <v>118582.85860000001</v>
      </c>
      <c r="I173" s="5">
        <v>1711.96</v>
      </c>
      <c r="J173" s="5">
        <v>34.93</v>
      </c>
      <c r="K173" s="6">
        <f t="shared" si="28"/>
        <v>2930807.0416000001</v>
      </c>
      <c r="L173" s="6">
        <f t="shared" si="29"/>
        <v>119597.52560000001</v>
      </c>
      <c r="M173" s="6">
        <f t="shared" si="30"/>
        <v>2932810.7192500001</v>
      </c>
      <c r="N173" s="5">
        <f t="shared" si="31"/>
        <v>84210.246531212353</v>
      </c>
      <c r="O173" s="6">
        <f t="shared" si="32"/>
        <v>4007.3553000004031</v>
      </c>
      <c r="P173" s="6">
        <f t="shared" si="33"/>
        <v>168420.49306242471</v>
      </c>
      <c r="Q173" s="6">
        <f t="shared" si="34"/>
        <v>-8.5200012528115297E-3</v>
      </c>
    </row>
    <row r="174" spans="1:17">
      <c r="A174" s="1">
        <f t="shared" si="25"/>
        <v>1492</v>
      </c>
      <c r="B174" s="1">
        <v>0</v>
      </c>
      <c r="C174" s="1">
        <v>3</v>
      </c>
      <c r="D174" s="2">
        <v>-8</v>
      </c>
      <c r="E174" s="5">
        <v>2852.45</v>
      </c>
      <c r="F174" s="5">
        <v>33.19</v>
      </c>
      <c r="G174" s="6">
        <f t="shared" si="26"/>
        <v>8136471.0024999985</v>
      </c>
      <c r="H174" s="6">
        <f t="shared" si="27"/>
        <v>189345.63099999996</v>
      </c>
      <c r="I174" s="5">
        <v>2770.81</v>
      </c>
      <c r="J174" s="5">
        <v>34.14</v>
      </c>
      <c r="K174" s="6">
        <f t="shared" si="28"/>
        <v>7677388.0560999997</v>
      </c>
      <c r="L174" s="6">
        <f t="shared" si="29"/>
        <v>189190.9068</v>
      </c>
      <c r="M174" s="6">
        <f t="shared" si="30"/>
        <v>7906929.5292999987</v>
      </c>
      <c r="N174" s="5">
        <f t="shared" si="31"/>
        <v>133832.88758241976</v>
      </c>
      <c r="O174" s="6">
        <f t="shared" si="32"/>
        <v>459082.94639999885</v>
      </c>
      <c r="P174" s="6">
        <f t="shared" si="33"/>
        <v>267665.77516483952</v>
      </c>
      <c r="Q174" s="6">
        <f t="shared" si="34"/>
        <v>8.1748607439217187E-4</v>
      </c>
    </row>
    <row r="175" spans="1:17">
      <c r="A175" s="1">
        <f t="shared" si="25"/>
        <v>1493</v>
      </c>
      <c r="B175" s="1">
        <v>0</v>
      </c>
      <c r="C175" s="1">
        <v>3</v>
      </c>
      <c r="D175" s="2">
        <v>-7</v>
      </c>
      <c r="E175" s="5">
        <v>3922.2</v>
      </c>
      <c r="F175" s="5">
        <v>27.72</v>
      </c>
      <c r="G175" s="6">
        <f t="shared" si="26"/>
        <v>15383652.839999998</v>
      </c>
      <c r="H175" s="6">
        <f t="shared" si="27"/>
        <v>217446.76799999998</v>
      </c>
      <c r="I175" s="5">
        <v>3928.08</v>
      </c>
      <c r="J175" s="5">
        <v>27.81</v>
      </c>
      <c r="K175" s="6">
        <f t="shared" si="28"/>
        <v>15429812.486399999</v>
      </c>
      <c r="L175" s="6">
        <f t="shared" si="29"/>
        <v>218479.80959999998</v>
      </c>
      <c r="M175" s="6">
        <f t="shared" si="30"/>
        <v>15406732.663199998</v>
      </c>
      <c r="N175" s="5">
        <f t="shared" si="31"/>
        <v>154123.7523197658</v>
      </c>
      <c r="O175" s="6">
        <f t="shared" si="32"/>
        <v>-46159.6464000009</v>
      </c>
      <c r="P175" s="6">
        <f t="shared" si="33"/>
        <v>308247.5046395316</v>
      </c>
      <c r="Q175" s="6">
        <f t="shared" si="34"/>
        <v>-4.7394944552411394E-3</v>
      </c>
    </row>
    <row r="176" spans="1:17">
      <c r="A176" s="1">
        <f t="shared" si="25"/>
        <v>1494</v>
      </c>
      <c r="B176" s="1">
        <v>0</v>
      </c>
      <c r="C176" s="1">
        <v>3</v>
      </c>
      <c r="D176" s="2">
        <v>-6</v>
      </c>
      <c r="E176" s="5">
        <v>1426.18</v>
      </c>
      <c r="F176" s="5">
        <v>43.15</v>
      </c>
      <c r="G176" s="6">
        <f t="shared" si="26"/>
        <v>2033989.3924000002</v>
      </c>
      <c r="H176" s="6">
        <f t="shared" si="27"/>
        <v>123079.334</v>
      </c>
      <c r="I176" s="5">
        <v>1371.19</v>
      </c>
      <c r="J176" s="5">
        <v>45.04</v>
      </c>
      <c r="K176" s="6">
        <f t="shared" si="28"/>
        <v>1880162.0161000001</v>
      </c>
      <c r="L176" s="6">
        <f t="shared" si="29"/>
        <v>123516.79520000001</v>
      </c>
      <c r="M176" s="6">
        <f t="shared" si="30"/>
        <v>1957075.7042500002</v>
      </c>
      <c r="N176" s="5">
        <f t="shared" si="31"/>
        <v>87185.034774269458</v>
      </c>
      <c r="O176" s="6">
        <f t="shared" si="32"/>
        <v>153827.37630000012</v>
      </c>
      <c r="P176" s="6">
        <f t="shared" si="33"/>
        <v>174370.06954853892</v>
      </c>
      <c r="Q176" s="6">
        <f t="shared" si="34"/>
        <v>-3.5479861318341473E-3</v>
      </c>
    </row>
    <row r="177" spans="1:17">
      <c r="A177" s="1">
        <f t="shared" si="25"/>
        <v>1495</v>
      </c>
      <c r="B177" s="1">
        <v>0</v>
      </c>
      <c r="C177" s="1">
        <v>3</v>
      </c>
      <c r="D177" s="2">
        <v>-5</v>
      </c>
      <c r="E177" s="5">
        <v>1672.54</v>
      </c>
      <c r="F177" s="5">
        <v>39.76</v>
      </c>
      <c r="G177" s="6">
        <f t="shared" si="26"/>
        <v>2797390.0515999999</v>
      </c>
      <c r="H177" s="6">
        <f t="shared" si="27"/>
        <v>133000.38079999998</v>
      </c>
      <c r="I177" s="5">
        <v>1617.91</v>
      </c>
      <c r="J177" s="5">
        <v>51.41</v>
      </c>
      <c r="K177" s="6">
        <f t="shared" si="28"/>
        <v>2617632.7681000005</v>
      </c>
      <c r="L177" s="6">
        <f t="shared" si="29"/>
        <v>166353.5062</v>
      </c>
      <c r="M177" s="6">
        <f t="shared" si="30"/>
        <v>2707511.4098500004</v>
      </c>
      <c r="N177" s="5">
        <f t="shared" si="31"/>
        <v>106492.47663330311</v>
      </c>
      <c r="O177" s="6">
        <f t="shared" si="32"/>
        <v>179757.28349999944</v>
      </c>
      <c r="P177" s="6">
        <f t="shared" si="33"/>
        <v>212984.95326660623</v>
      </c>
      <c r="Q177" s="6">
        <f t="shared" si="34"/>
        <v>-0.22010179890744355</v>
      </c>
    </row>
    <row r="178" spans="1:17">
      <c r="A178" s="1">
        <f t="shared" si="25"/>
        <v>1497</v>
      </c>
      <c r="B178" s="1">
        <v>0</v>
      </c>
      <c r="C178" s="1">
        <v>3</v>
      </c>
      <c r="D178" s="2">
        <v>-3</v>
      </c>
      <c r="E178" s="5">
        <v>2166.15</v>
      </c>
      <c r="F178" s="5">
        <v>44.07</v>
      </c>
      <c r="G178" s="6">
        <f t="shared" si="26"/>
        <v>4692205.8225000007</v>
      </c>
      <c r="H178" s="6">
        <f t="shared" si="27"/>
        <v>190924.46100000001</v>
      </c>
      <c r="I178" s="5">
        <v>2205.64</v>
      </c>
      <c r="J178" s="5">
        <v>44.5</v>
      </c>
      <c r="K178" s="6">
        <f t="shared" si="28"/>
        <v>4864847.8095999993</v>
      </c>
      <c r="L178" s="6">
        <f t="shared" si="29"/>
        <v>196301.96</v>
      </c>
      <c r="M178" s="6">
        <f t="shared" si="30"/>
        <v>4778526.8160500005</v>
      </c>
      <c r="N178" s="5">
        <f t="shared" si="31"/>
        <v>136918.41485715326</v>
      </c>
      <c r="O178" s="6">
        <f t="shared" si="32"/>
        <v>-172641.98709999863</v>
      </c>
      <c r="P178" s="6">
        <f t="shared" si="33"/>
        <v>273836.82971430651</v>
      </c>
      <c r="Q178" s="6">
        <f t="shared" si="34"/>
        <v>-2.7769087186602748E-2</v>
      </c>
    </row>
    <row r="179" spans="1:17">
      <c r="A179" s="1">
        <f t="shared" si="25"/>
        <v>1498</v>
      </c>
      <c r="B179" s="1">
        <v>0</v>
      </c>
      <c r="C179" s="1">
        <v>3</v>
      </c>
      <c r="D179" s="2">
        <v>-2</v>
      </c>
      <c r="E179" s="5">
        <v>847.12</v>
      </c>
      <c r="F179" s="5">
        <v>94.94</v>
      </c>
      <c r="G179" s="6">
        <f t="shared" si="26"/>
        <v>717612.29440000001</v>
      </c>
      <c r="H179" s="6">
        <f t="shared" si="27"/>
        <v>160851.14559999999</v>
      </c>
      <c r="I179" s="5">
        <v>817.4</v>
      </c>
      <c r="J179" s="5">
        <v>87.32</v>
      </c>
      <c r="K179" s="6">
        <f t="shared" si="28"/>
        <v>668142.76</v>
      </c>
      <c r="L179" s="6">
        <f t="shared" si="29"/>
        <v>142750.73599999998</v>
      </c>
      <c r="M179" s="6">
        <f t="shared" si="30"/>
        <v>692877.52720000001</v>
      </c>
      <c r="N179" s="5">
        <f t="shared" si="31"/>
        <v>107530.06982859968</v>
      </c>
      <c r="O179" s="6">
        <f t="shared" si="32"/>
        <v>49469.534400000004</v>
      </c>
      <c r="P179" s="6">
        <f t="shared" si="33"/>
        <v>215060.13965719935</v>
      </c>
      <c r="Q179" s="6">
        <f t="shared" si="34"/>
        <v>0.11881547664869962</v>
      </c>
    </row>
    <row r="180" spans="1:17">
      <c r="A180" s="1">
        <f t="shared" si="25"/>
        <v>1499</v>
      </c>
      <c r="B180" s="1">
        <v>0</v>
      </c>
      <c r="C180" s="1">
        <v>3</v>
      </c>
      <c r="D180" s="2">
        <v>-1</v>
      </c>
      <c r="E180" s="5">
        <v>1653.07</v>
      </c>
      <c r="F180" s="5">
        <v>44.88</v>
      </c>
      <c r="G180" s="6">
        <f t="shared" si="26"/>
        <v>2732640.4249</v>
      </c>
      <c r="H180" s="6">
        <f t="shared" si="27"/>
        <v>148379.5632</v>
      </c>
      <c r="I180" s="5">
        <v>1712.49</v>
      </c>
      <c r="J180" s="5">
        <v>49.15</v>
      </c>
      <c r="K180" s="6">
        <f t="shared" si="28"/>
        <v>2932622.0000999998</v>
      </c>
      <c r="L180" s="6">
        <f t="shared" si="29"/>
        <v>168337.76699999999</v>
      </c>
      <c r="M180" s="6">
        <f t="shared" si="30"/>
        <v>2832631.2124999999</v>
      </c>
      <c r="N180" s="5">
        <f t="shared" si="31"/>
        <v>112198.59465916795</v>
      </c>
      <c r="O180" s="6">
        <f t="shared" si="32"/>
        <v>-199981.57519999985</v>
      </c>
      <c r="P180" s="6">
        <f t="shared" si="33"/>
        <v>224397.18931833591</v>
      </c>
      <c r="Q180" s="6">
        <f t="shared" si="34"/>
        <v>-0.12553315821626557</v>
      </c>
    </row>
    <row r="181" spans="1:17">
      <c r="A181" s="1">
        <f t="shared" si="25"/>
        <v>1501</v>
      </c>
      <c r="B181" s="1">
        <v>0</v>
      </c>
      <c r="C181" s="1">
        <v>3</v>
      </c>
      <c r="D181" s="2">
        <v>1</v>
      </c>
      <c r="E181" s="5">
        <v>1714.71</v>
      </c>
      <c r="F181" s="5">
        <v>55.17</v>
      </c>
      <c r="G181" s="6">
        <f t="shared" si="26"/>
        <v>2940230.3840999999</v>
      </c>
      <c r="H181" s="6">
        <f t="shared" si="27"/>
        <v>189201.10140000001</v>
      </c>
      <c r="I181" s="5">
        <v>1674.68</v>
      </c>
      <c r="J181" s="5">
        <v>57.63</v>
      </c>
      <c r="K181" s="6">
        <f t="shared" si="28"/>
        <v>2804553.1024000002</v>
      </c>
      <c r="L181" s="6">
        <f t="shared" si="29"/>
        <v>193023.61680000002</v>
      </c>
      <c r="M181" s="6">
        <f t="shared" si="30"/>
        <v>2872391.7432500003</v>
      </c>
      <c r="N181" s="5">
        <f t="shared" si="31"/>
        <v>135143.60270979008</v>
      </c>
      <c r="O181" s="6">
        <f t="shared" si="32"/>
        <v>135677.2816999997</v>
      </c>
      <c r="P181" s="6">
        <f t="shared" si="33"/>
        <v>270287.20541958016</v>
      </c>
      <c r="Q181" s="6">
        <f t="shared" si="34"/>
        <v>-1.9999403236097765E-2</v>
      </c>
    </row>
    <row r="182" spans="1:17">
      <c r="A182" s="1">
        <f t="shared" si="25"/>
        <v>1502</v>
      </c>
      <c r="B182" s="1">
        <v>0</v>
      </c>
      <c r="C182" s="1">
        <v>3</v>
      </c>
      <c r="D182" s="2">
        <v>2</v>
      </c>
      <c r="E182" s="5">
        <v>839.57</v>
      </c>
      <c r="F182" s="5">
        <v>106.07</v>
      </c>
      <c r="G182" s="6">
        <f t="shared" si="26"/>
        <v>704877.78490000009</v>
      </c>
      <c r="H182" s="6">
        <f t="shared" si="27"/>
        <v>178106.3798</v>
      </c>
      <c r="I182" s="5">
        <v>830.54</v>
      </c>
      <c r="J182" s="5">
        <v>108.41</v>
      </c>
      <c r="K182" s="6">
        <f t="shared" si="28"/>
        <v>689796.6915999999</v>
      </c>
      <c r="L182" s="6">
        <f t="shared" si="29"/>
        <v>180077.68279999998</v>
      </c>
      <c r="M182" s="6">
        <f t="shared" si="30"/>
        <v>697337.23824999994</v>
      </c>
      <c r="N182" s="5">
        <f t="shared" si="31"/>
        <v>126639.10767223455</v>
      </c>
      <c r="O182" s="6">
        <f t="shared" si="32"/>
        <v>15081.093300000182</v>
      </c>
      <c r="P182" s="6">
        <f t="shared" si="33"/>
        <v>253278.21534446909</v>
      </c>
      <c r="Q182" s="6">
        <f t="shared" si="34"/>
        <v>-1.1006873267461555E-2</v>
      </c>
    </row>
    <row r="183" spans="1:17">
      <c r="A183" s="1">
        <f t="shared" si="25"/>
        <v>1506</v>
      </c>
      <c r="B183" s="1">
        <v>0</v>
      </c>
      <c r="C183" s="1">
        <v>3</v>
      </c>
      <c r="D183" s="2">
        <v>6</v>
      </c>
      <c r="E183" s="5">
        <v>1422.09</v>
      </c>
      <c r="F183" s="5">
        <v>78.17</v>
      </c>
      <c r="G183" s="6">
        <f t="shared" si="26"/>
        <v>2022339.9680999997</v>
      </c>
      <c r="H183" s="6">
        <f t="shared" si="27"/>
        <v>222329.55059999999</v>
      </c>
      <c r="I183" s="5">
        <v>1323.57</v>
      </c>
      <c r="J183" s="5">
        <v>76.78</v>
      </c>
      <c r="K183" s="6">
        <f t="shared" si="28"/>
        <v>1751837.5448999999</v>
      </c>
      <c r="L183" s="6">
        <f t="shared" si="29"/>
        <v>203247.40919999999</v>
      </c>
      <c r="M183" s="6">
        <f t="shared" si="30"/>
        <v>1887088.7564999997</v>
      </c>
      <c r="N183" s="5">
        <f t="shared" si="31"/>
        <v>150615.35314876618</v>
      </c>
      <c r="O183" s="6">
        <f t="shared" si="32"/>
        <v>270502.42319999984</v>
      </c>
      <c r="P183" s="6">
        <f t="shared" si="33"/>
        <v>301230.70629753236</v>
      </c>
      <c r="Q183" s="6">
        <f t="shared" si="34"/>
        <v>8.9496641337901806E-2</v>
      </c>
    </row>
    <row r="184" spans="1:17">
      <c r="A184" s="1">
        <f t="shared" si="25"/>
        <v>1507</v>
      </c>
      <c r="B184" s="1">
        <v>0</v>
      </c>
      <c r="C184" s="1">
        <v>3</v>
      </c>
      <c r="D184" s="2">
        <v>7</v>
      </c>
      <c r="E184" s="5">
        <v>3859.93</v>
      </c>
      <c r="F184" s="5">
        <v>46.11</v>
      </c>
      <c r="G184" s="6">
        <f t="shared" si="26"/>
        <v>14899059.604899999</v>
      </c>
      <c r="H184" s="6">
        <f t="shared" si="27"/>
        <v>355962.74459999998</v>
      </c>
      <c r="I184" s="5">
        <v>3690.17</v>
      </c>
      <c r="J184" s="5">
        <v>47.31</v>
      </c>
      <c r="K184" s="6">
        <f t="shared" si="28"/>
        <v>13617354.628900001</v>
      </c>
      <c r="L184" s="6">
        <f t="shared" si="29"/>
        <v>349163.88540000003</v>
      </c>
      <c r="M184" s="6">
        <f t="shared" si="30"/>
        <v>14258207.116900001</v>
      </c>
      <c r="N184" s="5">
        <f t="shared" si="31"/>
        <v>249311.49913852208</v>
      </c>
      <c r="O184" s="6">
        <f t="shared" si="32"/>
        <v>1281704.9759999979</v>
      </c>
      <c r="P184" s="6">
        <f t="shared" si="33"/>
        <v>498622.99827704416</v>
      </c>
      <c r="Q184" s="6">
        <f t="shared" si="34"/>
        <v>1.9282287427016442E-2</v>
      </c>
    </row>
    <row r="185" spans="1:17">
      <c r="A185" s="1">
        <f t="shared" si="25"/>
        <v>1508</v>
      </c>
      <c r="B185" s="1">
        <v>0</v>
      </c>
      <c r="C185" s="1">
        <v>3</v>
      </c>
      <c r="D185" s="2">
        <v>8</v>
      </c>
      <c r="E185" s="5">
        <v>2756.59</v>
      </c>
      <c r="F185" s="5">
        <v>43.25</v>
      </c>
      <c r="G185" s="6">
        <f t="shared" si="26"/>
        <v>7598788.4281000011</v>
      </c>
      <c r="H185" s="6">
        <f t="shared" si="27"/>
        <v>238445.035</v>
      </c>
      <c r="I185" s="5">
        <v>2706.48</v>
      </c>
      <c r="J185" s="5">
        <v>44.19</v>
      </c>
      <c r="K185" s="6">
        <f t="shared" si="28"/>
        <v>7325033.9904000005</v>
      </c>
      <c r="L185" s="6">
        <f t="shared" si="29"/>
        <v>239198.70239999998</v>
      </c>
      <c r="M185" s="6">
        <f t="shared" si="30"/>
        <v>7461911.2092500012</v>
      </c>
      <c r="N185" s="5">
        <f t="shared" si="31"/>
        <v>168872.77307635694</v>
      </c>
      <c r="O185" s="6">
        <f t="shared" si="32"/>
        <v>273754.43770000059</v>
      </c>
      <c r="P185" s="6">
        <f t="shared" si="33"/>
        <v>337745.54615271388</v>
      </c>
      <c r="Q185" s="6">
        <f t="shared" si="34"/>
        <v>-3.1557642844140849E-3</v>
      </c>
    </row>
    <row r="186" spans="1:17">
      <c r="A186" s="1">
        <f t="shared" si="25"/>
        <v>1509</v>
      </c>
      <c r="B186" s="1">
        <v>0</v>
      </c>
      <c r="C186" s="1">
        <v>3</v>
      </c>
      <c r="D186" s="2">
        <v>9</v>
      </c>
      <c r="E186" s="5">
        <v>1698.11</v>
      </c>
      <c r="F186" s="5">
        <v>50.85</v>
      </c>
      <c r="G186" s="6">
        <f t="shared" si="26"/>
        <v>2883577.5720999995</v>
      </c>
      <c r="H186" s="6">
        <f t="shared" si="27"/>
        <v>172697.78699999998</v>
      </c>
      <c r="I186" s="5">
        <v>1642.24</v>
      </c>
      <c r="J186" s="5">
        <v>49.7</v>
      </c>
      <c r="K186" s="6">
        <f t="shared" si="28"/>
        <v>2696952.2176000001</v>
      </c>
      <c r="L186" s="6">
        <f t="shared" si="29"/>
        <v>163238.65600000002</v>
      </c>
      <c r="M186" s="6">
        <f t="shared" si="30"/>
        <v>2790264.8948499998</v>
      </c>
      <c r="N186" s="5">
        <f t="shared" si="31"/>
        <v>118818.54279465778</v>
      </c>
      <c r="O186" s="6">
        <f t="shared" si="32"/>
        <v>186625.35449999943</v>
      </c>
      <c r="P186" s="6">
        <f t="shared" si="33"/>
        <v>237637.08558931557</v>
      </c>
      <c r="Q186" s="6">
        <f t="shared" si="34"/>
        <v>5.6270389917069598E-2</v>
      </c>
    </row>
    <row r="187" spans="1:17">
      <c r="A187" s="1">
        <f t="shared" si="25"/>
        <v>1510</v>
      </c>
      <c r="B187" s="1">
        <v>0</v>
      </c>
      <c r="C187" s="1">
        <v>3</v>
      </c>
      <c r="D187" s="2">
        <v>10</v>
      </c>
      <c r="E187" s="5">
        <v>465.65</v>
      </c>
      <c r="F187" s="5">
        <v>170.92</v>
      </c>
      <c r="G187" s="6">
        <f t="shared" si="26"/>
        <v>216829.92249999999</v>
      </c>
      <c r="H187" s="6">
        <f t="shared" si="27"/>
        <v>159177.79599999997</v>
      </c>
      <c r="I187" s="5">
        <v>460.1</v>
      </c>
      <c r="J187" s="5">
        <v>177.39</v>
      </c>
      <c r="K187" s="6">
        <f t="shared" si="28"/>
        <v>211692.01</v>
      </c>
      <c r="L187" s="6">
        <f t="shared" si="29"/>
        <v>163234.27799999999</v>
      </c>
      <c r="M187" s="6">
        <f t="shared" si="30"/>
        <v>214260.96625</v>
      </c>
      <c r="N187" s="5">
        <f t="shared" si="31"/>
        <v>113998.90378157031</v>
      </c>
      <c r="O187" s="6">
        <f t="shared" si="32"/>
        <v>5137.9124999999767</v>
      </c>
      <c r="P187" s="6">
        <f t="shared" si="33"/>
        <v>227997.80756314061</v>
      </c>
      <c r="Q187" s="6">
        <f t="shared" si="34"/>
        <v>-2.515935533507668E-2</v>
      </c>
    </row>
    <row r="188" spans="1:17">
      <c r="A188" s="1">
        <f t="shared" si="25"/>
        <v>1511</v>
      </c>
      <c r="B188" s="1">
        <v>0</v>
      </c>
      <c r="C188" s="1">
        <v>3</v>
      </c>
      <c r="D188" s="2">
        <v>11</v>
      </c>
      <c r="E188" s="5">
        <v>515.47</v>
      </c>
      <c r="F188" s="5">
        <v>113.96</v>
      </c>
      <c r="G188" s="6">
        <f t="shared" si="26"/>
        <v>265709.32090000005</v>
      </c>
      <c r="H188" s="6">
        <f t="shared" si="27"/>
        <v>117485.9224</v>
      </c>
      <c r="I188" s="5">
        <v>482.49</v>
      </c>
      <c r="J188" s="5">
        <v>106.72</v>
      </c>
      <c r="K188" s="6">
        <f t="shared" si="28"/>
        <v>232796.60010000001</v>
      </c>
      <c r="L188" s="6">
        <f t="shared" si="29"/>
        <v>102982.66560000001</v>
      </c>
      <c r="M188" s="6">
        <f t="shared" si="30"/>
        <v>249252.96050000004</v>
      </c>
      <c r="N188" s="5">
        <f t="shared" si="31"/>
        <v>78115.893671294965</v>
      </c>
      <c r="O188" s="6">
        <f t="shared" si="32"/>
        <v>32912.720800000039</v>
      </c>
      <c r="P188" s="6">
        <f t="shared" si="33"/>
        <v>156231.78734258993</v>
      </c>
      <c r="Q188" s="6">
        <f t="shared" si="34"/>
        <v>0.13100065132601679</v>
      </c>
    </row>
    <row r="189" spans="1:17">
      <c r="A189" s="1">
        <f t="shared" si="25"/>
        <v>1512</v>
      </c>
      <c r="B189" s="1">
        <v>0</v>
      </c>
      <c r="C189" s="1">
        <v>3</v>
      </c>
      <c r="D189" s="2">
        <v>12</v>
      </c>
      <c r="E189" s="5">
        <v>1302.79</v>
      </c>
      <c r="F189" s="5">
        <v>46.96</v>
      </c>
      <c r="G189" s="6">
        <f t="shared" si="26"/>
        <v>1697261.7840999998</v>
      </c>
      <c r="H189" s="6">
        <f t="shared" si="27"/>
        <v>122358.0368</v>
      </c>
      <c r="I189" s="5">
        <v>1263.71</v>
      </c>
      <c r="J189" s="5">
        <v>42.64</v>
      </c>
      <c r="K189" s="6">
        <f t="shared" si="28"/>
        <v>1596962.9641</v>
      </c>
      <c r="L189" s="6">
        <f t="shared" si="29"/>
        <v>107769.1888</v>
      </c>
      <c r="M189" s="6">
        <f t="shared" si="30"/>
        <v>1647112.3740999999</v>
      </c>
      <c r="N189" s="5">
        <f t="shared" si="31"/>
        <v>81525.589884649409</v>
      </c>
      <c r="O189" s="6">
        <f t="shared" si="32"/>
        <v>100298.81999999983</v>
      </c>
      <c r="P189" s="6">
        <f t="shared" si="33"/>
        <v>163051.17976929882</v>
      </c>
      <c r="Q189" s="6">
        <f t="shared" si="34"/>
        <v>0.12628190073225232</v>
      </c>
    </row>
    <row r="190" spans="1:17">
      <c r="A190" s="1">
        <f t="shared" si="25"/>
        <v>1513</v>
      </c>
      <c r="B190" s="1">
        <v>0</v>
      </c>
      <c r="C190" s="1">
        <v>3</v>
      </c>
      <c r="D190" s="2">
        <v>13</v>
      </c>
      <c r="E190" s="5">
        <v>2774.57</v>
      </c>
      <c r="F190" s="5">
        <v>33.78</v>
      </c>
      <c r="G190" s="6">
        <f t="shared" si="26"/>
        <v>7698238.6849000007</v>
      </c>
      <c r="H190" s="6">
        <f t="shared" si="27"/>
        <v>187449.94920000003</v>
      </c>
      <c r="I190" s="5">
        <v>2733.05</v>
      </c>
      <c r="J190" s="5">
        <v>33.56</v>
      </c>
      <c r="K190" s="6">
        <f t="shared" si="28"/>
        <v>7469562.3025000012</v>
      </c>
      <c r="L190" s="6">
        <f t="shared" si="29"/>
        <v>183442.31600000002</v>
      </c>
      <c r="M190" s="6">
        <f t="shared" si="30"/>
        <v>7583900.4937000014</v>
      </c>
      <c r="N190" s="5">
        <f t="shared" si="31"/>
        <v>131137.87282334425</v>
      </c>
      <c r="O190" s="6">
        <f t="shared" si="32"/>
        <v>228676.38239999954</v>
      </c>
      <c r="P190" s="6">
        <f t="shared" si="33"/>
        <v>262275.74564668851</v>
      </c>
      <c r="Q190" s="6">
        <f t="shared" si="34"/>
        <v>2.1608244302326943E-2</v>
      </c>
    </row>
    <row r="191" spans="1:17">
      <c r="A191" s="1">
        <f t="shared" si="25"/>
        <v>1515</v>
      </c>
      <c r="B191" s="1">
        <v>0</v>
      </c>
      <c r="C191" s="1">
        <v>3</v>
      </c>
      <c r="D191" s="2">
        <v>15</v>
      </c>
      <c r="E191" s="5">
        <v>3607.24</v>
      </c>
      <c r="F191" s="5">
        <v>27.87</v>
      </c>
      <c r="G191" s="6">
        <f t="shared" si="26"/>
        <v>13012180.417599998</v>
      </c>
      <c r="H191" s="6">
        <f t="shared" si="27"/>
        <v>201067.5576</v>
      </c>
      <c r="I191" s="5">
        <v>3360.93</v>
      </c>
      <c r="J191" s="5">
        <v>27.19</v>
      </c>
      <c r="K191" s="6">
        <f t="shared" si="28"/>
        <v>11295850.464899998</v>
      </c>
      <c r="L191" s="6">
        <f t="shared" si="29"/>
        <v>182767.37340000001</v>
      </c>
      <c r="M191" s="6">
        <f t="shared" si="30"/>
        <v>12154015.441249998</v>
      </c>
      <c r="N191" s="5">
        <f t="shared" si="31"/>
        <v>135860.29175108924</v>
      </c>
      <c r="O191" s="6">
        <f t="shared" si="32"/>
        <v>1716329.9527000003</v>
      </c>
      <c r="P191" s="6">
        <f t="shared" si="33"/>
        <v>271720.58350217849</v>
      </c>
      <c r="Q191" s="6">
        <f t="shared" si="34"/>
        <v>9.5138188818921179E-2</v>
      </c>
    </row>
    <row r="192" spans="1:17">
      <c r="A192" s="1">
        <f t="shared" si="25"/>
        <v>1516</v>
      </c>
      <c r="B192" s="1">
        <v>0</v>
      </c>
      <c r="C192" s="1">
        <v>3</v>
      </c>
      <c r="D192" s="2">
        <v>16</v>
      </c>
      <c r="E192" s="5">
        <v>1908.98</v>
      </c>
      <c r="F192" s="5">
        <v>37.72</v>
      </c>
      <c r="G192" s="6">
        <f t="shared" si="26"/>
        <v>3644204.6403999999</v>
      </c>
      <c r="H192" s="6">
        <f t="shared" si="27"/>
        <v>144013.45120000001</v>
      </c>
      <c r="I192" s="5">
        <v>1842.17</v>
      </c>
      <c r="J192" s="5">
        <v>42.64</v>
      </c>
      <c r="K192" s="6">
        <f t="shared" si="28"/>
        <v>3393590.3089000001</v>
      </c>
      <c r="L192" s="6">
        <f t="shared" si="29"/>
        <v>157100.25760000001</v>
      </c>
      <c r="M192" s="6">
        <f t="shared" si="30"/>
        <v>3518897.4746500002</v>
      </c>
      <c r="N192" s="5">
        <f t="shared" si="31"/>
        <v>106560.27058022276</v>
      </c>
      <c r="O192" s="6">
        <f t="shared" si="32"/>
        <v>250614.33149999985</v>
      </c>
      <c r="P192" s="6">
        <f t="shared" si="33"/>
        <v>213120.54116044551</v>
      </c>
      <c r="Q192" s="6">
        <f t="shared" si="34"/>
        <v>-8.6758809750951987E-2</v>
      </c>
    </row>
    <row r="193" spans="1:17">
      <c r="A193" s="1">
        <f t="shared" si="25"/>
        <v>1518</v>
      </c>
      <c r="B193" s="1">
        <v>0</v>
      </c>
      <c r="C193" s="1">
        <v>3</v>
      </c>
      <c r="D193" s="2">
        <v>18</v>
      </c>
      <c r="E193" s="5">
        <v>169.17</v>
      </c>
      <c r="F193" s="5">
        <v>301.83999999999997</v>
      </c>
      <c r="G193" s="6">
        <f t="shared" si="26"/>
        <v>28618.488899999997</v>
      </c>
      <c r="H193" s="6">
        <f t="shared" si="27"/>
        <v>102124.54559999998</v>
      </c>
      <c r="I193" s="5">
        <v>265.16000000000003</v>
      </c>
      <c r="J193" s="5">
        <v>275.58999999999997</v>
      </c>
      <c r="K193" s="6">
        <f t="shared" si="28"/>
        <v>70309.825600000011</v>
      </c>
      <c r="L193" s="6">
        <f t="shared" si="29"/>
        <v>146150.88879999999</v>
      </c>
      <c r="M193" s="6">
        <f t="shared" si="30"/>
        <v>49464.157250000004</v>
      </c>
      <c r="N193" s="5">
        <f t="shared" si="31"/>
        <v>89148.058182773166</v>
      </c>
      <c r="O193" s="6">
        <f t="shared" si="32"/>
        <v>-41691.336700000014</v>
      </c>
      <c r="P193" s="6">
        <f t="shared" si="33"/>
        <v>178296.11636554633</v>
      </c>
      <c r="Q193" s="6">
        <f t="shared" si="34"/>
        <v>-0.34384490871575923</v>
      </c>
    </row>
    <row r="194" spans="1:17">
      <c r="A194" s="1">
        <f t="shared" si="25"/>
        <v>1519</v>
      </c>
      <c r="B194" s="1">
        <v>0</v>
      </c>
      <c r="C194" s="1">
        <v>3</v>
      </c>
      <c r="D194" s="2">
        <v>19</v>
      </c>
      <c r="E194" s="5">
        <v>296.79000000000002</v>
      </c>
      <c r="F194" s="5">
        <v>331.57</v>
      </c>
      <c r="G194" s="6">
        <f t="shared" si="26"/>
        <v>88084.304100000008</v>
      </c>
      <c r="H194" s="6">
        <f t="shared" si="27"/>
        <v>196813.32060000001</v>
      </c>
      <c r="I194" s="5">
        <v>306.02</v>
      </c>
      <c r="J194" s="5">
        <v>325.27999999999997</v>
      </c>
      <c r="K194" s="6">
        <f t="shared" si="28"/>
        <v>93648.240399999995</v>
      </c>
      <c r="L194" s="6">
        <f t="shared" si="29"/>
        <v>199084.37119999997</v>
      </c>
      <c r="M194" s="6">
        <f t="shared" si="30"/>
        <v>90866.272250000009</v>
      </c>
      <c r="N194" s="5">
        <f t="shared" si="31"/>
        <v>139973.27425413911</v>
      </c>
      <c r="O194" s="6">
        <f t="shared" si="32"/>
        <v>-5563.9362999999867</v>
      </c>
      <c r="P194" s="6">
        <f t="shared" si="33"/>
        <v>279946.54850827821</v>
      </c>
      <c r="Q194" s="6">
        <f t="shared" si="34"/>
        <v>-1.1472539073297445E-2</v>
      </c>
    </row>
    <row r="195" spans="1:17">
      <c r="A195" s="1">
        <f t="shared" si="25"/>
        <v>1520</v>
      </c>
      <c r="B195" s="1">
        <v>0</v>
      </c>
      <c r="C195" s="1">
        <v>3</v>
      </c>
      <c r="D195" s="2">
        <v>20</v>
      </c>
      <c r="E195" s="5">
        <v>1486.41</v>
      </c>
      <c r="F195" s="5">
        <v>37.78</v>
      </c>
      <c r="G195" s="6">
        <f t="shared" si="26"/>
        <v>2209414.6881000004</v>
      </c>
      <c r="H195" s="6">
        <f t="shared" si="27"/>
        <v>112313.13960000001</v>
      </c>
      <c r="I195" s="5">
        <v>1462.97</v>
      </c>
      <c r="J195" s="5">
        <v>43.06</v>
      </c>
      <c r="K195" s="6">
        <f t="shared" si="28"/>
        <v>2140281.2209000001</v>
      </c>
      <c r="L195" s="6">
        <f t="shared" si="29"/>
        <v>125990.97640000001</v>
      </c>
      <c r="M195" s="6">
        <f t="shared" si="30"/>
        <v>2174847.9545</v>
      </c>
      <c r="N195" s="5">
        <f t="shared" si="31"/>
        <v>84391.894547157863</v>
      </c>
      <c r="O195" s="6">
        <f t="shared" si="32"/>
        <v>69133.467200000305</v>
      </c>
      <c r="P195" s="6">
        <f t="shared" si="33"/>
        <v>168783.78909431573</v>
      </c>
      <c r="Q195" s="6">
        <f t="shared" si="34"/>
        <v>-0.11441619385007236</v>
      </c>
    </row>
    <row r="196" spans="1:17">
      <c r="A196" s="1">
        <f t="shared" si="25"/>
        <v>1521</v>
      </c>
      <c r="B196" s="1">
        <v>0</v>
      </c>
      <c r="C196" s="1">
        <v>3</v>
      </c>
      <c r="D196" s="2">
        <v>21</v>
      </c>
      <c r="E196" s="5">
        <v>1293.1099999999999</v>
      </c>
      <c r="F196" s="5">
        <v>48.76</v>
      </c>
      <c r="G196" s="6">
        <f t="shared" si="26"/>
        <v>1672133.4720999997</v>
      </c>
      <c r="H196" s="6">
        <f t="shared" si="27"/>
        <v>126104.08719999998</v>
      </c>
      <c r="I196" s="5">
        <v>1249.52</v>
      </c>
      <c r="J196" s="5">
        <v>49.61</v>
      </c>
      <c r="K196" s="6">
        <f t="shared" si="28"/>
        <v>1561300.2304</v>
      </c>
      <c r="L196" s="6">
        <f t="shared" si="29"/>
        <v>123977.3744</v>
      </c>
      <c r="M196" s="6">
        <f t="shared" si="30"/>
        <v>1616716.8512499998</v>
      </c>
      <c r="N196" s="5">
        <f t="shared" si="31"/>
        <v>88420.345752070789</v>
      </c>
      <c r="O196" s="6">
        <f t="shared" si="32"/>
        <v>110833.24169999966</v>
      </c>
      <c r="P196" s="6">
        <f t="shared" si="33"/>
        <v>176840.69150414158</v>
      </c>
      <c r="Q196" s="6">
        <f t="shared" si="34"/>
        <v>1.7006930421520777E-2</v>
      </c>
    </row>
    <row r="197" spans="1:17">
      <c r="A197" s="1">
        <f t="shared" si="25"/>
        <v>1523</v>
      </c>
      <c r="B197" s="1">
        <v>0</v>
      </c>
      <c r="C197" s="1">
        <v>3</v>
      </c>
      <c r="D197" s="2">
        <v>23</v>
      </c>
      <c r="E197" s="5">
        <v>1810.89</v>
      </c>
      <c r="F197" s="5">
        <v>28.03</v>
      </c>
      <c r="G197" s="6">
        <f t="shared" si="26"/>
        <v>3279322.5921000005</v>
      </c>
      <c r="H197" s="6">
        <f t="shared" si="27"/>
        <v>101518.49340000001</v>
      </c>
      <c r="I197" s="5">
        <v>1797.91</v>
      </c>
      <c r="J197" s="5">
        <v>28.14</v>
      </c>
      <c r="K197" s="6">
        <f t="shared" si="28"/>
        <v>3232480.3681000001</v>
      </c>
      <c r="L197" s="6">
        <f t="shared" si="29"/>
        <v>101186.37480000001</v>
      </c>
      <c r="M197" s="6">
        <f t="shared" si="30"/>
        <v>3255901.4801000003</v>
      </c>
      <c r="N197" s="5">
        <f t="shared" si="31"/>
        <v>71667.089635640848</v>
      </c>
      <c r="O197" s="6">
        <f t="shared" si="32"/>
        <v>46842.224000000395</v>
      </c>
      <c r="P197" s="6">
        <f t="shared" si="33"/>
        <v>143334.1792712817</v>
      </c>
      <c r="Q197" s="6">
        <f t="shared" si="34"/>
        <v>3.2768597161992805E-3</v>
      </c>
    </row>
    <row r="198" spans="1:17">
      <c r="A198" s="1">
        <f t="shared" si="25"/>
        <v>1524</v>
      </c>
      <c r="B198" s="1">
        <v>0</v>
      </c>
      <c r="C198" s="1">
        <v>3</v>
      </c>
      <c r="D198" s="2">
        <v>24</v>
      </c>
      <c r="E198" s="5">
        <v>974.14</v>
      </c>
      <c r="F198" s="5">
        <v>45.21</v>
      </c>
      <c r="G198" s="6">
        <f t="shared" si="26"/>
        <v>948948.73959999997</v>
      </c>
      <c r="H198" s="6">
        <f t="shared" si="27"/>
        <v>88081.738800000006</v>
      </c>
      <c r="I198" s="5">
        <v>979.15</v>
      </c>
      <c r="J198" s="5">
        <v>44.62</v>
      </c>
      <c r="K198" s="6">
        <f t="shared" si="28"/>
        <v>958734.72249999992</v>
      </c>
      <c r="L198" s="6">
        <f t="shared" si="29"/>
        <v>87379.34599999999</v>
      </c>
      <c r="M198" s="6">
        <f t="shared" si="30"/>
        <v>953841.73104999994</v>
      </c>
      <c r="N198" s="5">
        <f t="shared" si="31"/>
        <v>62035.35850105797</v>
      </c>
      <c r="O198" s="6">
        <f t="shared" si="32"/>
        <v>-9785.9828999999445</v>
      </c>
      <c r="P198" s="6">
        <f t="shared" si="33"/>
        <v>124070.71700211594</v>
      </c>
      <c r="Q198" s="6">
        <f t="shared" si="34"/>
        <v>8.0061233535045784E-3</v>
      </c>
    </row>
    <row r="199" spans="1:17">
      <c r="A199" s="1">
        <f t="shared" si="25"/>
        <v>1525</v>
      </c>
      <c r="B199" s="1">
        <v>0</v>
      </c>
      <c r="C199" s="1">
        <v>3</v>
      </c>
      <c r="D199" s="2">
        <v>25</v>
      </c>
      <c r="E199" s="5">
        <v>212.72</v>
      </c>
      <c r="F199" s="5">
        <v>314.33999999999997</v>
      </c>
      <c r="G199" s="6">
        <f t="shared" si="26"/>
        <v>45249.7984</v>
      </c>
      <c r="H199" s="6">
        <f t="shared" si="27"/>
        <v>133732.80959999998</v>
      </c>
      <c r="I199" s="5">
        <v>167.98</v>
      </c>
      <c r="J199" s="5">
        <v>314.26</v>
      </c>
      <c r="K199" s="6">
        <f t="shared" si="28"/>
        <v>28217.280399999996</v>
      </c>
      <c r="L199" s="6">
        <f t="shared" si="29"/>
        <v>105578.78959999999</v>
      </c>
      <c r="M199" s="6">
        <f t="shared" si="30"/>
        <v>36733.539399999994</v>
      </c>
      <c r="N199" s="5">
        <f t="shared" si="31"/>
        <v>85192.93570612371</v>
      </c>
      <c r="O199" s="6">
        <f t="shared" si="32"/>
        <v>17032.518000000004</v>
      </c>
      <c r="P199" s="6">
        <f t="shared" si="33"/>
        <v>170385.87141224742</v>
      </c>
      <c r="Q199" s="6">
        <f t="shared" si="34"/>
        <v>0.23207961977136654</v>
      </c>
    </row>
    <row r="200" spans="1:17">
      <c r="A200" s="1">
        <f t="shared" si="25"/>
        <v>1527</v>
      </c>
      <c r="B200" s="1">
        <v>0</v>
      </c>
      <c r="C200" s="1">
        <v>3</v>
      </c>
      <c r="D200" s="2">
        <v>27</v>
      </c>
      <c r="E200" s="5">
        <v>169.96</v>
      </c>
      <c r="F200" s="5">
        <v>311.35000000000002</v>
      </c>
      <c r="G200" s="6">
        <f t="shared" si="26"/>
        <v>28886.401600000001</v>
      </c>
      <c r="H200" s="6">
        <f t="shared" si="27"/>
        <v>105834.09200000002</v>
      </c>
      <c r="I200" s="5">
        <v>196.92</v>
      </c>
      <c r="J200" s="5">
        <v>310.20999999999998</v>
      </c>
      <c r="K200" s="6">
        <f t="shared" si="28"/>
        <v>38777.486399999994</v>
      </c>
      <c r="L200" s="6">
        <f t="shared" si="29"/>
        <v>122173.10639999999</v>
      </c>
      <c r="M200" s="6">
        <f t="shared" si="30"/>
        <v>33831.943999999996</v>
      </c>
      <c r="N200" s="5">
        <f t="shared" si="31"/>
        <v>80819.432930592549</v>
      </c>
      <c r="O200" s="6">
        <f t="shared" si="32"/>
        <v>-9891.0847999999933</v>
      </c>
      <c r="P200" s="6">
        <f t="shared" si="33"/>
        <v>161638.8658611851</v>
      </c>
      <c r="Q200" s="6">
        <f t="shared" si="34"/>
        <v>-0.14258794985227383</v>
      </c>
    </row>
    <row r="201" spans="1:17">
      <c r="A201" s="1">
        <f t="shared" si="25"/>
        <v>1528</v>
      </c>
      <c r="B201" s="1">
        <v>0</v>
      </c>
      <c r="C201" s="1">
        <v>3</v>
      </c>
      <c r="D201" s="2">
        <v>28</v>
      </c>
      <c r="E201" s="5">
        <v>436</v>
      </c>
      <c r="F201" s="5">
        <v>168.38</v>
      </c>
      <c r="G201" s="6">
        <f t="shared" si="26"/>
        <v>190096</v>
      </c>
      <c r="H201" s="6">
        <f t="shared" si="27"/>
        <v>146827.35999999999</v>
      </c>
      <c r="I201" s="5">
        <v>447.97</v>
      </c>
      <c r="J201" s="5">
        <v>160.08000000000001</v>
      </c>
      <c r="K201" s="6">
        <f t="shared" si="28"/>
        <v>200677.12090000004</v>
      </c>
      <c r="L201" s="6">
        <f t="shared" si="29"/>
        <v>143422.07520000002</v>
      </c>
      <c r="M201" s="6">
        <f t="shared" si="30"/>
        <v>195386.56045000002</v>
      </c>
      <c r="N201" s="5">
        <f t="shared" si="31"/>
        <v>102625.73422300575</v>
      </c>
      <c r="O201" s="6">
        <f t="shared" si="32"/>
        <v>-10581.120900000038</v>
      </c>
      <c r="P201" s="6">
        <f t="shared" si="33"/>
        <v>205251.46844601151</v>
      </c>
      <c r="Q201" s="6">
        <f t="shared" si="34"/>
        <v>2.3461311046291147E-2</v>
      </c>
    </row>
    <row r="202" spans="1:17">
      <c r="A202" s="1">
        <f t="shared" si="25"/>
        <v>1529</v>
      </c>
      <c r="B202" s="1">
        <v>0</v>
      </c>
      <c r="C202" s="1">
        <v>3</v>
      </c>
      <c r="D202" s="2">
        <v>29</v>
      </c>
      <c r="E202" s="5">
        <v>653.79999999999995</v>
      </c>
      <c r="F202" s="5">
        <v>119.06</v>
      </c>
      <c r="G202" s="6">
        <f t="shared" si="26"/>
        <v>427454.43999999994</v>
      </c>
      <c r="H202" s="6">
        <f t="shared" si="27"/>
        <v>155682.856</v>
      </c>
      <c r="I202" s="5">
        <v>712.02</v>
      </c>
      <c r="J202" s="5">
        <v>105.91</v>
      </c>
      <c r="K202" s="6">
        <f t="shared" si="28"/>
        <v>506972.4804</v>
      </c>
      <c r="L202" s="6">
        <f t="shared" si="29"/>
        <v>150820.07639999999</v>
      </c>
      <c r="M202" s="6">
        <f t="shared" si="30"/>
        <v>467213.46019999997</v>
      </c>
      <c r="N202" s="5">
        <f t="shared" si="31"/>
        <v>108378.78839701356</v>
      </c>
      <c r="O202" s="6">
        <f t="shared" si="32"/>
        <v>-79518.040400000056</v>
      </c>
      <c r="P202" s="6">
        <f t="shared" si="33"/>
        <v>216757.57679402712</v>
      </c>
      <c r="Q202" s="6">
        <f t="shared" si="34"/>
        <v>3.1722736623039233E-2</v>
      </c>
    </row>
    <row r="203" spans="1:17">
      <c r="A203" s="1">
        <f t="shared" si="25"/>
        <v>1530</v>
      </c>
      <c r="B203" s="1">
        <v>0</v>
      </c>
      <c r="C203" s="1">
        <v>3</v>
      </c>
      <c r="D203" s="2">
        <v>30</v>
      </c>
      <c r="E203" s="5">
        <v>223.09</v>
      </c>
      <c r="F203" s="5">
        <v>310.66000000000003</v>
      </c>
      <c r="G203" s="6">
        <f t="shared" si="26"/>
        <v>49769.148099999999</v>
      </c>
      <c r="H203" s="6">
        <f t="shared" si="27"/>
        <v>138610.2788</v>
      </c>
      <c r="I203" s="5">
        <v>280.39</v>
      </c>
      <c r="J203" s="5">
        <v>344.24</v>
      </c>
      <c r="K203" s="6">
        <f t="shared" si="28"/>
        <v>78618.552099999986</v>
      </c>
      <c r="L203" s="6">
        <f t="shared" si="29"/>
        <v>193042.90719999999</v>
      </c>
      <c r="M203" s="6">
        <f t="shared" si="30"/>
        <v>64193.850099999996</v>
      </c>
      <c r="N203" s="5">
        <f t="shared" si="31"/>
        <v>118825.89512522252</v>
      </c>
      <c r="O203" s="6">
        <f t="shared" si="32"/>
        <v>-28849.403999999988</v>
      </c>
      <c r="P203" s="6">
        <f t="shared" si="33"/>
        <v>237651.79025044505</v>
      </c>
      <c r="Q203" s="6">
        <f t="shared" si="34"/>
        <v>-0.31964013022124521</v>
      </c>
    </row>
    <row r="204" spans="1:17">
      <c r="A204" s="1">
        <f t="shared" si="25"/>
        <v>1531</v>
      </c>
      <c r="B204" s="1">
        <v>0</v>
      </c>
      <c r="C204" s="1">
        <v>3</v>
      </c>
      <c r="D204" s="2">
        <v>31</v>
      </c>
      <c r="E204" s="5">
        <v>460.96</v>
      </c>
      <c r="F204" s="5">
        <v>154.02000000000001</v>
      </c>
      <c r="G204" s="6">
        <f t="shared" si="26"/>
        <v>212484.12159999998</v>
      </c>
      <c r="H204" s="6">
        <f t="shared" si="27"/>
        <v>141994.11840000001</v>
      </c>
      <c r="I204" s="5">
        <v>516.58000000000004</v>
      </c>
      <c r="J204" s="5">
        <v>169.08</v>
      </c>
      <c r="K204" s="6">
        <f t="shared" si="28"/>
        <v>266854.89640000003</v>
      </c>
      <c r="L204" s="6">
        <f t="shared" si="29"/>
        <v>174686.69280000002</v>
      </c>
      <c r="M204" s="6">
        <f t="shared" si="30"/>
        <v>239669.50900000002</v>
      </c>
      <c r="N204" s="5">
        <f t="shared" si="31"/>
        <v>112558.61839681002</v>
      </c>
      <c r="O204" s="6">
        <f t="shared" si="32"/>
        <v>-54370.774800000043</v>
      </c>
      <c r="P204" s="6">
        <f t="shared" si="33"/>
        <v>225117.23679362005</v>
      </c>
      <c r="Q204" s="6">
        <f t="shared" si="34"/>
        <v>-0.20429294579447091</v>
      </c>
    </row>
    <row r="205" spans="1:17">
      <c r="A205" s="1">
        <f t="shared" si="25"/>
        <v>1532</v>
      </c>
      <c r="B205" s="1">
        <v>0</v>
      </c>
      <c r="C205" s="1">
        <v>3</v>
      </c>
      <c r="D205" s="2">
        <v>32</v>
      </c>
      <c r="E205" s="5">
        <v>404.16</v>
      </c>
      <c r="F205" s="5">
        <v>190.55</v>
      </c>
      <c r="G205" s="6">
        <f t="shared" si="26"/>
        <v>163345.30560000002</v>
      </c>
      <c r="H205" s="6">
        <f t="shared" si="27"/>
        <v>154025.37600000002</v>
      </c>
      <c r="I205" s="5">
        <v>369.31</v>
      </c>
      <c r="J205" s="5">
        <v>295.8</v>
      </c>
      <c r="K205" s="6">
        <f t="shared" si="28"/>
        <v>136389.87609999999</v>
      </c>
      <c r="L205" s="6">
        <f t="shared" si="29"/>
        <v>218483.796</v>
      </c>
      <c r="M205" s="6">
        <f t="shared" si="30"/>
        <v>149867.59085000001</v>
      </c>
      <c r="N205" s="5">
        <f t="shared" si="31"/>
        <v>133659.06774935903</v>
      </c>
      <c r="O205" s="6">
        <f t="shared" si="32"/>
        <v>26955.429500000027</v>
      </c>
      <c r="P205" s="6">
        <f t="shared" si="33"/>
        <v>267318.13549871807</v>
      </c>
      <c r="Q205" s="6">
        <f t="shared" si="34"/>
        <v>-0.33601586241774289</v>
      </c>
    </row>
    <row r="206" spans="1:17">
      <c r="A206" s="1">
        <f t="shared" si="25"/>
        <v>1968</v>
      </c>
      <c r="B206" s="1">
        <v>0</v>
      </c>
      <c r="C206" s="1">
        <v>4</v>
      </c>
      <c r="D206" s="2">
        <v>-32</v>
      </c>
      <c r="E206" s="5">
        <v>165.67</v>
      </c>
      <c r="F206" s="5">
        <v>287.35000000000002</v>
      </c>
      <c r="G206" s="6">
        <f t="shared" si="26"/>
        <v>27446.548899999994</v>
      </c>
      <c r="H206" s="6">
        <f t="shared" si="27"/>
        <v>95210.548999999999</v>
      </c>
      <c r="I206" s="5">
        <v>140.75</v>
      </c>
      <c r="J206" s="5">
        <v>286.05</v>
      </c>
      <c r="K206" s="6">
        <f t="shared" si="28"/>
        <v>19810.5625</v>
      </c>
      <c r="L206" s="6">
        <f t="shared" si="29"/>
        <v>80523.074999999997</v>
      </c>
      <c r="M206" s="6">
        <f t="shared" si="30"/>
        <v>23628.555699999997</v>
      </c>
      <c r="N206" s="5">
        <f t="shared" si="31"/>
        <v>62347.843283342656</v>
      </c>
      <c r="O206" s="6">
        <f t="shared" si="32"/>
        <v>7635.9863999999943</v>
      </c>
      <c r="P206" s="6">
        <f t="shared" si="33"/>
        <v>124695.68656668531</v>
      </c>
      <c r="Q206" s="6">
        <f t="shared" si="34"/>
        <v>0.16599657008493801</v>
      </c>
    </row>
    <row r="207" spans="1:17">
      <c r="A207" s="1">
        <f t="shared" si="25"/>
        <v>1971</v>
      </c>
      <c r="B207" s="1">
        <v>0</v>
      </c>
      <c r="C207" s="1">
        <v>4</v>
      </c>
      <c r="D207" s="2">
        <v>-29</v>
      </c>
      <c r="E207" s="5">
        <v>1265.06</v>
      </c>
      <c r="F207" s="5">
        <v>54.57</v>
      </c>
      <c r="G207" s="6">
        <f t="shared" si="26"/>
        <v>1600376.8035999998</v>
      </c>
      <c r="H207" s="6">
        <f t="shared" si="27"/>
        <v>138068.64840000001</v>
      </c>
      <c r="I207" s="5">
        <v>1299.9000000000001</v>
      </c>
      <c r="J207" s="5">
        <v>42.95</v>
      </c>
      <c r="K207" s="6">
        <f t="shared" si="28"/>
        <v>1689740.0100000002</v>
      </c>
      <c r="L207" s="6">
        <f t="shared" si="29"/>
        <v>111661.41000000002</v>
      </c>
      <c r="M207" s="6">
        <f t="shared" si="30"/>
        <v>1645058.4068</v>
      </c>
      <c r="N207" s="5">
        <f t="shared" si="31"/>
        <v>88785.165081491694</v>
      </c>
      <c r="O207" s="6">
        <f t="shared" si="32"/>
        <v>-89363.20640000049</v>
      </c>
      <c r="P207" s="6">
        <f t="shared" si="33"/>
        <v>177570.33016298339</v>
      </c>
      <c r="Q207" s="6">
        <f t="shared" si="34"/>
        <v>0.20914765547513661</v>
      </c>
    </row>
    <row r="208" spans="1:17">
      <c r="A208" s="1">
        <f t="shared" si="25"/>
        <v>1972</v>
      </c>
      <c r="B208" s="1">
        <v>0</v>
      </c>
      <c r="C208" s="1">
        <v>4</v>
      </c>
      <c r="D208" s="2">
        <v>-28</v>
      </c>
      <c r="E208" s="5">
        <v>1189.54</v>
      </c>
      <c r="F208" s="5">
        <v>58.06</v>
      </c>
      <c r="G208" s="6">
        <f t="shared" si="26"/>
        <v>1415005.4116</v>
      </c>
      <c r="H208" s="6">
        <f t="shared" si="27"/>
        <v>138129.3848</v>
      </c>
      <c r="I208" s="5">
        <v>1228.78</v>
      </c>
      <c r="J208" s="5">
        <v>55.33</v>
      </c>
      <c r="K208" s="6">
        <f t="shared" si="28"/>
        <v>1509900.2884</v>
      </c>
      <c r="L208" s="6">
        <f t="shared" si="29"/>
        <v>135976.7948</v>
      </c>
      <c r="M208" s="6">
        <f t="shared" si="30"/>
        <v>1462452.85</v>
      </c>
      <c r="N208" s="5">
        <f t="shared" si="31"/>
        <v>96914.157465908691</v>
      </c>
      <c r="O208" s="6">
        <f t="shared" si="32"/>
        <v>-94894.876799999969</v>
      </c>
      <c r="P208" s="6">
        <f t="shared" si="33"/>
        <v>193828.31493181738</v>
      </c>
      <c r="Q208" s="6">
        <f t="shared" si="34"/>
        <v>1.5705280761851043E-2</v>
      </c>
    </row>
    <row r="209" spans="1:17">
      <c r="A209" s="1">
        <f t="shared" si="25"/>
        <v>1973</v>
      </c>
      <c r="B209" s="1">
        <v>0</v>
      </c>
      <c r="C209" s="1">
        <v>4</v>
      </c>
      <c r="D209" s="2">
        <v>-27</v>
      </c>
      <c r="E209" s="5">
        <v>1055.6600000000001</v>
      </c>
      <c r="F209" s="5">
        <v>52.47</v>
      </c>
      <c r="G209" s="6">
        <f t="shared" si="26"/>
        <v>1114418.0356000001</v>
      </c>
      <c r="H209" s="6">
        <f t="shared" si="27"/>
        <v>110780.96040000001</v>
      </c>
      <c r="I209" s="5">
        <v>1056.0899999999999</v>
      </c>
      <c r="J209" s="5">
        <v>52.3</v>
      </c>
      <c r="K209" s="6">
        <f t="shared" si="28"/>
        <v>1115326.0880999998</v>
      </c>
      <c r="L209" s="6">
        <f t="shared" si="29"/>
        <v>110467.01399999998</v>
      </c>
      <c r="M209" s="6">
        <f t="shared" si="30"/>
        <v>1114872.0618499999</v>
      </c>
      <c r="N209" s="5">
        <f t="shared" si="31"/>
        <v>78223.050262091157</v>
      </c>
      <c r="O209" s="6">
        <f t="shared" si="32"/>
        <v>-908.05249999975786</v>
      </c>
      <c r="P209" s="6">
        <f t="shared" si="33"/>
        <v>156446.10052418231</v>
      </c>
      <c r="Q209" s="6">
        <f t="shared" si="34"/>
        <v>2.8379538273332122E-3</v>
      </c>
    </row>
    <row r="210" spans="1:17">
      <c r="A210" s="1">
        <f t="shared" ref="A210:A273" si="35">100000*B210+500*C210+D210</f>
        <v>1974</v>
      </c>
      <c r="B210" s="1">
        <v>0</v>
      </c>
      <c r="C210" s="1">
        <v>4</v>
      </c>
      <c r="D210" s="2">
        <v>-26</v>
      </c>
      <c r="E210" s="5">
        <v>169.06</v>
      </c>
      <c r="F210" s="5">
        <v>261.99</v>
      </c>
      <c r="G210" s="6">
        <f t="shared" ref="G210:G273" si="36">E210*E210</f>
        <v>28581.283600000002</v>
      </c>
      <c r="H210" s="6">
        <f t="shared" ref="H210:H273" si="37">2*E210*F210</f>
        <v>88584.058799999999</v>
      </c>
      <c r="I210" s="5">
        <v>173.38</v>
      </c>
      <c r="J210" s="5">
        <v>281.31</v>
      </c>
      <c r="K210" s="6">
        <f t="shared" ref="K210:K273" si="38">I210*I210</f>
        <v>30060.624399999997</v>
      </c>
      <c r="L210" s="6">
        <f t="shared" ref="L210:L273" si="39">2*I210*J210</f>
        <v>97547.055599999992</v>
      </c>
      <c r="M210" s="6">
        <f t="shared" ref="M210:M273" si="40">0.5*(G210+K210)</f>
        <v>29320.953999999998</v>
      </c>
      <c r="N210" s="5">
        <f t="shared" ref="N210:N273" si="41">0.5*P210</f>
        <v>65883.540299742832</v>
      </c>
      <c r="O210" s="6">
        <f t="shared" ref="O210:O273" si="42">G210-K210</f>
        <v>-1479.3407999999945</v>
      </c>
      <c r="P210" s="6">
        <f t="shared" ref="P210:P273" si="43">SQRT(H210*H210+L210*L210)</f>
        <v>131767.08059948566</v>
      </c>
      <c r="Q210" s="6">
        <f t="shared" ref="Q210:Q273" si="44">(H210*H210-L210*L210)/(H210*H210+L210*L210)</f>
        <v>-9.6085614309937575E-2</v>
      </c>
    </row>
    <row r="211" spans="1:17">
      <c r="A211" s="1">
        <f t="shared" si="35"/>
        <v>1975</v>
      </c>
      <c r="B211" s="1">
        <v>0</v>
      </c>
      <c r="C211" s="1">
        <v>4</v>
      </c>
      <c r="D211" s="2">
        <v>-25</v>
      </c>
      <c r="E211" s="5">
        <v>529.07000000000005</v>
      </c>
      <c r="F211" s="5">
        <v>83.91</v>
      </c>
      <c r="G211" s="6">
        <f t="shared" si="36"/>
        <v>279915.06490000006</v>
      </c>
      <c r="H211" s="6">
        <f t="shared" si="37"/>
        <v>88788.527400000006</v>
      </c>
      <c r="I211" s="5">
        <v>535.91999999999996</v>
      </c>
      <c r="J211" s="5">
        <v>97.47</v>
      </c>
      <c r="K211" s="6">
        <f t="shared" si="38"/>
        <v>287210.24639999995</v>
      </c>
      <c r="L211" s="6">
        <f t="shared" si="39"/>
        <v>104472.24479999999</v>
      </c>
      <c r="M211" s="6">
        <f t="shared" si="40"/>
        <v>283562.65564999997</v>
      </c>
      <c r="N211" s="5">
        <f t="shared" si="41"/>
        <v>68552.630386097648</v>
      </c>
      <c r="O211" s="6">
        <f t="shared" si="42"/>
        <v>-7295.1814999998896</v>
      </c>
      <c r="P211" s="6">
        <f t="shared" si="43"/>
        <v>137105.2607721953</v>
      </c>
      <c r="Q211" s="6">
        <f t="shared" si="44"/>
        <v>-0.16124434057696846</v>
      </c>
    </row>
    <row r="212" spans="1:17">
      <c r="A212" s="1">
        <f t="shared" si="35"/>
        <v>1976</v>
      </c>
      <c r="B212" s="1">
        <v>0</v>
      </c>
      <c r="C212" s="1">
        <v>4</v>
      </c>
      <c r="D212" s="2">
        <v>-24</v>
      </c>
      <c r="E212" s="5">
        <v>862.66</v>
      </c>
      <c r="F212" s="5">
        <v>47.82</v>
      </c>
      <c r="G212" s="6">
        <f t="shared" si="36"/>
        <v>744182.27559999994</v>
      </c>
      <c r="H212" s="6">
        <f t="shared" si="37"/>
        <v>82504.8024</v>
      </c>
      <c r="I212" s="5">
        <v>918.08</v>
      </c>
      <c r="J212" s="5">
        <v>45.01</v>
      </c>
      <c r="K212" s="6">
        <f t="shared" si="38"/>
        <v>842870.88640000008</v>
      </c>
      <c r="L212" s="6">
        <f t="shared" si="39"/>
        <v>82645.561600000001</v>
      </c>
      <c r="M212" s="6">
        <f t="shared" si="40"/>
        <v>793526.58100000001</v>
      </c>
      <c r="N212" s="5">
        <f t="shared" si="41"/>
        <v>58389.492357877287</v>
      </c>
      <c r="O212" s="6">
        <f t="shared" si="42"/>
        <v>-98688.61080000014</v>
      </c>
      <c r="P212" s="6">
        <f t="shared" si="43"/>
        <v>116778.98471575457</v>
      </c>
      <c r="Q212" s="6">
        <f t="shared" si="44"/>
        <v>-1.7046174690622834E-3</v>
      </c>
    </row>
    <row r="213" spans="1:17">
      <c r="A213" s="1">
        <f t="shared" si="35"/>
        <v>1977</v>
      </c>
      <c r="B213" s="1">
        <v>0</v>
      </c>
      <c r="C213" s="1">
        <v>4</v>
      </c>
      <c r="D213" s="2">
        <v>-23</v>
      </c>
      <c r="E213" s="5">
        <v>678.19</v>
      </c>
      <c r="F213" s="5">
        <v>91.36</v>
      </c>
      <c r="G213" s="6">
        <f t="shared" si="36"/>
        <v>459941.6761000001</v>
      </c>
      <c r="H213" s="6">
        <f t="shared" si="37"/>
        <v>123918.87680000001</v>
      </c>
      <c r="I213" s="5">
        <v>673.83</v>
      </c>
      <c r="J213" s="5">
        <v>73.61</v>
      </c>
      <c r="K213" s="6">
        <f t="shared" si="38"/>
        <v>454046.86890000006</v>
      </c>
      <c r="L213" s="6">
        <f t="shared" si="39"/>
        <v>99201.252600000007</v>
      </c>
      <c r="M213" s="6">
        <f t="shared" si="40"/>
        <v>456994.27250000008</v>
      </c>
      <c r="N213" s="5">
        <f t="shared" si="41"/>
        <v>79367.462704786318</v>
      </c>
      <c r="O213" s="6">
        <f t="shared" si="42"/>
        <v>5894.8072000000393</v>
      </c>
      <c r="P213" s="6">
        <f t="shared" si="43"/>
        <v>158734.92540957264</v>
      </c>
      <c r="Q213" s="6">
        <f t="shared" si="44"/>
        <v>0.21887718455424987</v>
      </c>
    </row>
    <row r="214" spans="1:17">
      <c r="A214" s="1">
        <f t="shared" si="35"/>
        <v>1978</v>
      </c>
      <c r="B214" s="1">
        <v>0</v>
      </c>
      <c r="C214" s="1">
        <v>4</v>
      </c>
      <c r="D214" s="2">
        <v>-22</v>
      </c>
      <c r="E214" s="5">
        <v>84.97</v>
      </c>
      <c r="F214" s="5">
        <v>319.68</v>
      </c>
      <c r="G214" s="6">
        <f t="shared" si="36"/>
        <v>7219.9008999999996</v>
      </c>
      <c r="H214" s="6">
        <f t="shared" si="37"/>
        <v>54326.419200000004</v>
      </c>
      <c r="I214" s="5">
        <v>237.41</v>
      </c>
      <c r="J214" s="5">
        <v>287.57</v>
      </c>
      <c r="K214" s="6">
        <f t="shared" si="38"/>
        <v>56363.508099999999</v>
      </c>
      <c r="L214" s="6">
        <f t="shared" si="39"/>
        <v>136543.98739999998</v>
      </c>
      <c r="M214" s="6">
        <f t="shared" si="40"/>
        <v>31791.7045</v>
      </c>
      <c r="N214" s="5">
        <f t="shared" si="41"/>
        <v>73477.241915754916</v>
      </c>
      <c r="O214" s="6">
        <f t="shared" si="42"/>
        <v>-49143.607199999999</v>
      </c>
      <c r="P214" s="6">
        <f t="shared" si="43"/>
        <v>146954.48383150983</v>
      </c>
      <c r="Q214" s="6">
        <f t="shared" si="44"/>
        <v>-0.72667052118814901</v>
      </c>
    </row>
    <row r="215" spans="1:17">
      <c r="A215" s="1">
        <f t="shared" si="35"/>
        <v>1979</v>
      </c>
      <c r="B215" s="1">
        <v>0</v>
      </c>
      <c r="C215" s="1">
        <v>4</v>
      </c>
      <c r="D215" s="2">
        <v>-21</v>
      </c>
      <c r="E215" s="5">
        <v>1377.01</v>
      </c>
      <c r="F215" s="5">
        <v>32.14</v>
      </c>
      <c r="G215" s="6">
        <f t="shared" si="36"/>
        <v>1896156.5400999999</v>
      </c>
      <c r="H215" s="6">
        <f t="shared" si="37"/>
        <v>88514.202799999999</v>
      </c>
      <c r="I215" s="5">
        <v>1407.2</v>
      </c>
      <c r="J215" s="5">
        <v>31.53</v>
      </c>
      <c r="K215" s="6">
        <f t="shared" si="38"/>
        <v>1980211.84</v>
      </c>
      <c r="L215" s="6">
        <f t="shared" si="39"/>
        <v>88738.032000000007</v>
      </c>
      <c r="M215" s="6">
        <f t="shared" si="40"/>
        <v>1938184.1900499999</v>
      </c>
      <c r="N215" s="5">
        <f t="shared" si="41"/>
        <v>62668.178568856922</v>
      </c>
      <c r="O215" s="6">
        <f t="shared" si="42"/>
        <v>-84055.299900000216</v>
      </c>
      <c r="P215" s="6">
        <f t="shared" si="43"/>
        <v>125336.35713771384</v>
      </c>
      <c r="Q215" s="6">
        <f t="shared" si="44"/>
        <v>-2.5255404349231389E-3</v>
      </c>
    </row>
    <row r="216" spans="1:17">
      <c r="A216" s="1">
        <f t="shared" si="35"/>
        <v>1980</v>
      </c>
      <c r="B216" s="1">
        <v>0</v>
      </c>
      <c r="C216" s="1">
        <v>4</v>
      </c>
      <c r="D216" s="2">
        <v>-20</v>
      </c>
      <c r="E216" s="5">
        <v>580.37</v>
      </c>
      <c r="F216" s="5">
        <v>79.75</v>
      </c>
      <c r="G216" s="6">
        <f t="shared" si="36"/>
        <v>336829.33689999999</v>
      </c>
      <c r="H216" s="6">
        <f t="shared" si="37"/>
        <v>92569.014999999999</v>
      </c>
      <c r="I216" s="5">
        <v>620.14</v>
      </c>
      <c r="J216" s="5">
        <v>87.52</v>
      </c>
      <c r="K216" s="6">
        <f t="shared" si="38"/>
        <v>384573.61959999998</v>
      </c>
      <c r="L216" s="6">
        <f t="shared" si="39"/>
        <v>108549.30559999999</v>
      </c>
      <c r="M216" s="6">
        <f t="shared" si="40"/>
        <v>360701.47824999999</v>
      </c>
      <c r="N216" s="5">
        <f t="shared" si="41"/>
        <v>71330.172935989045</v>
      </c>
      <c r="O216" s="6">
        <f t="shared" si="42"/>
        <v>-47744.282699999982</v>
      </c>
      <c r="P216" s="6">
        <f t="shared" si="43"/>
        <v>142660.34587197809</v>
      </c>
      <c r="Q216" s="6">
        <f t="shared" si="44"/>
        <v>-0.1579173186480147</v>
      </c>
    </row>
    <row r="217" spans="1:17">
      <c r="A217" s="1">
        <f t="shared" si="35"/>
        <v>1981</v>
      </c>
      <c r="B217" s="1">
        <v>0</v>
      </c>
      <c r="C217" s="1">
        <v>4</v>
      </c>
      <c r="D217" s="2">
        <v>-19</v>
      </c>
      <c r="E217" s="5">
        <v>372.71</v>
      </c>
      <c r="F217" s="5">
        <v>251.46</v>
      </c>
      <c r="G217" s="6">
        <f t="shared" si="36"/>
        <v>138912.74409999998</v>
      </c>
      <c r="H217" s="6">
        <f t="shared" si="37"/>
        <v>187443.3132</v>
      </c>
      <c r="I217" s="5">
        <v>415.34</v>
      </c>
      <c r="J217" s="5">
        <v>157.75</v>
      </c>
      <c r="K217" s="6">
        <f t="shared" si="38"/>
        <v>172507.31559999997</v>
      </c>
      <c r="L217" s="6">
        <f t="shared" si="39"/>
        <v>131039.76999999999</v>
      </c>
      <c r="M217" s="6">
        <f t="shared" si="40"/>
        <v>155710.02984999999</v>
      </c>
      <c r="N217" s="5">
        <f t="shared" si="41"/>
        <v>114352.98092424852</v>
      </c>
      <c r="O217" s="6">
        <f t="shared" si="42"/>
        <v>-33594.571499999991</v>
      </c>
      <c r="P217" s="6">
        <f t="shared" si="43"/>
        <v>228705.96184849704</v>
      </c>
      <c r="Q217" s="6">
        <f t="shared" si="44"/>
        <v>0.34342964739634108</v>
      </c>
    </row>
    <row r="218" spans="1:17">
      <c r="A218" s="1">
        <f t="shared" si="35"/>
        <v>1982</v>
      </c>
      <c r="B218" s="1">
        <v>0</v>
      </c>
      <c r="C218" s="1">
        <v>4</v>
      </c>
      <c r="D218" s="2">
        <v>-18</v>
      </c>
      <c r="E218" s="5">
        <v>626.15</v>
      </c>
      <c r="F218" s="5">
        <v>76.87</v>
      </c>
      <c r="G218" s="6">
        <f t="shared" si="36"/>
        <v>392063.82249999995</v>
      </c>
      <c r="H218" s="6">
        <f t="shared" si="37"/>
        <v>96264.301000000007</v>
      </c>
      <c r="I218" s="5">
        <v>695.85</v>
      </c>
      <c r="J218" s="5">
        <v>66.94</v>
      </c>
      <c r="K218" s="6">
        <f t="shared" si="38"/>
        <v>484207.22250000003</v>
      </c>
      <c r="L218" s="6">
        <f t="shared" si="39"/>
        <v>93160.398000000001</v>
      </c>
      <c r="M218" s="6">
        <f t="shared" si="40"/>
        <v>438135.52249999996</v>
      </c>
      <c r="N218" s="5">
        <f t="shared" si="41"/>
        <v>66980.734921574665</v>
      </c>
      <c r="O218" s="6">
        <f t="shared" si="42"/>
        <v>-92143.400000000081</v>
      </c>
      <c r="P218" s="6">
        <f t="shared" si="43"/>
        <v>133961.46984314933</v>
      </c>
      <c r="Q218" s="6">
        <f t="shared" si="44"/>
        <v>3.2763096306594186E-2</v>
      </c>
    </row>
    <row r="219" spans="1:17">
      <c r="A219" s="1">
        <f t="shared" si="35"/>
        <v>1983</v>
      </c>
      <c r="B219" s="1">
        <v>0</v>
      </c>
      <c r="C219" s="1">
        <v>4</v>
      </c>
      <c r="D219" s="2">
        <v>-17</v>
      </c>
      <c r="E219" s="5">
        <v>2136.1999999999998</v>
      </c>
      <c r="F219" s="5">
        <v>26.02</v>
      </c>
      <c r="G219" s="6">
        <f t="shared" si="36"/>
        <v>4563350.4399999995</v>
      </c>
      <c r="H219" s="6">
        <f t="shared" si="37"/>
        <v>111167.84799999998</v>
      </c>
      <c r="I219" s="5">
        <v>2225.5300000000002</v>
      </c>
      <c r="J219" s="5">
        <v>25.02</v>
      </c>
      <c r="K219" s="6">
        <f t="shared" si="38"/>
        <v>4952983.7809000006</v>
      </c>
      <c r="L219" s="6">
        <f t="shared" si="39"/>
        <v>111365.5212</v>
      </c>
      <c r="M219" s="6">
        <f t="shared" si="40"/>
        <v>4758167.1104499996</v>
      </c>
      <c r="N219" s="5">
        <f t="shared" si="41"/>
        <v>78677.458241066022</v>
      </c>
      <c r="O219" s="6">
        <f t="shared" si="42"/>
        <v>-389633.34090000112</v>
      </c>
      <c r="P219" s="6">
        <f t="shared" si="43"/>
        <v>157354.91648213204</v>
      </c>
      <c r="Q219" s="6">
        <f t="shared" si="44"/>
        <v>-1.7765699116177305E-3</v>
      </c>
    </row>
    <row r="220" spans="1:17">
      <c r="A220" s="1">
        <f t="shared" si="35"/>
        <v>1984</v>
      </c>
      <c r="B220" s="1">
        <v>0</v>
      </c>
      <c r="C220" s="1">
        <v>4</v>
      </c>
      <c r="D220" s="2">
        <v>-16</v>
      </c>
      <c r="E220" s="5">
        <v>2210.96</v>
      </c>
      <c r="F220" s="5">
        <v>32</v>
      </c>
      <c r="G220" s="6">
        <f t="shared" si="36"/>
        <v>4888344.1216000002</v>
      </c>
      <c r="H220" s="6">
        <f t="shared" si="37"/>
        <v>141501.44</v>
      </c>
      <c r="I220" s="5">
        <v>2305.42</v>
      </c>
      <c r="J220" s="5">
        <v>31.17</v>
      </c>
      <c r="K220" s="6">
        <f t="shared" si="38"/>
        <v>5314961.3764000004</v>
      </c>
      <c r="L220" s="6">
        <f t="shared" si="39"/>
        <v>143719.88280000002</v>
      </c>
      <c r="M220" s="6">
        <f t="shared" si="40"/>
        <v>5101652.7489999998</v>
      </c>
      <c r="N220" s="5">
        <f t="shared" si="41"/>
        <v>100844.01597779531</v>
      </c>
      <c r="O220" s="6">
        <f t="shared" si="42"/>
        <v>-426617.25480000023</v>
      </c>
      <c r="P220" s="6">
        <f t="shared" si="43"/>
        <v>201688.03195559062</v>
      </c>
      <c r="Q220" s="6">
        <f t="shared" si="44"/>
        <v>-1.5554998326380822E-2</v>
      </c>
    </row>
    <row r="221" spans="1:17">
      <c r="A221" s="1">
        <f t="shared" si="35"/>
        <v>1985</v>
      </c>
      <c r="B221" s="1">
        <v>0</v>
      </c>
      <c r="C221" s="1">
        <v>4</v>
      </c>
      <c r="D221" s="2">
        <v>-15</v>
      </c>
      <c r="E221" s="5">
        <v>1604.53</v>
      </c>
      <c r="F221" s="5">
        <v>31.9</v>
      </c>
      <c r="G221" s="6">
        <f t="shared" si="36"/>
        <v>2574516.5208999999</v>
      </c>
      <c r="H221" s="6">
        <f t="shared" si="37"/>
        <v>102369.014</v>
      </c>
      <c r="I221" s="5">
        <v>1673.46</v>
      </c>
      <c r="J221" s="5">
        <v>35.44</v>
      </c>
      <c r="K221" s="6">
        <f t="shared" si="38"/>
        <v>2800468.3716000002</v>
      </c>
      <c r="L221" s="6">
        <f t="shared" si="39"/>
        <v>118614.84479999999</v>
      </c>
      <c r="M221" s="6">
        <f t="shared" si="40"/>
        <v>2687492.44625</v>
      </c>
      <c r="N221" s="5">
        <f t="shared" si="41"/>
        <v>78340.437250280083</v>
      </c>
      <c r="O221" s="6">
        <f t="shared" si="42"/>
        <v>-225951.8507000003</v>
      </c>
      <c r="P221" s="6">
        <f t="shared" si="43"/>
        <v>156680.87450056017</v>
      </c>
      <c r="Q221" s="6">
        <f t="shared" si="44"/>
        <v>-0.14624145689032345</v>
      </c>
    </row>
    <row r="222" spans="1:17">
      <c r="A222" s="1">
        <f t="shared" si="35"/>
        <v>1986</v>
      </c>
      <c r="B222" s="1">
        <v>0</v>
      </c>
      <c r="C222" s="1">
        <v>4</v>
      </c>
      <c r="D222" s="2">
        <v>-14</v>
      </c>
      <c r="E222" s="5">
        <v>1152.0999999999999</v>
      </c>
      <c r="F222" s="5">
        <v>58.29</v>
      </c>
      <c r="G222" s="6">
        <f t="shared" si="36"/>
        <v>1327334.4099999997</v>
      </c>
      <c r="H222" s="6">
        <f t="shared" si="37"/>
        <v>134311.818</v>
      </c>
      <c r="I222" s="5">
        <v>1184.29</v>
      </c>
      <c r="J222" s="5">
        <v>47.75</v>
      </c>
      <c r="K222" s="6">
        <f t="shared" si="38"/>
        <v>1402542.8040999998</v>
      </c>
      <c r="L222" s="6">
        <f t="shared" si="39"/>
        <v>113099.69499999999</v>
      </c>
      <c r="M222" s="6">
        <f t="shared" si="40"/>
        <v>1364938.6070499998</v>
      </c>
      <c r="N222" s="5">
        <f t="shared" si="41"/>
        <v>87794.085027919369</v>
      </c>
      <c r="O222" s="6">
        <f t="shared" si="42"/>
        <v>-75208.394100000151</v>
      </c>
      <c r="P222" s="6">
        <f t="shared" si="43"/>
        <v>175588.17005583874</v>
      </c>
      <c r="Q222" s="6">
        <f t="shared" si="44"/>
        <v>0.17022115634029536</v>
      </c>
    </row>
    <row r="223" spans="1:17">
      <c r="A223" s="1">
        <f t="shared" si="35"/>
        <v>1987</v>
      </c>
      <c r="B223" s="1">
        <v>0</v>
      </c>
      <c r="C223" s="1">
        <v>4</v>
      </c>
      <c r="D223" s="2">
        <v>-13</v>
      </c>
      <c r="E223" s="5">
        <v>458.86</v>
      </c>
      <c r="F223" s="5">
        <v>98.57</v>
      </c>
      <c r="G223" s="6">
        <f t="shared" si="36"/>
        <v>210552.49960000001</v>
      </c>
      <c r="H223" s="6">
        <f t="shared" si="37"/>
        <v>90459.660399999993</v>
      </c>
      <c r="I223" s="5">
        <v>488.79</v>
      </c>
      <c r="J223" s="5">
        <v>109.18</v>
      </c>
      <c r="K223" s="6">
        <f t="shared" si="38"/>
        <v>238915.66410000002</v>
      </c>
      <c r="L223" s="6">
        <f t="shared" si="39"/>
        <v>106732.18440000001</v>
      </c>
      <c r="M223" s="6">
        <f t="shared" si="40"/>
        <v>224734.08185000002</v>
      </c>
      <c r="N223" s="5">
        <f t="shared" si="41"/>
        <v>69954.823540766185</v>
      </c>
      <c r="O223" s="6">
        <f t="shared" si="42"/>
        <v>-28363.164500000014</v>
      </c>
      <c r="P223" s="6">
        <f t="shared" si="43"/>
        <v>139909.64708153237</v>
      </c>
      <c r="Q223" s="6">
        <f t="shared" si="44"/>
        <v>-0.16392626681271644</v>
      </c>
    </row>
    <row r="224" spans="1:17">
      <c r="A224" s="1">
        <f t="shared" si="35"/>
        <v>1988</v>
      </c>
      <c r="B224" s="1">
        <v>0</v>
      </c>
      <c r="C224" s="1">
        <v>4</v>
      </c>
      <c r="D224" s="2">
        <v>-12</v>
      </c>
      <c r="E224" s="5">
        <v>993.02</v>
      </c>
      <c r="F224" s="5">
        <v>57.88</v>
      </c>
      <c r="G224" s="6">
        <f t="shared" si="36"/>
        <v>986088.72039999999</v>
      </c>
      <c r="H224" s="6">
        <f t="shared" si="37"/>
        <v>114951.9952</v>
      </c>
      <c r="I224" s="5">
        <v>984.75</v>
      </c>
      <c r="J224" s="5">
        <v>49.42</v>
      </c>
      <c r="K224" s="6">
        <f t="shared" si="38"/>
        <v>969732.5625</v>
      </c>
      <c r="L224" s="6">
        <f t="shared" si="39"/>
        <v>97332.69</v>
      </c>
      <c r="M224" s="6">
        <f t="shared" si="40"/>
        <v>977910.64145</v>
      </c>
      <c r="N224" s="5">
        <f t="shared" si="41"/>
        <v>75312.040443572041</v>
      </c>
      <c r="O224" s="6">
        <f t="shared" si="42"/>
        <v>16356.157899999991</v>
      </c>
      <c r="P224" s="6">
        <f t="shared" si="43"/>
        <v>150624.08088714408</v>
      </c>
      <c r="Q224" s="6">
        <f t="shared" si="44"/>
        <v>0.16486126307412008</v>
      </c>
    </row>
    <row r="225" spans="1:17">
      <c r="A225" s="1">
        <f t="shared" si="35"/>
        <v>1989</v>
      </c>
      <c r="B225" s="1">
        <v>0</v>
      </c>
      <c r="C225" s="1">
        <v>4</v>
      </c>
      <c r="D225" s="2">
        <v>-11</v>
      </c>
      <c r="E225" s="5">
        <v>720.02</v>
      </c>
      <c r="F225" s="5">
        <v>62.62</v>
      </c>
      <c r="G225" s="6">
        <f t="shared" si="36"/>
        <v>518428.80039999995</v>
      </c>
      <c r="H225" s="6">
        <f t="shared" si="37"/>
        <v>90175.304799999998</v>
      </c>
      <c r="I225" s="5">
        <v>775.26</v>
      </c>
      <c r="J225" s="5">
        <v>55.9</v>
      </c>
      <c r="K225" s="6">
        <f t="shared" si="38"/>
        <v>601028.06759999995</v>
      </c>
      <c r="L225" s="6">
        <f t="shared" si="39"/>
        <v>86674.067999999999</v>
      </c>
      <c r="M225" s="6">
        <f t="shared" si="40"/>
        <v>559728.43399999989</v>
      </c>
      <c r="N225" s="5">
        <f t="shared" si="41"/>
        <v>62537.947798599707</v>
      </c>
      <c r="O225" s="6">
        <f t="shared" si="42"/>
        <v>-82599.267200000002</v>
      </c>
      <c r="P225" s="6">
        <f t="shared" si="43"/>
        <v>125075.89559719941</v>
      </c>
      <c r="Q225" s="6">
        <f t="shared" si="44"/>
        <v>3.9580180081005237E-2</v>
      </c>
    </row>
    <row r="226" spans="1:17">
      <c r="A226" s="1">
        <f t="shared" si="35"/>
        <v>1990</v>
      </c>
      <c r="B226" s="1">
        <v>0</v>
      </c>
      <c r="C226" s="1">
        <v>4</v>
      </c>
      <c r="D226" s="2">
        <v>-10</v>
      </c>
      <c r="E226" s="5">
        <v>944.39</v>
      </c>
      <c r="F226" s="5">
        <v>70.680000000000007</v>
      </c>
      <c r="G226" s="6">
        <f t="shared" si="36"/>
        <v>891872.47210000001</v>
      </c>
      <c r="H226" s="6">
        <f t="shared" si="37"/>
        <v>133498.97040000002</v>
      </c>
      <c r="I226" s="5">
        <v>900.73</v>
      </c>
      <c r="J226" s="5">
        <v>74.89</v>
      </c>
      <c r="K226" s="6">
        <f t="shared" si="38"/>
        <v>811314.53289999999</v>
      </c>
      <c r="L226" s="6">
        <f t="shared" si="39"/>
        <v>134911.3394</v>
      </c>
      <c r="M226" s="6">
        <f t="shared" si="40"/>
        <v>851593.50249999994</v>
      </c>
      <c r="N226" s="5">
        <f t="shared" si="41"/>
        <v>94898.688869449179</v>
      </c>
      <c r="O226" s="6">
        <f t="shared" si="42"/>
        <v>80557.939200000023</v>
      </c>
      <c r="P226" s="6">
        <f t="shared" si="43"/>
        <v>189797.37773889836</v>
      </c>
      <c r="Q226" s="6">
        <f t="shared" si="44"/>
        <v>-1.0523663535038648E-2</v>
      </c>
    </row>
    <row r="227" spans="1:17">
      <c r="A227" s="1">
        <f t="shared" si="35"/>
        <v>1991</v>
      </c>
      <c r="B227" s="1">
        <v>0</v>
      </c>
      <c r="C227" s="1">
        <v>4</v>
      </c>
      <c r="D227" s="2">
        <v>-9</v>
      </c>
      <c r="E227" s="5">
        <v>4252.66</v>
      </c>
      <c r="F227" s="5">
        <v>26.04</v>
      </c>
      <c r="G227" s="6">
        <f t="shared" si="36"/>
        <v>18085117.075599998</v>
      </c>
      <c r="H227" s="6">
        <f t="shared" si="37"/>
        <v>221478.53279999999</v>
      </c>
      <c r="I227" s="5">
        <v>4283.3500000000004</v>
      </c>
      <c r="J227" s="5">
        <v>24.8</v>
      </c>
      <c r="K227" s="6">
        <f t="shared" si="38"/>
        <v>18347087.222500004</v>
      </c>
      <c r="L227" s="6">
        <f t="shared" si="39"/>
        <v>212454.16000000003</v>
      </c>
      <c r="M227" s="6">
        <f t="shared" si="40"/>
        <v>18216102.149050001</v>
      </c>
      <c r="N227" s="5">
        <f t="shared" si="41"/>
        <v>153451.54821029527</v>
      </c>
      <c r="O227" s="6">
        <f t="shared" si="42"/>
        <v>-261970.14690000564</v>
      </c>
      <c r="P227" s="6">
        <f t="shared" si="43"/>
        <v>306903.09642059053</v>
      </c>
      <c r="Q227" s="6">
        <f t="shared" si="44"/>
        <v>4.1575440463589693E-2</v>
      </c>
    </row>
    <row r="228" spans="1:17">
      <c r="A228" s="1">
        <f t="shared" si="35"/>
        <v>1992</v>
      </c>
      <c r="B228" s="1">
        <v>0</v>
      </c>
      <c r="C228" s="1">
        <v>4</v>
      </c>
      <c r="D228" s="2">
        <v>-8</v>
      </c>
      <c r="E228" s="5">
        <v>3508.03</v>
      </c>
      <c r="F228" s="5">
        <v>28.88</v>
      </c>
      <c r="G228" s="6">
        <f t="shared" si="36"/>
        <v>12306274.480900001</v>
      </c>
      <c r="H228" s="6">
        <f t="shared" si="37"/>
        <v>202623.81280000001</v>
      </c>
      <c r="I228" s="5">
        <v>3568.78</v>
      </c>
      <c r="J228" s="5">
        <v>27.86</v>
      </c>
      <c r="K228" s="6">
        <f t="shared" si="38"/>
        <v>12736190.688400002</v>
      </c>
      <c r="L228" s="6">
        <f t="shared" si="39"/>
        <v>198852.4216</v>
      </c>
      <c r="M228" s="6">
        <f t="shared" si="40"/>
        <v>12521232.584650002</v>
      </c>
      <c r="N228" s="5">
        <f t="shared" si="41"/>
        <v>141949.54657359215</v>
      </c>
      <c r="O228" s="6">
        <f t="shared" si="42"/>
        <v>-429916.20750000142</v>
      </c>
      <c r="P228" s="6">
        <f t="shared" si="43"/>
        <v>283899.09314718429</v>
      </c>
      <c r="Q228" s="6">
        <f t="shared" si="44"/>
        <v>1.8785960935700528E-2</v>
      </c>
    </row>
    <row r="229" spans="1:17">
      <c r="A229" s="1">
        <f t="shared" si="35"/>
        <v>1993</v>
      </c>
      <c r="B229" s="1">
        <v>0</v>
      </c>
      <c r="C229" s="1">
        <v>4</v>
      </c>
      <c r="D229" s="2">
        <v>-7</v>
      </c>
      <c r="E229" s="5">
        <v>4539.5600000000004</v>
      </c>
      <c r="F229" s="5">
        <v>26.88</v>
      </c>
      <c r="G229" s="6">
        <f t="shared" si="36"/>
        <v>20607604.993600003</v>
      </c>
      <c r="H229" s="6">
        <f t="shared" si="37"/>
        <v>244046.74560000002</v>
      </c>
      <c r="I229" s="5">
        <v>4642.4399999999996</v>
      </c>
      <c r="J229" s="5">
        <v>27.14</v>
      </c>
      <c r="K229" s="6">
        <f t="shared" si="38"/>
        <v>21552249.153599996</v>
      </c>
      <c r="L229" s="6">
        <f t="shared" si="39"/>
        <v>251991.64319999999</v>
      </c>
      <c r="M229" s="6">
        <f t="shared" si="40"/>
        <v>21079927.073600002</v>
      </c>
      <c r="N229" s="5">
        <f t="shared" si="41"/>
        <v>175398.54779942395</v>
      </c>
      <c r="O229" s="6">
        <f t="shared" si="42"/>
        <v>-944644.1599999927</v>
      </c>
      <c r="P229" s="6">
        <f t="shared" si="43"/>
        <v>350797.0955988479</v>
      </c>
      <c r="Q229" s="6">
        <f t="shared" si="44"/>
        <v>-3.2025182568700968E-2</v>
      </c>
    </row>
    <row r="230" spans="1:17">
      <c r="A230" s="1">
        <f t="shared" si="35"/>
        <v>1994</v>
      </c>
      <c r="B230" s="1">
        <v>0</v>
      </c>
      <c r="C230" s="1">
        <v>4</v>
      </c>
      <c r="D230" s="2">
        <v>-6</v>
      </c>
      <c r="E230" s="5">
        <v>1383.67</v>
      </c>
      <c r="F230" s="5">
        <v>50.61</v>
      </c>
      <c r="G230" s="6">
        <f t="shared" si="36"/>
        <v>1914542.6689000002</v>
      </c>
      <c r="H230" s="6">
        <f t="shared" si="37"/>
        <v>140055.07740000001</v>
      </c>
      <c r="I230" s="5">
        <v>1446.02</v>
      </c>
      <c r="J230" s="5">
        <v>49.39</v>
      </c>
      <c r="K230" s="6">
        <f t="shared" si="38"/>
        <v>2090973.8403999999</v>
      </c>
      <c r="L230" s="6">
        <f t="shared" si="39"/>
        <v>142837.85560000001</v>
      </c>
      <c r="M230" s="6">
        <f t="shared" si="40"/>
        <v>2002758.25465</v>
      </c>
      <c r="N230" s="5">
        <f t="shared" si="41"/>
        <v>100022.59456983514</v>
      </c>
      <c r="O230" s="6">
        <f t="shared" si="42"/>
        <v>-176431.17149999971</v>
      </c>
      <c r="P230" s="6">
        <f t="shared" si="43"/>
        <v>200045.18913967028</v>
      </c>
      <c r="Q230" s="6">
        <f t="shared" si="44"/>
        <v>-1.9671816643188077E-2</v>
      </c>
    </row>
    <row r="231" spans="1:17">
      <c r="A231" s="1">
        <f t="shared" si="35"/>
        <v>1995</v>
      </c>
      <c r="B231" s="1">
        <v>0</v>
      </c>
      <c r="C231" s="1">
        <v>4</v>
      </c>
      <c r="D231" s="2">
        <v>-5</v>
      </c>
      <c r="E231" s="5">
        <v>1256.22</v>
      </c>
      <c r="F231" s="5">
        <v>42.93</v>
      </c>
      <c r="G231" s="6">
        <f t="shared" si="36"/>
        <v>1578088.6884000001</v>
      </c>
      <c r="H231" s="6">
        <f t="shared" si="37"/>
        <v>107859.04920000001</v>
      </c>
      <c r="I231" s="5">
        <v>1279.0999999999999</v>
      </c>
      <c r="J231" s="5">
        <v>47.83</v>
      </c>
      <c r="K231" s="6">
        <f t="shared" si="38"/>
        <v>1636096.8099999998</v>
      </c>
      <c r="L231" s="6">
        <f t="shared" si="39"/>
        <v>122358.70599999999</v>
      </c>
      <c r="M231" s="6">
        <f t="shared" si="40"/>
        <v>1607092.7492</v>
      </c>
      <c r="N231" s="5">
        <f t="shared" si="41"/>
        <v>81555.544612739934</v>
      </c>
      <c r="O231" s="6">
        <f t="shared" si="42"/>
        <v>-58008.121599999722</v>
      </c>
      <c r="P231" s="6">
        <f t="shared" si="43"/>
        <v>163111.08922547987</v>
      </c>
      <c r="Q231" s="6">
        <f t="shared" si="44"/>
        <v>-0.1254670139039247</v>
      </c>
    </row>
    <row r="232" spans="1:17">
      <c r="A232" s="1">
        <f t="shared" si="35"/>
        <v>1996</v>
      </c>
      <c r="B232" s="1">
        <v>0</v>
      </c>
      <c r="C232" s="1">
        <v>4</v>
      </c>
      <c r="D232" s="2">
        <v>-4</v>
      </c>
      <c r="E232" s="5">
        <v>408.51</v>
      </c>
      <c r="F232" s="5">
        <v>224.66</v>
      </c>
      <c r="G232" s="6">
        <f t="shared" si="36"/>
        <v>166880.42009999999</v>
      </c>
      <c r="H232" s="6">
        <f t="shared" si="37"/>
        <v>183551.7132</v>
      </c>
      <c r="I232" s="5">
        <v>436.92</v>
      </c>
      <c r="J232" s="5">
        <v>205.92</v>
      </c>
      <c r="K232" s="6">
        <f t="shared" si="38"/>
        <v>190899.0864</v>
      </c>
      <c r="L232" s="6">
        <f t="shared" si="39"/>
        <v>179941.13279999999</v>
      </c>
      <c r="M232" s="6">
        <f t="shared" si="40"/>
        <v>178889.75325000001</v>
      </c>
      <c r="N232" s="5">
        <f t="shared" si="41"/>
        <v>128520.46791464997</v>
      </c>
      <c r="O232" s="6">
        <f t="shared" si="42"/>
        <v>-24018.666300000012</v>
      </c>
      <c r="P232" s="6">
        <f t="shared" si="43"/>
        <v>257040.93582929994</v>
      </c>
      <c r="Q232" s="6">
        <f t="shared" si="44"/>
        <v>1.9864072911620602E-2</v>
      </c>
    </row>
    <row r="233" spans="1:17">
      <c r="A233" s="1">
        <f t="shared" si="35"/>
        <v>1997</v>
      </c>
      <c r="B233" s="1">
        <v>0</v>
      </c>
      <c r="C233" s="1">
        <v>4</v>
      </c>
      <c r="D233" s="2">
        <v>-3</v>
      </c>
      <c r="E233" s="5">
        <v>107.67</v>
      </c>
      <c r="F233" s="5">
        <v>273.88</v>
      </c>
      <c r="G233" s="6">
        <f t="shared" si="36"/>
        <v>11592.8289</v>
      </c>
      <c r="H233" s="6">
        <f t="shared" si="37"/>
        <v>58977.319199999998</v>
      </c>
      <c r="I233" s="5">
        <v>97.68</v>
      </c>
      <c r="J233" s="5">
        <v>277.48</v>
      </c>
      <c r="K233" s="6">
        <f t="shared" si="38"/>
        <v>9541.3824000000022</v>
      </c>
      <c r="L233" s="6">
        <f t="shared" si="39"/>
        <v>54208.492800000007</v>
      </c>
      <c r="M233" s="6">
        <f t="shared" si="40"/>
        <v>10567.105650000001</v>
      </c>
      <c r="N233" s="5">
        <f t="shared" si="41"/>
        <v>40052.730467679547</v>
      </c>
      <c r="O233" s="6">
        <f t="shared" si="42"/>
        <v>2051.4464999999982</v>
      </c>
      <c r="P233" s="6">
        <f t="shared" si="43"/>
        <v>80105.460935359093</v>
      </c>
      <c r="Q233" s="6">
        <f t="shared" si="44"/>
        <v>8.4116124749931728E-2</v>
      </c>
    </row>
    <row r="234" spans="1:17">
      <c r="A234" s="1">
        <f t="shared" si="35"/>
        <v>1998</v>
      </c>
      <c r="B234" s="1">
        <v>0</v>
      </c>
      <c r="C234" s="1">
        <v>4</v>
      </c>
      <c r="D234" s="2">
        <v>-2</v>
      </c>
      <c r="E234" s="5">
        <v>1480.48</v>
      </c>
      <c r="F234" s="5">
        <v>48.29</v>
      </c>
      <c r="G234" s="6">
        <f t="shared" si="36"/>
        <v>2191821.0304</v>
      </c>
      <c r="H234" s="6">
        <f t="shared" si="37"/>
        <v>142984.75839999999</v>
      </c>
      <c r="I234" s="5">
        <v>1468.84</v>
      </c>
      <c r="J234" s="5">
        <v>44.49</v>
      </c>
      <c r="K234" s="6">
        <f t="shared" si="38"/>
        <v>2157490.9455999997</v>
      </c>
      <c r="L234" s="6">
        <f t="shared" si="39"/>
        <v>130697.3832</v>
      </c>
      <c r="M234" s="6">
        <f t="shared" si="40"/>
        <v>2174655.9879999999</v>
      </c>
      <c r="N234" s="5">
        <f t="shared" si="41"/>
        <v>96858.720709642366</v>
      </c>
      <c r="O234" s="6">
        <f t="shared" si="42"/>
        <v>34330.084800000302</v>
      </c>
      <c r="P234" s="6">
        <f t="shared" si="43"/>
        <v>193717.44141928473</v>
      </c>
      <c r="Q234" s="6">
        <f t="shared" si="44"/>
        <v>8.9612404540145102E-2</v>
      </c>
    </row>
    <row r="235" spans="1:17">
      <c r="A235" s="1">
        <f t="shared" si="35"/>
        <v>1999</v>
      </c>
      <c r="B235" s="1">
        <v>0</v>
      </c>
      <c r="C235" s="1">
        <v>4</v>
      </c>
      <c r="D235" s="2">
        <v>-1</v>
      </c>
      <c r="E235" s="5">
        <v>4549.1400000000003</v>
      </c>
      <c r="F235" s="5">
        <v>32.15</v>
      </c>
      <c r="G235" s="6">
        <f t="shared" si="36"/>
        <v>20694674.739600003</v>
      </c>
      <c r="H235" s="6">
        <f t="shared" si="37"/>
        <v>292509.70199999999</v>
      </c>
      <c r="I235" s="5">
        <v>4596</v>
      </c>
      <c r="J235" s="5">
        <v>33.26</v>
      </c>
      <c r="K235" s="6">
        <f t="shared" si="38"/>
        <v>21123216</v>
      </c>
      <c r="L235" s="6">
        <f t="shared" si="39"/>
        <v>305725.92</v>
      </c>
      <c r="M235" s="6">
        <f t="shared" si="40"/>
        <v>20908945.369800001</v>
      </c>
      <c r="N235" s="5">
        <f t="shared" si="41"/>
        <v>211559.84018946931</v>
      </c>
      <c r="O235" s="6">
        <f t="shared" si="42"/>
        <v>-428541.26039999723</v>
      </c>
      <c r="P235" s="6">
        <f t="shared" si="43"/>
        <v>423119.68037893862</v>
      </c>
      <c r="Q235" s="6">
        <f t="shared" si="44"/>
        <v>-4.4162435011965526E-2</v>
      </c>
    </row>
    <row r="236" spans="1:17">
      <c r="A236" s="1">
        <f t="shared" si="35"/>
        <v>2000</v>
      </c>
      <c r="B236" s="1">
        <v>0</v>
      </c>
      <c r="C236" s="1">
        <v>4</v>
      </c>
      <c r="D236" s="2">
        <v>0</v>
      </c>
      <c r="E236" s="5">
        <v>8450.82</v>
      </c>
      <c r="F236" s="5">
        <v>104.28</v>
      </c>
      <c r="G236" s="6">
        <f t="shared" si="36"/>
        <v>71416358.672399998</v>
      </c>
      <c r="H236" s="6">
        <f t="shared" si="37"/>
        <v>1762503.0192</v>
      </c>
      <c r="I236" s="5">
        <v>8386.0300000000007</v>
      </c>
      <c r="J236" s="5">
        <v>108.36</v>
      </c>
      <c r="K236" s="6">
        <f t="shared" si="38"/>
        <v>70325499.160900012</v>
      </c>
      <c r="L236" s="6">
        <f t="shared" si="39"/>
        <v>1817420.4216000002</v>
      </c>
      <c r="M236" s="6">
        <f t="shared" si="40"/>
        <v>70870928.916649997</v>
      </c>
      <c r="N236" s="5">
        <f t="shared" si="41"/>
        <v>1265842.9880456973</v>
      </c>
      <c r="O236" s="6">
        <f t="shared" si="42"/>
        <v>1090859.5114999861</v>
      </c>
      <c r="P236" s="6">
        <f t="shared" si="43"/>
        <v>2531685.9760913947</v>
      </c>
      <c r="Q236" s="6">
        <f t="shared" si="44"/>
        <v>-3.067355086163023E-2</v>
      </c>
    </row>
    <row r="237" spans="1:17">
      <c r="A237" s="1">
        <f t="shared" si="35"/>
        <v>2001</v>
      </c>
      <c r="B237" s="1">
        <v>0</v>
      </c>
      <c r="C237" s="1">
        <v>4</v>
      </c>
      <c r="D237" s="2">
        <v>1</v>
      </c>
      <c r="E237" s="5">
        <v>4625.76</v>
      </c>
      <c r="F237" s="5">
        <v>37.15</v>
      </c>
      <c r="G237" s="6">
        <f t="shared" si="36"/>
        <v>21397655.577600002</v>
      </c>
      <c r="H237" s="6">
        <f t="shared" si="37"/>
        <v>343693.96799999999</v>
      </c>
      <c r="I237" s="5">
        <v>4610.79</v>
      </c>
      <c r="J237" s="5">
        <v>37.85</v>
      </c>
      <c r="K237" s="6">
        <f t="shared" si="38"/>
        <v>21259384.4241</v>
      </c>
      <c r="L237" s="6">
        <f t="shared" si="39"/>
        <v>349036.80300000001</v>
      </c>
      <c r="M237" s="6">
        <f t="shared" si="40"/>
        <v>21328520.000849999</v>
      </c>
      <c r="N237" s="5">
        <f t="shared" si="41"/>
        <v>244924.59731928</v>
      </c>
      <c r="O237" s="6">
        <f t="shared" si="42"/>
        <v>138271.15350000188</v>
      </c>
      <c r="P237" s="6">
        <f t="shared" si="43"/>
        <v>489849.19463856</v>
      </c>
      <c r="Q237" s="6">
        <f t="shared" si="44"/>
        <v>-1.5424512433472225E-2</v>
      </c>
    </row>
    <row r="238" spans="1:17">
      <c r="A238" s="1">
        <f t="shared" si="35"/>
        <v>2002</v>
      </c>
      <c r="B238" s="1">
        <v>0</v>
      </c>
      <c r="C238" s="1">
        <v>4</v>
      </c>
      <c r="D238" s="2">
        <v>2</v>
      </c>
      <c r="E238" s="5">
        <v>1431.2</v>
      </c>
      <c r="F238" s="5">
        <v>53.49</v>
      </c>
      <c r="G238" s="6">
        <f t="shared" si="36"/>
        <v>2048333.4400000002</v>
      </c>
      <c r="H238" s="6">
        <f t="shared" si="37"/>
        <v>153109.77600000001</v>
      </c>
      <c r="I238" s="5">
        <v>1463</v>
      </c>
      <c r="J238" s="5">
        <v>59.21</v>
      </c>
      <c r="K238" s="6">
        <f t="shared" si="38"/>
        <v>2140369</v>
      </c>
      <c r="L238" s="6">
        <f t="shared" si="39"/>
        <v>173248.46</v>
      </c>
      <c r="M238" s="6">
        <f t="shared" si="40"/>
        <v>2094351.2200000002</v>
      </c>
      <c r="N238" s="5">
        <f t="shared" si="41"/>
        <v>115604.53321468603</v>
      </c>
      <c r="O238" s="6">
        <f t="shared" si="42"/>
        <v>-92035.559999999823</v>
      </c>
      <c r="P238" s="6">
        <f t="shared" si="43"/>
        <v>231209.06642937206</v>
      </c>
      <c r="Q238" s="6">
        <f t="shared" si="44"/>
        <v>-0.12294643609594152</v>
      </c>
    </row>
    <row r="239" spans="1:17">
      <c r="A239" s="1">
        <f t="shared" si="35"/>
        <v>2003</v>
      </c>
      <c r="B239" s="1">
        <v>0</v>
      </c>
      <c r="C239" s="1">
        <v>4</v>
      </c>
      <c r="D239" s="2">
        <v>3</v>
      </c>
      <c r="E239" s="5">
        <v>157.22</v>
      </c>
      <c r="F239" s="5">
        <v>339.88</v>
      </c>
      <c r="G239" s="6">
        <f t="shared" si="36"/>
        <v>24718.128400000001</v>
      </c>
      <c r="H239" s="6">
        <f t="shared" si="37"/>
        <v>106871.86719999999</v>
      </c>
      <c r="I239" s="5">
        <v>147.72</v>
      </c>
      <c r="J239" s="5">
        <v>339.22</v>
      </c>
      <c r="K239" s="6">
        <f t="shared" si="38"/>
        <v>21821.198400000001</v>
      </c>
      <c r="L239" s="6">
        <f t="shared" si="39"/>
        <v>100219.15680000001</v>
      </c>
      <c r="M239" s="6">
        <f t="shared" si="40"/>
        <v>23269.663400000001</v>
      </c>
      <c r="N239" s="5">
        <f t="shared" si="41"/>
        <v>73255.503869193039</v>
      </c>
      <c r="O239" s="6">
        <f t="shared" si="42"/>
        <v>2896.9300000000003</v>
      </c>
      <c r="P239" s="6">
        <f t="shared" si="43"/>
        <v>146511.00773838608</v>
      </c>
      <c r="Q239" s="6">
        <f t="shared" si="44"/>
        <v>6.4182906931957898E-2</v>
      </c>
    </row>
    <row r="240" spans="1:17">
      <c r="A240" s="1">
        <f t="shared" si="35"/>
        <v>2009</v>
      </c>
      <c r="B240" s="1">
        <v>0</v>
      </c>
      <c r="C240" s="1">
        <v>4</v>
      </c>
      <c r="D240" s="2">
        <v>9</v>
      </c>
      <c r="E240" s="5">
        <v>4298.26</v>
      </c>
      <c r="F240" s="5">
        <v>45.16</v>
      </c>
      <c r="G240" s="6">
        <f t="shared" si="36"/>
        <v>18475039.027600002</v>
      </c>
      <c r="H240" s="6">
        <f t="shared" si="37"/>
        <v>388218.8432</v>
      </c>
      <c r="I240" s="5">
        <v>4038.34</v>
      </c>
      <c r="J240" s="5">
        <v>45.43</v>
      </c>
      <c r="K240" s="6">
        <f t="shared" si="38"/>
        <v>16308189.955600001</v>
      </c>
      <c r="L240" s="6">
        <f t="shared" si="39"/>
        <v>366923.5724</v>
      </c>
      <c r="M240" s="6">
        <f t="shared" si="40"/>
        <v>17391614.491599999</v>
      </c>
      <c r="N240" s="5">
        <f t="shared" si="41"/>
        <v>267089.30070218287</v>
      </c>
      <c r="O240" s="6">
        <f t="shared" si="42"/>
        <v>2166849.0720000006</v>
      </c>
      <c r="P240" s="6">
        <f t="shared" si="43"/>
        <v>534178.60140436573</v>
      </c>
      <c r="Q240" s="6">
        <f t="shared" si="44"/>
        <v>5.6355857018267883E-2</v>
      </c>
    </row>
    <row r="241" spans="1:17">
      <c r="A241" s="1">
        <f t="shared" si="35"/>
        <v>2010</v>
      </c>
      <c r="B241" s="1">
        <v>0</v>
      </c>
      <c r="C241" s="1">
        <v>4</v>
      </c>
      <c r="D241" s="2">
        <v>10</v>
      </c>
      <c r="E241" s="5">
        <v>952.48</v>
      </c>
      <c r="F241" s="5">
        <v>69.09</v>
      </c>
      <c r="G241" s="6">
        <f t="shared" si="36"/>
        <v>907218.15040000004</v>
      </c>
      <c r="H241" s="6">
        <f t="shared" si="37"/>
        <v>131613.68640000001</v>
      </c>
      <c r="I241" s="5">
        <v>910.46</v>
      </c>
      <c r="J241" s="5">
        <v>66.069999999999993</v>
      </c>
      <c r="K241" s="6">
        <f t="shared" si="38"/>
        <v>828937.41160000011</v>
      </c>
      <c r="L241" s="6">
        <f t="shared" si="39"/>
        <v>120308.1844</v>
      </c>
      <c r="M241" s="6">
        <f t="shared" si="40"/>
        <v>868077.78100000008</v>
      </c>
      <c r="N241" s="5">
        <f t="shared" si="41"/>
        <v>89157.475403667006</v>
      </c>
      <c r="O241" s="6">
        <f t="shared" si="42"/>
        <v>78280.738799999934</v>
      </c>
      <c r="P241" s="6">
        <f t="shared" si="43"/>
        <v>178314.95080733401</v>
      </c>
      <c r="Q241" s="6">
        <f t="shared" si="44"/>
        <v>8.9573636852495808E-2</v>
      </c>
    </row>
    <row r="242" spans="1:17">
      <c r="A242" s="1">
        <f t="shared" si="35"/>
        <v>2011</v>
      </c>
      <c r="B242" s="1">
        <v>0</v>
      </c>
      <c r="C242" s="1">
        <v>4</v>
      </c>
      <c r="D242" s="2">
        <v>11</v>
      </c>
      <c r="E242" s="5">
        <v>738.32</v>
      </c>
      <c r="F242" s="5">
        <v>79.02</v>
      </c>
      <c r="G242" s="6">
        <f t="shared" si="36"/>
        <v>545116.42240000004</v>
      </c>
      <c r="H242" s="6">
        <f t="shared" si="37"/>
        <v>116684.0928</v>
      </c>
      <c r="I242" s="5">
        <v>705.78</v>
      </c>
      <c r="J242" s="5">
        <v>83.12</v>
      </c>
      <c r="K242" s="6">
        <f t="shared" si="38"/>
        <v>498125.40839999996</v>
      </c>
      <c r="L242" s="6">
        <f t="shared" si="39"/>
        <v>117328.86720000001</v>
      </c>
      <c r="M242" s="6">
        <f t="shared" si="40"/>
        <v>521620.9154</v>
      </c>
      <c r="N242" s="5">
        <f t="shared" si="41"/>
        <v>82736.389501528058</v>
      </c>
      <c r="O242" s="6">
        <f t="shared" si="42"/>
        <v>46991.014000000083</v>
      </c>
      <c r="P242" s="6">
        <f t="shared" si="43"/>
        <v>165472.77900305612</v>
      </c>
      <c r="Q242" s="6">
        <f t="shared" si="44"/>
        <v>-5.5105452718549591E-3</v>
      </c>
    </row>
    <row r="243" spans="1:17">
      <c r="A243" s="1">
        <f t="shared" si="35"/>
        <v>2012</v>
      </c>
      <c r="B243" s="1">
        <v>0</v>
      </c>
      <c r="C243" s="1">
        <v>4</v>
      </c>
      <c r="D243" s="2">
        <v>12</v>
      </c>
      <c r="E243" s="5">
        <v>1018.76</v>
      </c>
      <c r="F243" s="5">
        <v>62.93</v>
      </c>
      <c r="G243" s="6">
        <f t="shared" si="36"/>
        <v>1037871.9375999999</v>
      </c>
      <c r="H243" s="6">
        <f t="shared" si="37"/>
        <v>128221.1336</v>
      </c>
      <c r="I243" s="5">
        <v>995.78</v>
      </c>
      <c r="J243" s="5">
        <v>58.83</v>
      </c>
      <c r="K243" s="6">
        <f t="shared" si="38"/>
        <v>991577.80839999998</v>
      </c>
      <c r="L243" s="6">
        <f t="shared" si="39"/>
        <v>117163.4748</v>
      </c>
      <c r="M243" s="6">
        <f t="shared" si="40"/>
        <v>1014724.8729999999</v>
      </c>
      <c r="N243" s="5">
        <f t="shared" si="41"/>
        <v>86844.601053950493</v>
      </c>
      <c r="O243" s="6">
        <f t="shared" si="42"/>
        <v>46294.129199999967</v>
      </c>
      <c r="P243" s="6">
        <f t="shared" si="43"/>
        <v>173689.20210790099</v>
      </c>
      <c r="Q243" s="6">
        <f t="shared" si="44"/>
        <v>8.9942481017864312E-2</v>
      </c>
    </row>
    <row r="244" spans="1:17">
      <c r="A244" s="1">
        <f t="shared" si="35"/>
        <v>2013</v>
      </c>
      <c r="B244" s="1">
        <v>0</v>
      </c>
      <c r="C244" s="1">
        <v>4</v>
      </c>
      <c r="D244" s="2">
        <v>13</v>
      </c>
      <c r="E244" s="5">
        <v>453.69</v>
      </c>
      <c r="F244" s="5">
        <v>146.76</v>
      </c>
      <c r="G244" s="6">
        <f t="shared" si="36"/>
        <v>205834.61609999998</v>
      </c>
      <c r="H244" s="6">
        <f t="shared" si="37"/>
        <v>133167.0888</v>
      </c>
      <c r="I244" s="5">
        <v>425.13</v>
      </c>
      <c r="J244" s="5">
        <v>159.74</v>
      </c>
      <c r="K244" s="6">
        <f t="shared" si="38"/>
        <v>180735.51689999999</v>
      </c>
      <c r="L244" s="6">
        <f t="shared" si="39"/>
        <v>135820.5324</v>
      </c>
      <c r="M244" s="6">
        <f t="shared" si="40"/>
        <v>193285.06649999999</v>
      </c>
      <c r="N244" s="5">
        <f t="shared" si="41"/>
        <v>95106.112528173675</v>
      </c>
      <c r="O244" s="6">
        <f t="shared" si="42"/>
        <v>25099.099199999997</v>
      </c>
      <c r="P244" s="6">
        <f t="shared" si="43"/>
        <v>190212.22505634735</v>
      </c>
      <c r="Q244" s="6">
        <f t="shared" si="44"/>
        <v>-1.9727193452851472E-2</v>
      </c>
    </row>
    <row r="245" spans="1:17">
      <c r="A245" s="1">
        <f t="shared" si="35"/>
        <v>2014</v>
      </c>
      <c r="B245" s="1">
        <v>0</v>
      </c>
      <c r="C245" s="1">
        <v>4</v>
      </c>
      <c r="D245" s="2">
        <v>14</v>
      </c>
      <c r="E245" s="5">
        <v>1207.1199999999999</v>
      </c>
      <c r="F245" s="5">
        <v>59.97</v>
      </c>
      <c r="G245" s="6">
        <f t="shared" si="36"/>
        <v>1457138.6943999997</v>
      </c>
      <c r="H245" s="6">
        <f t="shared" si="37"/>
        <v>144781.97279999999</v>
      </c>
      <c r="I245" s="5">
        <v>1194.55</v>
      </c>
      <c r="J245" s="5">
        <v>59.82</v>
      </c>
      <c r="K245" s="6">
        <f t="shared" si="38"/>
        <v>1426949.7024999999</v>
      </c>
      <c r="L245" s="6">
        <f t="shared" si="39"/>
        <v>142915.962</v>
      </c>
      <c r="M245" s="6">
        <f t="shared" si="40"/>
        <v>1442044.1984499998</v>
      </c>
      <c r="N245" s="5">
        <f t="shared" si="41"/>
        <v>101718.71981381472</v>
      </c>
      <c r="O245" s="6">
        <f t="shared" si="42"/>
        <v>30188.99189999979</v>
      </c>
      <c r="P245" s="6">
        <f t="shared" si="43"/>
        <v>203437.43962762944</v>
      </c>
      <c r="Q245" s="6">
        <f t="shared" si="44"/>
        <v>1.2971468180495849E-2</v>
      </c>
    </row>
    <row r="246" spans="1:17">
      <c r="A246" s="1">
        <f t="shared" si="35"/>
        <v>2015</v>
      </c>
      <c r="B246" s="1">
        <v>0</v>
      </c>
      <c r="C246" s="1">
        <v>4</v>
      </c>
      <c r="D246" s="2">
        <v>15</v>
      </c>
      <c r="E246" s="5">
        <v>1656.39</v>
      </c>
      <c r="F246" s="5">
        <v>42.04</v>
      </c>
      <c r="G246" s="6">
        <f t="shared" si="36"/>
        <v>2743627.8321000002</v>
      </c>
      <c r="H246" s="6">
        <f t="shared" si="37"/>
        <v>139269.27120000002</v>
      </c>
      <c r="I246" s="5">
        <v>1634.56</v>
      </c>
      <c r="J246" s="5">
        <v>46.7</v>
      </c>
      <c r="K246" s="6">
        <f t="shared" si="38"/>
        <v>2671786.3935999996</v>
      </c>
      <c r="L246" s="6">
        <f t="shared" si="39"/>
        <v>152667.90400000001</v>
      </c>
      <c r="M246" s="6">
        <f t="shared" si="40"/>
        <v>2707707.1128500002</v>
      </c>
      <c r="N246" s="5">
        <f t="shared" si="41"/>
        <v>103324.02771419189</v>
      </c>
      <c r="O246" s="6">
        <f t="shared" si="42"/>
        <v>71841.43850000063</v>
      </c>
      <c r="P246" s="6">
        <f t="shared" si="43"/>
        <v>206648.05542838378</v>
      </c>
      <c r="Q246" s="6">
        <f t="shared" si="44"/>
        <v>-9.159826355740025E-2</v>
      </c>
    </row>
    <row r="247" spans="1:17">
      <c r="A247" s="1">
        <f t="shared" si="35"/>
        <v>2016</v>
      </c>
      <c r="B247" s="1">
        <v>0</v>
      </c>
      <c r="C247" s="1">
        <v>4</v>
      </c>
      <c r="D247" s="2">
        <v>16</v>
      </c>
      <c r="E247" s="5">
        <v>2335.58</v>
      </c>
      <c r="F247" s="5">
        <v>37.01</v>
      </c>
      <c r="G247" s="6">
        <f t="shared" si="36"/>
        <v>5454933.9364</v>
      </c>
      <c r="H247" s="6">
        <f t="shared" si="37"/>
        <v>172879.63159999999</v>
      </c>
      <c r="I247" s="5">
        <v>2278.54</v>
      </c>
      <c r="J247" s="5">
        <v>36.909999999999997</v>
      </c>
      <c r="K247" s="6">
        <f t="shared" si="38"/>
        <v>5191744.5315999994</v>
      </c>
      <c r="L247" s="6">
        <f t="shared" si="39"/>
        <v>168201.82279999999</v>
      </c>
      <c r="M247" s="6">
        <f t="shared" si="40"/>
        <v>5323339.2339999992</v>
      </c>
      <c r="N247" s="5">
        <f t="shared" si="41"/>
        <v>120601.84515109452</v>
      </c>
      <c r="O247" s="6">
        <f t="shared" si="42"/>
        <v>263189.4048000006</v>
      </c>
      <c r="P247" s="6">
        <f t="shared" si="43"/>
        <v>241203.69030218903</v>
      </c>
      <c r="Q247" s="6">
        <f t="shared" si="44"/>
        <v>2.7424118491140296E-2</v>
      </c>
    </row>
    <row r="248" spans="1:17">
      <c r="A248" s="1">
        <f t="shared" si="35"/>
        <v>2017</v>
      </c>
      <c r="B248" s="1">
        <v>0</v>
      </c>
      <c r="C248" s="1">
        <v>4</v>
      </c>
      <c r="D248" s="2">
        <v>17</v>
      </c>
      <c r="E248" s="5">
        <v>2284.5100000000002</v>
      </c>
      <c r="F248" s="5">
        <v>33.909999999999997</v>
      </c>
      <c r="G248" s="6">
        <f t="shared" si="36"/>
        <v>5218985.9401000012</v>
      </c>
      <c r="H248" s="6">
        <f t="shared" si="37"/>
        <v>154935.4682</v>
      </c>
      <c r="I248" s="5">
        <v>2187.4</v>
      </c>
      <c r="J248" s="5">
        <v>31.89</v>
      </c>
      <c r="K248" s="6">
        <f t="shared" si="38"/>
        <v>4784718.7600000007</v>
      </c>
      <c r="L248" s="6">
        <f t="shared" si="39"/>
        <v>139512.372</v>
      </c>
      <c r="M248" s="6">
        <f t="shared" si="40"/>
        <v>5001852.3500500005</v>
      </c>
      <c r="N248" s="5">
        <f t="shared" si="41"/>
        <v>104245.74481414049</v>
      </c>
      <c r="O248" s="6">
        <f t="shared" si="42"/>
        <v>434267.18010000046</v>
      </c>
      <c r="P248" s="6">
        <f t="shared" si="43"/>
        <v>208491.48962828098</v>
      </c>
      <c r="Q248" s="6">
        <f t="shared" si="44"/>
        <v>0.10447280997511765</v>
      </c>
    </row>
    <row r="249" spans="1:17">
      <c r="A249" s="1">
        <f t="shared" si="35"/>
        <v>2018</v>
      </c>
      <c r="B249" s="1">
        <v>0</v>
      </c>
      <c r="C249" s="1">
        <v>4</v>
      </c>
      <c r="D249" s="2">
        <v>18</v>
      </c>
      <c r="E249" s="5">
        <v>694.84</v>
      </c>
      <c r="F249" s="5">
        <v>108.32</v>
      </c>
      <c r="G249" s="6">
        <f t="shared" si="36"/>
        <v>482802.62560000003</v>
      </c>
      <c r="H249" s="6">
        <f t="shared" si="37"/>
        <v>150530.13759999999</v>
      </c>
      <c r="I249" s="5">
        <v>635.99</v>
      </c>
      <c r="J249" s="5">
        <v>118.76</v>
      </c>
      <c r="K249" s="6">
        <f t="shared" si="38"/>
        <v>404483.28010000003</v>
      </c>
      <c r="L249" s="6">
        <f t="shared" si="39"/>
        <v>151060.34480000002</v>
      </c>
      <c r="M249" s="6">
        <f t="shared" si="40"/>
        <v>443642.95285</v>
      </c>
      <c r="N249" s="5">
        <f t="shared" si="41"/>
        <v>106628.50240082365</v>
      </c>
      <c r="O249" s="6">
        <f t="shared" si="42"/>
        <v>78319.345499999996</v>
      </c>
      <c r="P249" s="6">
        <f t="shared" si="43"/>
        <v>213257.0048016473</v>
      </c>
      <c r="Q249" s="6">
        <f t="shared" si="44"/>
        <v>-3.5160629544919763E-3</v>
      </c>
    </row>
    <row r="250" spans="1:17">
      <c r="A250" s="1">
        <f t="shared" si="35"/>
        <v>2019</v>
      </c>
      <c r="B250" s="1">
        <v>0</v>
      </c>
      <c r="C250" s="1">
        <v>4</v>
      </c>
      <c r="D250" s="2">
        <v>19</v>
      </c>
      <c r="E250" s="5">
        <v>439.98</v>
      </c>
      <c r="F250" s="5">
        <v>206.81</v>
      </c>
      <c r="G250" s="6">
        <f t="shared" si="36"/>
        <v>193582.40040000001</v>
      </c>
      <c r="H250" s="6">
        <f t="shared" si="37"/>
        <v>181984.5276</v>
      </c>
      <c r="I250" s="5">
        <v>372.02</v>
      </c>
      <c r="J250" s="5">
        <v>267.11</v>
      </c>
      <c r="K250" s="6">
        <f t="shared" si="38"/>
        <v>138398.88039999999</v>
      </c>
      <c r="L250" s="6">
        <f t="shared" si="39"/>
        <v>198740.52439999999</v>
      </c>
      <c r="M250" s="6">
        <f t="shared" si="40"/>
        <v>165990.6404</v>
      </c>
      <c r="N250" s="5">
        <f t="shared" si="41"/>
        <v>134736.93287716454</v>
      </c>
      <c r="O250" s="6">
        <f t="shared" si="42"/>
        <v>55183.520000000019</v>
      </c>
      <c r="P250" s="6">
        <f t="shared" si="43"/>
        <v>269473.86575432908</v>
      </c>
      <c r="Q250" s="6">
        <f t="shared" si="44"/>
        <v>-8.7851345665640693E-2</v>
      </c>
    </row>
    <row r="251" spans="1:17">
      <c r="A251" s="1">
        <f t="shared" si="35"/>
        <v>2020</v>
      </c>
      <c r="B251" s="1">
        <v>0</v>
      </c>
      <c r="C251" s="1">
        <v>4</v>
      </c>
      <c r="D251" s="2">
        <v>20</v>
      </c>
      <c r="E251" s="5">
        <v>631.19000000000005</v>
      </c>
      <c r="F251" s="5">
        <v>92.14</v>
      </c>
      <c r="G251" s="6">
        <f t="shared" si="36"/>
        <v>398400.81610000005</v>
      </c>
      <c r="H251" s="6">
        <f t="shared" si="37"/>
        <v>116315.69320000001</v>
      </c>
      <c r="I251" s="5">
        <v>608.24</v>
      </c>
      <c r="J251" s="5">
        <v>79.34</v>
      </c>
      <c r="K251" s="6">
        <f t="shared" si="38"/>
        <v>369955.89760000003</v>
      </c>
      <c r="L251" s="6">
        <f t="shared" si="39"/>
        <v>96515.523200000011</v>
      </c>
      <c r="M251" s="6">
        <f t="shared" si="40"/>
        <v>384178.35685000004</v>
      </c>
      <c r="N251" s="5">
        <f t="shared" si="41"/>
        <v>75572.128961618961</v>
      </c>
      <c r="O251" s="6">
        <f t="shared" si="42"/>
        <v>28444.918500000029</v>
      </c>
      <c r="P251" s="6">
        <f t="shared" si="43"/>
        <v>151144.25792323792</v>
      </c>
      <c r="Q251" s="6">
        <f t="shared" si="44"/>
        <v>0.18446795824249751</v>
      </c>
    </row>
    <row r="252" spans="1:17">
      <c r="A252" s="1">
        <f t="shared" si="35"/>
        <v>2021</v>
      </c>
      <c r="B252" s="1">
        <v>0</v>
      </c>
      <c r="C252" s="1">
        <v>4</v>
      </c>
      <c r="D252" s="2">
        <v>21</v>
      </c>
      <c r="E252" s="5">
        <v>1383.05</v>
      </c>
      <c r="F252" s="5">
        <v>40.9</v>
      </c>
      <c r="G252" s="6">
        <f t="shared" si="36"/>
        <v>1912827.3024999998</v>
      </c>
      <c r="H252" s="6">
        <f t="shared" si="37"/>
        <v>113133.48999999999</v>
      </c>
      <c r="I252" s="5">
        <v>1372.31</v>
      </c>
      <c r="J252" s="5">
        <v>46.11</v>
      </c>
      <c r="K252" s="6">
        <f t="shared" si="38"/>
        <v>1883234.7360999999</v>
      </c>
      <c r="L252" s="6">
        <f t="shared" si="39"/>
        <v>126554.42819999999</v>
      </c>
      <c r="M252" s="6">
        <f t="shared" si="40"/>
        <v>1898031.0192999998</v>
      </c>
      <c r="N252" s="5">
        <f t="shared" si="41"/>
        <v>84875.217019765332</v>
      </c>
      <c r="O252" s="6">
        <f t="shared" si="42"/>
        <v>29592.566399999894</v>
      </c>
      <c r="P252" s="6">
        <f t="shared" si="43"/>
        <v>169750.43403953066</v>
      </c>
      <c r="Q252" s="6">
        <f t="shared" si="44"/>
        <v>-0.11163676244096633</v>
      </c>
    </row>
    <row r="253" spans="1:17">
      <c r="A253" s="1">
        <f t="shared" si="35"/>
        <v>2022</v>
      </c>
      <c r="B253" s="1">
        <v>0</v>
      </c>
      <c r="C253" s="1">
        <v>4</v>
      </c>
      <c r="D253" s="2">
        <v>22</v>
      </c>
      <c r="E253" s="5">
        <v>60.16</v>
      </c>
      <c r="F253" s="5">
        <v>326.81</v>
      </c>
      <c r="G253" s="6">
        <f t="shared" si="36"/>
        <v>3619.2255999999998</v>
      </c>
      <c r="H253" s="6">
        <f t="shared" si="37"/>
        <v>39321.779199999997</v>
      </c>
      <c r="I253" s="5">
        <v>150.41999999999999</v>
      </c>
      <c r="J253" s="5">
        <v>320.27999999999997</v>
      </c>
      <c r="K253" s="6">
        <f t="shared" si="38"/>
        <v>22626.176399999997</v>
      </c>
      <c r="L253" s="6">
        <f t="shared" si="39"/>
        <v>96353.035199999984</v>
      </c>
      <c r="M253" s="6">
        <f t="shared" si="40"/>
        <v>13122.700999999997</v>
      </c>
      <c r="N253" s="5">
        <f t="shared" si="41"/>
        <v>52033.906521867997</v>
      </c>
      <c r="O253" s="6">
        <f t="shared" si="42"/>
        <v>-19006.950799999999</v>
      </c>
      <c r="P253" s="6">
        <f t="shared" si="43"/>
        <v>104067.81304373599</v>
      </c>
      <c r="Q253" s="6">
        <f t="shared" si="44"/>
        <v>-0.714462298053675</v>
      </c>
    </row>
    <row r="254" spans="1:17">
      <c r="A254" s="1">
        <f t="shared" si="35"/>
        <v>2023</v>
      </c>
      <c r="B254" s="1">
        <v>0</v>
      </c>
      <c r="C254" s="1">
        <v>4</v>
      </c>
      <c r="D254" s="2">
        <v>23</v>
      </c>
      <c r="E254" s="5">
        <v>687.5</v>
      </c>
      <c r="F254" s="5">
        <v>66.59</v>
      </c>
      <c r="G254" s="6">
        <f t="shared" si="36"/>
        <v>472656.25</v>
      </c>
      <c r="H254" s="6">
        <f t="shared" si="37"/>
        <v>91561.25</v>
      </c>
      <c r="I254" s="5">
        <v>678.25</v>
      </c>
      <c r="J254" s="5">
        <v>93.25</v>
      </c>
      <c r="K254" s="6">
        <f t="shared" si="38"/>
        <v>460023.0625</v>
      </c>
      <c r="L254" s="6">
        <f t="shared" si="39"/>
        <v>126493.625</v>
      </c>
      <c r="M254" s="6">
        <f t="shared" si="40"/>
        <v>466339.65625</v>
      </c>
      <c r="N254" s="5">
        <f t="shared" si="41"/>
        <v>78077.044749406225</v>
      </c>
      <c r="O254" s="6">
        <f t="shared" si="42"/>
        <v>12633.1875</v>
      </c>
      <c r="P254" s="6">
        <f t="shared" si="43"/>
        <v>156154.08949881245</v>
      </c>
      <c r="Q254" s="6">
        <f t="shared" si="44"/>
        <v>-0.31238285473067134</v>
      </c>
    </row>
    <row r="255" spans="1:17">
      <c r="A255" s="1">
        <f t="shared" si="35"/>
        <v>2024</v>
      </c>
      <c r="B255" s="1">
        <v>0</v>
      </c>
      <c r="C255" s="1">
        <v>4</v>
      </c>
      <c r="D255" s="2">
        <v>24</v>
      </c>
      <c r="E255" s="5">
        <v>937.18</v>
      </c>
      <c r="F255" s="5">
        <v>65.540000000000006</v>
      </c>
      <c r="G255" s="6">
        <f t="shared" si="36"/>
        <v>878306.35239999986</v>
      </c>
      <c r="H255" s="6">
        <f t="shared" si="37"/>
        <v>122845.55440000001</v>
      </c>
      <c r="I255" s="5">
        <v>944.3</v>
      </c>
      <c r="J255" s="5">
        <v>62.85</v>
      </c>
      <c r="K255" s="6">
        <f t="shared" si="38"/>
        <v>891702.48999999987</v>
      </c>
      <c r="L255" s="6">
        <f t="shared" si="39"/>
        <v>118698.51</v>
      </c>
      <c r="M255" s="6">
        <f t="shared" si="40"/>
        <v>885004.42119999987</v>
      </c>
      <c r="N255" s="5">
        <f t="shared" si="41"/>
        <v>85411.308548785659</v>
      </c>
      <c r="O255" s="6">
        <f t="shared" si="42"/>
        <v>-13396.137600000016</v>
      </c>
      <c r="P255" s="6">
        <f t="shared" si="43"/>
        <v>170822.61709757132</v>
      </c>
      <c r="Q255" s="6">
        <f t="shared" si="44"/>
        <v>3.43276688868576E-2</v>
      </c>
    </row>
    <row r="256" spans="1:17">
      <c r="A256" s="1">
        <f t="shared" si="35"/>
        <v>2025</v>
      </c>
      <c r="B256" s="1">
        <v>0</v>
      </c>
      <c r="C256" s="1">
        <v>4</v>
      </c>
      <c r="D256" s="2">
        <v>25</v>
      </c>
      <c r="E256" s="5">
        <v>555.13</v>
      </c>
      <c r="F256" s="5">
        <v>123.91</v>
      </c>
      <c r="G256" s="6">
        <f t="shared" si="36"/>
        <v>308169.31689999998</v>
      </c>
      <c r="H256" s="6">
        <f t="shared" si="37"/>
        <v>137572.31659999999</v>
      </c>
      <c r="I256" s="5">
        <v>533.19000000000005</v>
      </c>
      <c r="J256" s="5">
        <v>129.1</v>
      </c>
      <c r="K256" s="6">
        <f t="shared" si="38"/>
        <v>284291.57610000006</v>
      </c>
      <c r="L256" s="6">
        <f t="shared" si="39"/>
        <v>137669.658</v>
      </c>
      <c r="M256" s="6">
        <f t="shared" si="40"/>
        <v>296230.44650000002</v>
      </c>
      <c r="N256" s="5">
        <f t="shared" si="41"/>
        <v>97312.739439047233</v>
      </c>
      <c r="O256" s="6">
        <f t="shared" si="42"/>
        <v>23877.740799999912</v>
      </c>
      <c r="P256" s="6">
        <f t="shared" si="43"/>
        <v>194625.47887809447</v>
      </c>
      <c r="Q256" s="6">
        <f t="shared" si="44"/>
        <v>-7.0731499413657288E-4</v>
      </c>
    </row>
    <row r="257" spans="1:17">
      <c r="A257" s="1">
        <f t="shared" si="35"/>
        <v>2027</v>
      </c>
      <c r="B257" s="1">
        <v>0</v>
      </c>
      <c r="C257" s="1">
        <v>4</v>
      </c>
      <c r="D257" s="2">
        <v>27</v>
      </c>
      <c r="E257" s="5">
        <v>1006.91</v>
      </c>
      <c r="F257" s="5">
        <v>49.27</v>
      </c>
      <c r="G257" s="6">
        <f t="shared" si="36"/>
        <v>1013867.7481</v>
      </c>
      <c r="H257" s="6">
        <f t="shared" si="37"/>
        <v>99220.911399999997</v>
      </c>
      <c r="I257" s="5">
        <v>981.18</v>
      </c>
      <c r="J257" s="5">
        <v>42.88</v>
      </c>
      <c r="K257" s="6">
        <f t="shared" si="38"/>
        <v>962714.19239999994</v>
      </c>
      <c r="L257" s="6">
        <f t="shared" si="39"/>
        <v>84145.996799999994</v>
      </c>
      <c r="M257" s="6">
        <f t="shared" si="40"/>
        <v>988290.97025000001</v>
      </c>
      <c r="N257" s="5">
        <f t="shared" si="41"/>
        <v>65048.708742972485</v>
      </c>
      <c r="O257" s="6">
        <f t="shared" si="42"/>
        <v>51153.555700000026</v>
      </c>
      <c r="P257" s="6">
        <f t="shared" si="43"/>
        <v>130097.41748594497</v>
      </c>
      <c r="Q257" s="6">
        <f t="shared" si="44"/>
        <v>0.1633196616586251</v>
      </c>
    </row>
    <row r="258" spans="1:17">
      <c r="A258" s="1">
        <f t="shared" si="35"/>
        <v>2028</v>
      </c>
      <c r="B258" s="1">
        <v>0</v>
      </c>
      <c r="C258" s="1">
        <v>4</v>
      </c>
      <c r="D258" s="2">
        <v>28</v>
      </c>
      <c r="E258" s="5">
        <v>1148.69</v>
      </c>
      <c r="F258" s="5">
        <v>52.94</v>
      </c>
      <c r="G258" s="6">
        <f t="shared" si="36"/>
        <v>1319488.7161000001</v>
      </c>
      <c r="H258" s="6">
        <f t="shared" si="37"/>
        <v>121623.2972</v>
      </c>
      <c r="I258" s="5">
        <v>1174.83</v>
      </c>
      <c r="J258" s="5">
        <v>60.66</v>
      </c>
      <c r="K258" s="6">
        <f t="shared" si="38"/>
        <v>1380225.5288999998</v>
      </c>
      <c r="L258" s="6">
        <f t="shared" si="39"/>
        <v>142530.37559999997</v>
      </c>
      <c r="M258" s="6">
        <f t="shared" si="40"/>
        <v>1349857.1225000001</v>
      </c>
      <c r="N258" s="5">
        <f t="shared" si="41"/>
        <v>93684.489632057812</v>
      </c>
      <c r="O258" s="6">
        <f t="shared" si="42"/>
        <v>-60736.812799999723</v>
      </c>
      <c r="P258" s="6">
        <f t="shared" si="43"/>
        <v>187368.97926411562</v>
      </c>
      <c r="Q258" s="6">
        <f t="shared" si="44"/>
        <v>-0.15730938006651035</v>
      </c>
    </row>
    <row r="259" spans="1:17">
      <c r="A259" s="1">
        <f t="shared" si="35"/>
        <v>2029</v>
      </c>
      <c r="B259" s="1">
        <v>0</v>
      </c>
      <c r="C259" s="1">
        <v>4</v>
      </c>
      <c r="D259" s="2">
        <v>29</v>
      </c>
      <c r="E259" s="5">
        <v>1191.21</v>
      </c>
      <c r="F259" s="5">
        <v>50.19</v>
      </c>
      <c r="G259" s="6">
        <f t="shared" si="36"/>
        <v>1418981.2641</v>
      </c>
      <c r="H259" s="6">
        <f t="shared" si="37"/>
        <v>119573.65979999999</v>
      </c>
      <c r="I259" s="5">
        <v>1276.17</v>
      </c>
      <c r="J259" s="5">
        <v>55.29</v>
      </c>
      <c r="K259" s="6">
        <f t="shared" si="38"/>
        <v>1628609.8689000001</v>
      </c>
      <c r="L259" s="6">
        <f t="shared" si="39"/>
        <v>141118.8786</v>
      </c>
      <c r="M259" s="6">
        <f t="shared" si="40"/>
        <v>1523795.5665000002</v>
      </c>
      <c r="N259" s="5">
        <f t="shared" si="41"/>
        <v>92482.968723013633</v>
      </c>
      <c r="O259" s="6">
        <f t="shared" si="42"/>
        <v>-209628.60480000009</v>
      </c>
      <c r="P259" s="6">
        <f t="shared" si="43"/>
        <v>184965.93744602727</v>
      </c>
      <c r="Q259" s="6">
        <f t="shared" si="44"/>
        <v>-0.16417083002616806</v>
      </c>
    </row>
    <row r="260" spans="1:17">
      <c r="A260" s="1">
        <f t="shared" si="35"/>
        <v>2031</v>
      </c>
      <c r="B260" s="1">
        <v>0</v>
      </c>
      <c r="C260" s="1">
        <v>4</v>
      </c>
      <c r="D260" s="2">
        <v>31</v>
      </c>
      <c r="E260" s="5">
        <v>294.11</v>
      </c>
      <c r="F260" s="5">
        <v>342.48</v>
      </c>
      <c r="G260" s="6">
        <f t="shared" si="36"/>
        <v>86500.692100000015</v>
      </c>
      <c r="H260" s="6">
        <f t="shared" si="37"/>
        <v>201453.58560000002</v>
      </c>
      <c r="I260" s="5">
        <v>259.74</v>
      </c>
      <c r="J260" s="5">
        <v>344.48</v>
      </c>
      <c r="K260" s="6">
        <f t="shared" si="38"/>
        <v>67464.867599999998</v>
      </c>
      <c r="L260" s="6">
        <f t="shared" si="39"/>
        <v>178950.47040000002</v>
      </c>
      <c r="M260" s="6">
        <f t="shared" si="40"/>
        <v>76982.779850000006</v>
      </c>
      <c r="N260" s="5">
        <f t="shared" si="41"/>
        <v>134728.26170432637</v>
      </c>
      <c r="O260" s="6">
        <f t="shared" si="42"/>
        <v>19035.824500000017</v>
      </c>
      <c r="P260" s="6">
        <f t="shared" si="43"/>
        <v>269456.52340865275</v>
      </c>
      <c r="Q260" s="6">
        <f t="shared" si="44"/>
        <v>0.11789906966909947</v>
      </c>
    </row>
    <row r="261" spans="1:17">
      <c r="A261" s="1">
        <f t="shared" si="35"/>
        <v>2032</v>
      </c>
      <c r="B261" s="1">
        <v>0</v>
      </c>
      <c r="C261" s="1">
        <v>4</v>
      </c>
      <c r="D261" s="2">
        <v>32</v>
      </c>
      <c r="E261" s="5">
        <v>237.74</v>
      </c>
      <c r="F261" s="5">
        <v>342.59</v>
      </c>
      <c r="G261" s="6">
        <f t="shared" si="36"/>
        <v>56520.307600000007</v>
      </c>
      <c r="H261" s="6">
        <f t="shared" si="37"/>
        <v>162894.69320000001</v>
      </c>
      <c r="I261" s="5">
        <v>176.12</v>
      </c>
      <c r="J261" s="5">
        <v>342.52</v>
      </c>
      <c r="K261" s="6">
        <f t="shared" si="38"/>
        <v>31018.254400000002</v>
      </c>
      <c r="L261" s="6">
        <f t="shared" si="39"/>
        <v>120649.2448</v>
      </c>
      <c r="M261" s="6">
        <f t="shared" si="40"/>
        <v>43769.281000000003</v>
      </c>
      <c r="N261" s="5">
        <f t="shared" si="41"/>
        <v>101354.47861778538</v>
      </c>
      <c r="O261" s="6">
        <f t="shared" si="42"/>
        <v>25502.053200000006</v>
      </c>
      <c r="P261" s="6">
        <f t="shared" si="43"/>
        <v>202708.95723557076</v>
      </c>
      <c r="Q261" s="6">
        <f t="shared" si="44"/>
        <v>0.29151064055654619</v>
      </c>
    </row>
    <row r="262" spans="1:17">
      <c r="A262" s="1">
        <f t="shared" si="35"/>
        <v>2469</v>
      </c>
      <c r="B262" s="1">
        <v>0</v>
      </c>
      <c r="C262" s="1">
        <v>5</v>
      </c>
      <c r="D262" s="2">
        <v>-31</v>
      </c>
      <c r="E262" s="5">
        <v>370.58</v>
      </c>
      <c r="F262" s="5">
        <v>177.33</v>
      </c>
      <c r="G262" s="6">
        <f t="shared" si="36"/>
        <v>137329.53639999998</v>
      </c>
      <c r="H262" s="6">
        <f t="shared" si="37"/>
        <v>131429.90280000001</v>
      </c>
      <c r="I262" s="5">
        <v>211.82</v>
      </c>
      <c r="J262" s="5">
        <v>309.72000000000003</v>
      </c>
      <c r="K262" s="6">
        <f t="shared" si="38"/>
        <v>44867.712399999997</v>
      </c>
      <c r="L262" s="6">
        <f t="shared" si="39"/>
        <v>131209.78080000001</v>
      </c>
      <c r="M262" s="6">
        <f t="shared" si="40"/>
        <v>91098.624399999986</v>
      </c>
      <c r="N262" s="5">
        <f t="shared" si="41"/>
        <v>92857.183254180054</v>
      </c>
      <c r="O262" s="6">
        <f t="shared" si="42"/>
        <v>92461.823999999993</v>
      </c>
      <c r="P262" s="6">
        <f t="shared" si="43"/>
        <v>185714.36650836011</v>
      </c>
      <c r="Q262" s="6">
        <f t="shared" si="44"/>
        <v>1.6762268546892444E-3</v>
      </c>
    </row>
    <row r="263" spans="1:17">
      <c r="A263" s="1">
        <f t="shared" si="35"/>
        <v>2470</v>
      </c>
      <c r="B263" s="1">
        <v>0</v>
      </c>
      <c r="C263" s="1">
        <v>5</v>
      </c>
      <c r="D263" s="2">
        <v>-30</v>
      </c>
      <c r="E263" s="5">
        <v>311.48</v>
      </c>
      <c r="F263" s="5">
        <v>258.45999999999998</v>
      </c>
      <c r="G263" s="6">
        <f t="shared" si="36"/>
        <v>97019.790400000013</v>
      </c>
      <c r="H263" s="6">
        <f t="shared" si="37"/>
        <v>161010.24160000001</v>
      </c>
      <c r="I263" s="5">
        <v>280.57</v>
      </c>
      <c r="J263" s="5">
        <v>289.52</v>
      </c>
      <c r="K263" s="6">
        <f t="shared" si="38"/>
        <v>78719.524899999989</v>
      </c>
      <c r="L263" s="6">
        <f t="shared" si="39"/>
        <v>162461.25279999999</v>
      </c>
      <c r="M263" s="6">
        <f t="shared" si="40"/>
        <v>87869.657650000008</v>
      </c>
      <c r="N263" s="5">
        <f t="shared" si="41"/>
        <v>114365.59421591343</v>
      </c>
      <c r="O263" s="6">
        <f t="shared" si="42"/>
        <v>18300.265500000023</v>
      </c>
      <c r="P263" s="6">
        <f t="shared" si="43"/>
        <v>228731.18843182686</v>
      </c>
      <c r="Q263" s="6">
        <f t="shared" si="44"/>
        <v>-8.9713129507260139E-3</v>
      </c>
    </row>
    <row r="264" spans="1:17">
      <c r="A264" s="1">
        <f t="shared" si="35"/>
        <v>2472</v>
      </c>
      <c r="B264" s="1">
        <v>0</v>
      </c>
      <c r="C264" s="1">
        <v>5</v>
      </c>
      <c r="D264" s="2">
        <v>-28</v>
      </c>
      <c r="E264" s="5">
        <v>1082.8399999999999</v>
      </c>
      <c r="F264" s="5">
        <v>64.59</v>
      </c>
      <c r="G264" s="6">
        <f t="shared" si="36"/>
        <v>1172542.4655999998</v>
      </c>
      <c r="H264" s="6">
        <f t="shared" si="37"/>
        <v>139881.27119999999</v>
      </c>
      <c r="I264" s="5">
        <v>1114.74</v>
      </c>
      <c r="J264" s="5">
        <v>50.7</v>
      </c>
      <c r="K264" s="6">
        <f t="shared" si="38"/>
        <v>1242645.2675999999</v>
      </c>
      <c r="L264" s="6">
        <f t="shared" si="39"/>
        <v>113034.63600000001</v>
      </c>
      <c r="M264" s="6">
        <f t="shared" si="40"/>
        <v>1207593.8665999998</v>
      </c>
      <c r="N264" s="5">
        <f t="shared" si="41"/>
        <v>89921.631113126001</v>
      </c>
      <c r="O264" s="6">
        <f t="shared" si="42"/>
        <v>-70102.802000000142</v>
      </c>
      <c r="P264" s="6">
        <f t="shared" si="43"/>
        <v>179843.262226252</v>
      </c>
      <c r="Q264" s="6">
        <f t="shared" si="44"/>
        <v>0.20993152628300196</v>
      </c>
    </row>
    <row r="265" spans="1:17">
      <c r="A265" s="1">
        <f t="shared" si="35"/>
        <v>2473</v>
      </c>
      <c r="B265" s="1">
        <v>0</v>
      </c>
      <c r="C265" s="1">
        <v>5</v>
      </c>
      <c r="D265" s="2">
        <v>-27</v>
      </c>
      <c r="E265" s="5">
        <v>363.17</v>
      </c>
      <c r="F265" s="5">
        <v>192.6</v>
      </c>
      <c r="G265" s="6">
        <f t="shared" si="36"/>
        <v>131892.44890000002</v>
      </c>
      <c r="H265" s="6">
        <f t="shared" si="37"/>
        <v>139893.084</v>
      </c>
      <c r="I265" s="5">
        <v>110.62</v>
      </c>
      <c r="J265" s="5">
        <v>292.58</v>
      </c>
      <c r="K265" s="6">
        <f t="shared" si="38"/>
        <v>12236.7844</v>
      </c>
      <c r="L265" s="6">
        <f t="shared" si="39"/>
        <v>64730.3992</v>
      </c>
      <c r="M265" s="6">
        <f t="shared" si="40"/>
        <v>72064.616650000011</v>
      </c>
      <c r="N265" s="5">
        <f t="shared" si="41"/>
        <v>77071.556899452888</v>
      </c>
      <c r="O265" s="6">
        <f t="shared" si="42"/>
        <v>119655.66450000001</v>
      </c>
      <c r="P265" s="6">
        <f t="shared" si="43"/>
        <v>154143.11379890578</v>
      </c>
      <c r="Q265" s="6">
        <f t="shared" si="44"/>
        <v>0.6473058056836134</v>
      </c>
    </row>
    <row r="266" spans="1:17">
      <c r="A266" s="1">
        <f t="shared" si="35"/>
        <v>2474</v>
      </c>
      <c r="B266" s="1">
        <v>0</v>
      </c>
      <c r="C266" s="1">
        <v>5</v>
      </c>
      <c r="D266" s="2">
        <v>-26</v>
      </c>
      <c r="E266" s="5">
        <v>103.04</v>
      </c>
      <c r="F266" s="5">
        <v>292.04000000000002</v>
      </c>
      <c r="G266" s="6">
        <f t="shared" si="36"/>
        <v>10617.241600000001</v>
      </c>
      <c r="H266" s="6">
        <f t="shared" si="37"/>
        <v>60183.603200000005</v>
      </c>
      <c r="I266" s="5">
        <v>114.06</v>
      </c>
      <c r="J266" s="5">
        <v>301.87</v>
      </c>
      <c r="K266" s="6">
        <f t="shared" si="38"/>
        <v>13009.6836</v>
      </c>
      <c r="L266" s="6">
        <f t="shared" si="39"/>
        <v>68862.584400000007</v>
      </c>
      <c r="M266" s="6">
        <f t="shared" si="40"/>
        <v>11813.462600000001</v>
      </c>
      <c r="N266" s="5">
        <f t="shared" si="41"/>
        <v>45727.785930389677</v>
      </c>
      <c r="O266" s="6">
        <f t="shared" si="42"/>
        <v>-2392.4419999999991</v>
      </c>
      <c r="P266" s="6">
        <f t="shared" si="43"/>
        <v>91455.571860779353</v>
      </c>
      <c r="Q266" s="6">
        <f t="shared" si="44"/>
        <v>-0.1339040112529214</v>
      </c>
    </row>
    <row r="267" spans="1:17">
      <c r="A267" s="1">
        <f t="shared" si="35"/>
        <v>2476</v>
      </c>
      <c r="B267" s="1">
        <v>0</v>
      </c>
      <c r="C267" s="1">
        <v>5</v>
      </c>
      <c r="D267" s="2">
        <v>-24</v>
      </c>
      <c r="E267" s="5">
        <v>1022.41</v>
      </c>
      <c r="F267" s="5">
        <v>55.26</v>
      </c>
      <c r="G267" s="6">
        <f t="shared" si="36"/>
        <v>1045322.2080999999</v>
      </c>
      <c r="H267" s="6">
        <f t="shared" si="37"/>
        <v>112996.75319999999</v>
      </c>
      <c r="I267" s="5">
        <v>1018.27</v>
      </c>
      <c r="J267" s="5">
        <v>55.83</v>
      </c>
      <c r="K267" s="6">
        <f t="shared" si="38"/>
        <v>1036873.7929</v>
      </c>
      <c r="L267" s="6">
        <f t="shared" si="39"/>
        <v>113700.0282</v>
      </c>
      <c r="M267" s="6">
        <f t="shared" si="40"/>
        <v>1041098.0005</v>
      </c>
      <c r="N267" s="5">
        <f t="shared" si="41"/>
        <v>80149.801382196994</v>
      </c>
      <c r="O267" s="6">
        <f t="shared" si="42"/>
        <v>8448.4151999999303</v>
      </c>
      <c r="P267" s="6">
        <f t="shared" si="43"/>
        <v>160299.60276439399</v>
      </c>
      <c r="Q267" s="6">
        <f t="shared" si="44"/>
        <v>-6.2044836044032551E-3</v>
      </c>
    </row>
    <row r="268" spans="1:17">
      <c r="A268" s="1">
        <f t="shared" si="35"/>
        <v>2477</v>
      </c>
      <c r="B268" s="1">
        <v>0</v>
      </c>
      <c r="C268" s="1">
        <v>5</v>
      </c>
      <c r="D268" s="2">
        <v>-23</v>
      </c>
      <c r="E268" s="5">
        <v>728.41</v>
      </c>
      <c r="F268" s="5">
        <v>83.53</v>
      </c>
      <c r="G268" s="6">
        <f t="shared" si="36"/>
        <v>530581.12809999997</v>
      </c>
      <c r="H268" s="6">
        <f t="shared" si="37"/>
        <v>121688.1746</v>
      </c>
      <c r="I268" s="5">
        <v>762.45</v>
      </c>
      <c r="J268" s="5">
        <v>54.32</v>
      </c>
      <c r="K268" s="6">
        <f t="shared" si="38"/>
        <v>581330.00250000006</v>
      </c>
      <c r="L268" s="6">
        <f t="shared" si="39"/>
        <v>82832.567999999999</v>
      </c>
      <c r="M268" s="6">
        <f t="shared" si="40"/>
        <v>555955.56530000002</v>
      </c>
      <c r="N268" s="5">
        <f t="shared" si="41"/>
        <v>73602.388138827926</v>
      </c>
      <c r="O268" s="6">
        <f t="shared" si="42"/>
        <v>-50748.874400000088</v>
      </c>
      <c r="P268" s="6">
        <f t="shared" si="43"/>
        <v>147204.77627765585</v>
      </c>
      <c r="Q268" s="6">
        <f t="shared" si="44"/>
        <v>0.36673068632438305</v>
      </c>
    </row>
    <row r="269" spans="1:17">
      <c r="A269" s="1">
        <f t="shared" si="35"/>
        <v>2478</v>
      </c>
      <c r="B269" s="1">
        <v>0</v>
      </c>
      <c r="C269" s="1">
        <v>5</v>
      </c>
      <c r="D269" s="2">
        <v>-22</v>
      </c>
      <c r="E269" s="5">
        <v>467.03</v>
      </c>
      <c r="F269" s="5">
        <v>104.3</v>
      </c>
      <c r="G269" s="6">
        <f t="shared" si="36"/>
        <v>218117.02089999997</v>
      </c>
      <c r="H269" s="6">
        <f t="shared" si="37"/>
        <v>97422.457999999999</v>
      </c>
      <c r="I269" s="5">
        <v>485.19</v>
      </c>
      <c r="J269" s="5">
        <v>98.93</v>
      </c>
      <c r="K269" s="6">
        <f t="shared" si="38"/>
        <v>235409.33609999999</v>
      </c>
      <c r="L269" s="6">
        <f t="shared" si="39"/>
        <v>95999.693400000004</v>
      </c>
      <c r="M269" s="6">
        <f t="shared" si="40"/>
        <v>226763.17849999998</v>
      </c>
      <c r="N269" s="5">
        <f t="shared" si="41"/>
        <v>68386.907474413136</v>
      </c>
      <c r="O269" s="6">
        <f t="shared" si="42"/>
        <v>-17292.315200000012</v>
      </c>
      <c r="P269" s="6">
        <f t="shared" si="43"/>
        <v>136773.81494882627</v>
      </c>
      <c r="Q269" s="6">
        <f t="shared" si="44"/>
        <v>1.4710700013446482E-2</v>
      </c>
    </row>
    <row r="270" spans="1:17">
      <c r="A270" s="1">
        <f t="shared" si="35"/>
        <v>2479</v>
      </c>
      <c r="B270" s="1">
        <v>0</v>
      </c>
      <c r="C270" s="1">
        <v>5</v>
      </c>
      <c r="D270" s="2">
        <v>-21</v>
      </c>
      <c r="E270" s="5">
        <v>1186.31</v>
      </c>
      <c r="F270" s="5">
        <v>36.6</v>
      </c>
      <c r="G270" s="6">
        <f t="shared" si="36"/>
        <v>1407331.4160999998</v>
      </c>
      <c r="H270" s="6">
        <f t="shared" si="37"/>
        <v>86837.891999999993</v>
      </c>
      <c r="I270" s="5">
        <v>1310.6400000000001</v>
      </c>
      <c r="J270" s="5">
        <v>44.58</v>
      </c>
      <c r="K270" s="6">
        <f t="shared" si="38"/>
        <v>1717777.2096000002</v>
      </c>
      <c r="L270" s="6">
        <f t="shared" si="39"/>
        <v>116856.6624</v>
      </c>
      <c r="M270" s="6">
        <f t="shared" si="40"/>
        <v>1562554.3128499999</v>
      </c>
      <c r="N270" s="5">
        <f t="shared" si="41"/>
        <v>72794.744031199181</v>
      </c>
      <c r="O270" s="6">
        <f t="shared" si="42"/>
        <v>-310445.79350000038</v>
      </c>
      <c r="P270" s="6">
        <f t="shared" si="43"/>
        <v>145589.48806239836</v>
      </c>
      <c r="Q270" s="6">
        <f t="shared" si="44"/>
        <v>-0.28847772200125232</v>
      </c>
    </row>
    <row r="271" spans="1:17">
      <c r="A271" s="1">
        <f t="shared" si="35"/>
        <v>2480</v>
      </c>
      <c r="B271" s="1">
        <v>0</v>
      </c>
      <c r="C271" s="1">
        <v>5</v>
      </c>
      <c r="D271" s="2">
        <v>-20</v>
      </c>
      <c r="E271" s="5">
        <v>848.71</v>
      </c>
      <c r="F271" s="5">
        <v>72.010000000000005</v>
      </c>
      <c r="G271" s="6">
        <f t="shared" si="36"/>
        <v>720308.66410000005</v>
      </c>
      <c r="H271" s="6">
        <f t="shared" si="37"/>
        <v>122231.21420000002</v>
      </c>
      <c r="I271" s="5">
        <v>842.95</v>
      </c>
      <c r="J271" s="5">
        <v>73.47</v>
      </c>
      <c r="K271" s="6">
        <f t="shared" si="38"/>
        <v>710564.70250000013</v>
      </c>
      <c r="L271" s="6">
        <f t="shared" si="39"/>
        <v>123863.073</v>
      </c>
      <c r="M271" s="6">
        <f t="shared" si="40"/>
        <v>715436.68330000015</v>
      </c>
      <c r="N271" s="5">
        <f t="shared" si="41"/>
        <v>87009.382508166353</v>
      </c>
      <c r="O271" s="6">
        <f t="shared" si="42"/>
        <v>9743.9615999999223</v>
      </c>
      <c r="P271" s="6">
        <f t="shared" si="43"/>
        <v>174018.76501633271</v>
      </c>
      <c r="Q271" s="6">
        <f t="shared" si="44"/>
        <v>-1.3261478500456685E-2</v>
      </c>
    </row>
    <row r="272" spans="1:17">
      <c r="A272" s="1">
        <f t="shared" si="35"/>
        <v>2481</v>
      </c>
      <c r="B272" s="1">
        <v>0</v>
      </c>
      <c r="C272" s="1">
        <v>5</v>
      </c>
      <c r="D272" s="2">
        <v>-19</v>
      </c>
      <c r="E272" s="5">
        <v>138.80000000000001</v>
      </c>
      <c r="F272" s="5">
        <v>272.66000000000003</v>
      </c>
      <c r="G272" s="6">
        <f t="shared" si="36"/>
        <v>19265.440000000002</v>
      </c>
      <c r="H272" s="6">
        <f t="shared" si="37"/>
        <v>75690.416000000012</v>
      </c>
      <c r="I272" s="5">
        <v>143.44999999999999</v>
      </c>
      <c r="J272" s="5">
        <v>272.83</v>
      </c>
      <c r="K272" s="6">
        <f t="shared" si="38"/>
        <v>20577.902499999997</v>
      </c>
      <c r="L272" s="6">
        <f t="shared" si="39"/>
        <v>78274.926999999996</v>
      </c>
      <c r="M272" s="6">
        <f t="shared" si="40"/>
        <v>19921.671249999999</v>
      </c>
      <c r="N272" s="5">
        <f t="shared" si="41"/>
        <v>54442.637865712357</v>
      </c>
      <c r="O272" s="6">
        <f t="shared" si="42"/>
        <v>-1312.4624999999942</v>
      </c>
      <c r="P272" s="6">
        <f t="shared" si="43"/>
        <v>108885.27573142471</v>
      </c>
      <c r="Q272" s="6">
        <f t="shared" si="44"/>
        <v>-3.3563175844592195E-2</v>
      </c>
    </row>
    <row r="273" spans="1:17">
      <c r="A273" s="1">
        <f t="shared" si="35"/>
        <v>2482</v>
      </c>
      <c r="B273" s="1">
        <v>0</v>
      </c>
      <c r="C273" s="1">
        <v>5</v>
      </c>
      <c r="D273" s="2">
        <v>-18</v>
      </c>
      <c r="E273" s="5">
        <v>280.3</v>
      </c>
      <c r="F273" s="5">
        <v>328.36</v>
      </c>
      <c r="G273" s="6">
        <f t="shared" si="36"/>
        <v>78568.090000000011</v>
      </c>
      <c r="H273" s="6">
        <f t="shared" si="37"/>
        <v>184078.61600000001</v>
      </c>
      <c r="I273" s="5">
        <v>272.24</v>
      </c>
      <c r="J273" s="5">
        <v>296.63</v>
      </c>
      <c r="K273" s="6">
        <f t="shared" si="38"/>
        <v>74114.617599999998</v>
      </c>
      <c r="L273" s="6">
        <f t="shared" si="39"/>
        <v>161509.1024</v>
      </c>
      <c r="M273" s="6">
        <f t="shared" si="40"/>
        <v>76341.353800000012</v>
      </c>
      <c r="N273" s="5">
        <f t="shared" si="41"/>
        <v>122443.99436735264</v>
      </c>
      <c r="O273" s="6">
        <f t="shared" si="42"/>
        <v>4453.4724000000133</v>
      </c>
      <c r="P273" s="6">
        <f t="shared" si="43"/>
        <v>244887.98873470529</v>
      </c>
      <c r="Q273" s="6">
        <f t="shared" si="44"/>
        <v>0.13006053342143795</v>
      </c>
    </row>
    <row r="274" spans="1:17">
      <c r="A274" s="1">
        <f t="shared" ref="A274:A337" si="45">100000*B274+500*C274+D274</f>
        <v>2483</v>
      </c>
      <c r="B274" s="1">
        <v>0</v>
      </c>
      <c r="C274" s="1">
        <v>5</v>
      </c>
      <c r="D274" s="2">
        <v>-17</v>
      </c>
      <c r="E274" s="5">
        <v>1330.77</v>
      </c>
      <c r="F274" s="5">
        <v>35.159999999999997</v>
      </c>
      <c r="G274" s="6">
        <f t="shared" ref="G274:G337" si="46">E274*E274</f>
        <v>1770948.7929</v>
      </c>
      <c r="H274" s="6">
        <f t="shared" ref="H274:H337" si="47">2*E274*F274</f>
        <v>93579.746399999989</v>
      </c>
      <c r="I274" s="5">
        <v>1414.32</v>
      </c>
      <c r="J274" s="5">
        <v>38.06</v>
      </c>
      <c r="K274" s="6">
        <f t="shared" ref="K274:K337" si="48">I274*I274</f>
        <v>2000301.0623999997</v>
      </c>
      <c r="L274" s="6">
        <f t="shared" ref="L274:L337" si="49">2*I274*J274</f>
        <v>107658.0384</v>
      </c>
      <c r="M274" s="6">
        <f t="shared" ref="M274:M337" si="50">0.5*(G274+K274)</f>
        <v>1885624.92765</v>
      </c>
      <c r="N274" s="5">
        <f t="shared" ref="N274:N337" si="51">0.5*P274</f>
        <v>71322.19529785974</v>
      </c>
      <c r="O274" s="6">
        <f t="shared" ref="O274:O337" si="52">G274-K274</f>
        <v>-229352.2694999997</v>
      </c>
      <c r="P274" s="6">
        <f t="shared" ref="P274:P337" si="53">SQRT(H274*H274+L274*L274)</f>
        <v>142644.39059571948</v>
      </c>
      <c r="Q274" s="6">
        <f t="shared" ref="Q274:Q337" si="54">(H274*H274-L274*L274)/(H274*H274+L274*L274)</f>
        <v>-0.13923553914579115</v>
      </c>
    </row>
    <row r="275" spans="1:17">
      <c r="A275" s="1">
        <f t="shared" si="45"/>
        <v>2484</v>
      </c>
      <c r="B275" s="1">
        <v>0</v>
      </c>
      <c r="C275" s="1">
        <v>5</v>
      </c>
      <c r="D275" s="2">
        <v>-16</v>
      </c>
      <c r="E275" s="5">
        <v>1145.3800000000001</v>
      </c>
      <c r="F275" s="5">
        <v>56.3</v>
      </c>
      <c r="G275" s="6">
        <f t="shared" si="46"/>
        <v>1311895.3444000003</v>
      </c>
      <c r="H275" s="6">
        <f t="shared" si="47"/>
        <v>128969.788</v>
      </c>
      <c r="I275" s="5">
        <v>1191.3499999999999</v>
      </c>
      <c r="J275" s="5">
        <v>45.13</v>
      </c>
      <c r="K275" s="6">
        <f t="shared" si="48"/>
        <v>1419314.8224999998</v>
      </c>
      <c r="L275" s="6">
        <f t="shared" si="49"/>
        <v>107531.251</v>
      </c>
      <c r="M275" s="6">
        <f t="shared" si="50"/>
        <v>1365605.08345</v>
      </c>
      <c r="N275" s="5">
        <f t="shared" si="51"/>
        <v>83958.585264387861</v>
      </c>
      <c r="O275" s="6">
        <f t="shared" si="52"/>
        <v>-107419.47809999948</v>
      </c>
      <c r="P275" s="6">
        <f t="shared" si="53"/>
        <v>167917.17052877572</v>
      </c>
      <c r="Q275" s="6">
        <f t="shared" si="54"/>
        <v>0.1798199956851689</v>
      </c>
    </row>
    <row r="276" spans="1:17">
      <c r="A276" s="1">
        <f t="shared" si="45"/>
        <v>2485</v>
      </c>
      <c r="B276" s="1">
        <v>0</v>
      </c>
      <c r="C276" s="1">
        <v>5</v>
      </c>
      <c r="D276" s="2">
        <v>-15</v>
      </c>
      <c r="E276" s="5">
        <v>1407.56</v>
      </c>
      <c r="F276" s="5">
        <v>34.4</v>
      </c>
      <c r="G276" s="6">
        <f t="shared" si="46"/>
        <v>1981225.1535999998</v>
      </c>
      <c r="H276" s="6">
        <f t="shared" si="47"/>
        <v>96840.127999999997</v>
      </c>
      <c r="I276" s="5">
        <v>1442.15</v>
      </c>
      <c r="J276" s="5">
        <v>39.06</v>
      </c>
      <c r="K276" s="6">
        <f t="shared" si="48"/>
        <v>2079796.6225000003</v>
      </c>
      <c r="L276" s="6">
        <f t="shared" si="49"/>
        <v>112660.75800000002</v>
      </c>
      <c r="M276" s="6">
        <f t="shared" si="50"/>
        <v>2030510.8880500002</v>
      </c>
      <c r="N276" s="5">
        <f t="shared" si="51"/>
        <v>74280.644827894008</v>
      </c>
      <c r="O276" s="6">
        <f t="shared" si="52"/>
        <v>-98571.468900000444</v>
      </c>
      <c r="P276" s="6">
        <f t="shared" si="53"/>
        <v>148561.28965578802</v>
      </c>
      <c r="Q276" s="6">
        <f t="shared" si="54"/>
        <v>-0.15017523354805742</v>
      </c>
    </row>
    <row r="277" spans="1:17">
      <c r="A277" s="1">
        <f t="shared" si="45"/>
        <v>2487</v>
      </c>
      <c r="B277" s="1">
        <v>0</v>
      </c>
      <c r="C277" s="1">
        <v>5</v>
      </c>
      <c r="D277" s="2">
        <v>-13</v>
      </c>
      <c r="E277" s="5">
        <v>1744.45</v>
      </c>
      <c r="F277" s="5">
        <v>32.14</v>
      </c>
      <c r="G277" s="6">
        <f t="shared" si="46"/>
        <v>3043105.8025000002</v>
      </c>
      <c r="H277" s="6">
        <f t="shared" si="47"/>
        <v>112133.246</v>
      </c>
      <c r="I277" s="5">
        <v>1840.59</v>
      </c>
      <c r="J277" s="5">
        <v>34.270000000000003</v>
      </c>
      <c r="K277" s="6">
        <f t="shared" si="48"/>
        <v>3387771.5480999998</v>
      </c>
      <c r="L277" s="6">
        <f t="shared" si="49"/>
        <v>126154.0386</v>
      </c>
      <c r="M277" s="6">
        <f t="shared" si="50"/>
        <v>3215438.6753000002</v>
      </c>
      <c r="N277" s="5">
        <f t="shared" si="51"/>
        <v>84392.988917306997</v>
      </c>
      <c r="O277" s="6">
        <f t="shared" si="52"/>
        <v>-344665.74559999956</v>
      </c>
      <c r="P277" s="6">
        <f t="shared" si="53"/>
        <v>168785.97783461399</v>
      </c>
      <c r="Q277" s="6">
        <f t="shared" si="54"/>
        <v>-0.1172737210253875</v>
      </c>
    </row>
    <row r="278" spans="1:17">
      <c r="A278" s="1">
        <f t="shared" si="45"/>
        <v>2488</v>
      </c>
      <c r="B278" s="1">
        <v>0</v>
      </c>
      <c r="C278" s="1">
        <v>5</v>
      </c>
      <c r="D278" s="2">
        <v>-12</v>
      </c>
      <c r="E278" s="5">
        <v>2715.1</v>
      </c>
      <c r="F278" s="5">
        <v>25.68</v>
      </c>
      <c r="G278" s="6">
        <f t="shared" si="46"/>
        <v>7371768.0099999998</v>
      </c>
      <c r="H278" s="6">
        <f t="shared" si="47"/>
        <v>139447.53599999999</v>
      </c>
      <c r="I278" s="5">
        <v>2752.61</v>
      </c>
      <c r="J278" s="5">
        <v>25.3</v>
      </c>
      <c r="K278" s="6">
        <f t="shared" si="48"/>
        <v>7576861.8121000007</v>
      </c>
      <c r="L278" s="6">
        <f t="shared" si="49"/>
        <v>139282.06600000002</v>
      </c>
      <c r="M278" s="6">
        <f t="shared" si="50"/>
        <v>7474314.9110500002</v>
      </c>
      <c r="N278" s="5">
        <f t="shared" si="51"/>
        <v>98545.813211038621</v>
      </c>
      <c r="O278" s="6">
        <f t="shared" si="52"/>
        <v>-205093.8021000009</v>
      </c>
      <c r="P278" s="6">
        <f t="shared" si="53"/>
        <v>197091.62642207724</v>
      </c>
      <c r="Q278" s="6">
        <f t="shared" si="54"/>
        <v>1.1873151649207892E-3</v>
      </c>
    </row>
    <row r="279" spans="1:17">
      <c r="A279" s="1">
        <f t="shared" si="45"/>
        <v>2489</v>
      </c>
      <c r="B279" s="1">
        <v>0</v>
      </c>
      <c r="C279" s="1">
        <v>5</v>
      </c>
      <c r="D279" s="2">
        <v>-11</v>
      </c>
      <c r="E279" s="5">
        <v>1055.93</v>
      </c>
      <c r="F279" s="5">
        <v>69.89</v>
      </c>
      <c r="G279" s="6">
        <f t="shared" si="46"/>
        <v>1114988.1649000002</v>
      </c>
      <c r="H279" s="6">
        <f t="shared" si="47"/>
        <v>147597.89540000001</v>
      </c>
      <c r="I279" s="5">
        <v>1064.6400000000001</v>
      </c>
      <c r="J279" s="5">
        <v>68.680000000000007</v>
      </c>
      <c r="K279" s="6">
        <f t="shared" si="48"/>
        <v>1133458.3296000003</v>
      </c>
      <c r="L279" s="6">
        <f t="shared" si="49"/>
        <v>146238.95040000003</v>
      </c>
      <c r="M279" s="6">
        <f t="shared" si="50"/>
        <v>1124223.2472500002</v>
      </c>
      <c r="N279" s="5">
        <f t="shared" si="51"/>
        <v>103888.12412952095</v>
      </c>
      <c r="O279" s="6">
        <f t="shared" si="52"/>
        <v>-18470.164700000081</v>
      </c>
      <c r="P279" s="6">
        <f t="shared" si="53"/>
        <v>207776.24825904189</v>
      </c>
      <c r="Q279" s="6">
        <f t="shared" si="54"/>
        <v>9.2494590349658061E-3</v>
      </c>
    </row>
    <row r="280" spans="1:17">
      <c r="A280" s="1">
        <f t="shared" si="45"/>
        <v>2490</v>
      </c>
      <c r="B280" s="1">
        <v>0</v>
      </c>
      <c r="C280" s="1">
        <v>5</v>
      </c>
      <c r="D280" s="2">
        <v>-10</v>
      </c>
      <c r="E280" s="5">
        <v>1215.24</v>
      </c>
      <c r="F280" s="5">
        <v>49.63</v>
      </c>
      <c r="G280" s="6">
        <f t="shared" si="46"/>
        <v>1476808.2576000001</v>
      </c>
      <c r="H280" s="6">
        <f t="shared" si="47"/>
        <v>120624.72240000001</v>
      </c>
      <c r="I280" s="5">
        <v>1214.3399999999999</v>
      </c>
      <c r="J280" s="5">
        <v>43.2</v>
      </c>
      <c r="K280" s="6">
        <f t="shared" si="48"/>
        <v>1474621.6355999997</v>
      </c>
      <c r="L280" s="6">
        <f t="shared" si="49"/>
        <v>104918.976</v>
      </c>
      <c r="M280" s="6">
        <f t="shared" si="50"/>
        <v>1475714.9465999999</v>
      </c>
      <c r="N280" s="5">
        <f t="shared" si="51"/>
        <v>79934.840931482497</v>
      </c>
      <c r="O280" s="6">
        <f t="shared" si="52"/>
        <v>2186.6220000004396</v>
      </c>
      <c r="P280" s="6">
        <f t="shared" si="53"/>
        <v>159869.68186296499</v>
      </c>
      <c r="Q280" s="6">
        <f t="shared" si="54"/>
        <v>0.13859802981472782</v>
      </c>
    </row>
    <row r="281" spans="1:17">
      <c r="A281" s="1">
        <f t="shared" si="45"/>
        <v>2491</v>
      </c>
      <c r="B281" s="1">
        <v>0</v>
      </c>
      <c r="C281" s="1">
        <v>5</v>
      </c>
      <c r="D281" s="2">
        <v>-9</v>
      </c>
      <c r="E281" s="5">
        <v>2389.13</v>
      </c>
      <c r="F281" s="5">
        <v>30.96</v>
      </c>
      <c r="G281" s="6">
        <f t="shared" si="46"/>
        <v>5707942.1569000008</v>
      </c>
      <c r="H281" s="6">
        <f t="shared" si="47"/>
        <v>147934.9296</v>
      </c>
      <c r="I281" s="5">
        <v>2418.9699999999998</v>
      </c>
      <c r="J281" s="5">
        <v>28.34</v>
      </c>
      <c r="K281" s="6">
        <f t="shared" si="48"/>
        <v>5851415.8608999988</v>
      </c>
      <c r="L281" s="6">
        <f t="shared" si="49"/>
        <v>137107.21959999998</v>
      </c>
      <c r="M281" s="6">
        <f t="shared" si="50"/>
        <v>5779679.0088999998</v>
      </c>
      <c r="N281" s="5">
        <f t="shared" si="51"/>
        <v>100850.30126653016</v>
      </c>
      <c r="O281" s="6">
        <f t="shared" si="52"/>
        <v>-143473.70399999805</v>
      </c>
      <c r="P281" s="6">
        <f t="shared" si="53"/>
        <v>201700.60253306033</v>
      </c>
      <c r="Q281" s="6">
        <f t="shared" si="54"/>
        <v>7.5863226280917892E-2</v>
      </c>
    </row>
    <row r="282" spans="1:17">
      <c r="A282" s="1">
        <f t="shared" si="45"/>
        <v>2492</v>
      </c>
      <c r="B282" s="1">
        <v>0</v>
      </c>
      <c r="C282" s="1">
        <v>5</v>
      </c>
      <c r="D282" s="2">
        <v>-8</v>
      </c>
      <c r="E282" s="5">
        <v>2105.21</v>
      </c>
      <c r="F282" s="5">
        <v>34.21</v>
      </c>
      <c r="G282" s="6">
        <f t="shared" si="46"/>
        <v>4431909.1441000002</v>
      </c>
      <c r="H282" s="6">
        <f t="shared" si="47"/>
        <v>144038.4682</v>
      </c>
      <c r="I282" s="5">
        <v>2066.33</v>
      </c>
      <c r="J282" s="5">
        <v>35.26</v>
      </c>
      <c r="K282" s="6">
        <f t="shared" si="48"/>
        <v>4269719.6688999999</v>
      </c>
      <c r="L282" s="6">
        <f t="shared" si="49"/>
        <v>145717.59159999999</v>
      </c>
      <c r="M282" s="6">
        <f t="shared" si="50"/>
        <v>4350814.4065000005</v>
      </c>
      <c r="N282" s="5">
        <f t="shared" si="51"/>
        <v>102445.95748870083</v>
      </c>
      <c r="O282" s="6">
        <f t="shared" si="52"/>
        <v>162189.47520000022</v>
      </c>
      <c r="P282" s="6">
        <f t="shared" si="53"/>
        <v>204891.91497740167</v>
      </c>
      <c r="Q282" s="6">
        <f t="shared" si="54"/>
        <v>-1.1589521306711101E-2</v>
      </c>
    </row>
    <row r="283" spans="1:17">
      <c r="A283" s="1">
        <f t="shared" si="45"/>
        <v>2493</v>
      </c>
      <c r="B283" s="1">
        <v>0</v>
      </c>
      <c r="C283" s="1">
        <v>5</v>
      </c>
      <c r="D283" s="2">
        <v>-7</v>
      </c>
      <c r="E283" s="5">
        <v>3110.83</v>
      </c>
      <c r="F283" s="5">
        <v>25.38</v>
      </c>
      <c r="G283" s="6">
        <f t="shared" si="46"/>
        <v>9677263.2888999991</v>
      </c>
      <c r="H283" s="6">
        <f t="shared" si="47"/>
        <v>157905.73079999999</v>
      </c>
      <c r="I283" s="5">
        <v>3201.39</v>
      </c>
      <c r="J283" s="5">
        <v>26.95</v>
      </c>
      <c r="K283" s="6">
        <f t="shared" si="48"/>
        <v>10248897.9321</v>
      </c>
      <c r="L283" s="6">
        <f t="shared" si="49"/>
        <v>172554.921</v>
      </c>
      <c r="M283" s="6">
        <f t="shared" si="50"/>
        <v>9963080.6105000004</v>
      </c>
      <c r="N283" s="5">
        <f t="shared" si="51"/>
        <v>116950.22507545498</v>
      </c>
      <c r="O283" s="6">
        <f t="shared" si="52"/>
        <v>-571634.64320000075</v>
      </c>
      <c r="P283" s="6">
        <f t="shared" si="53"/>
        <v>233900.45015090995</v>
      </c>
      <c r="Q283" s="6">
        <f t="shared" si="54"/>
        <v>-8.8485326483849533E-2</v>
      </c>
    </row>
    <row r="284" spans="1:17">
      <c r="A284" s="1">
        <f t="shared" si="45"/>
        <v>2494</v>
      </c>
      <c r="B284" s="1">
        <v>0</v>
      </c>
      <c r="C284" s="1">
        <v>5</v>
      </c>
      <c r="D284" s="2">
        <v>-6</v>
      </c>
      <c r="E284" s="5">
        <v>42.61</v>
      </c>
      <c r="F284" s="5">
        <v>315.75</v>
      </c>
      <c r="G284" s="6">
        <f t="shared" si="46"/>
        <v>1815.6121000000001</v>
      </c>
      <c r="H284" s="6">
        <f t="shared" si="47"/>
        <v>26908.215</v>
      </c>
      <c r="I284" s="5">
        <v>176.7</v>
      </c>
      <c r="J284" s="5">
        <v>320.25</v>
      </c>
      <c r="K284" s="6">
        <f t="shared" si="48"/>
        <v>31222.889999999996</v>
      </c>
      <c r="L284" s="6">
        <f t="shared" si="49"/>
        <v>113176.34999999999</v>
      </c>
      <c r="M284" s="6">
        <f t="shared" si="50"/>
        <v>16519.251049999999</v>
      </c>
      <c r="N284" s="5">
        <f t="shared" si="51"/>
        <v>58165.578811288215</v>
      </c>
      <c r="O284" s="6">
        <f t="shared" si="52"/>
        <v>-29407.277899999997</v>
      </c>
      <c r="P284" s="6">
        <f t="shared" si="53"/>
        <v>116331.15762257643</v>
      </c>
      <c r="Q284" s="6">
        <f t="shared" si="54"/>
        <v>-0.89299411229449654</v>
      </c>
    </row>
    <row r="285" spans="1:17">
      <c r="A285" s="1">
        <f t="shared" si="45"/>
        <v>2495</v>
      </c>
      <c r="B285" s="1">
        <v>0</v>
      </c>
      <c r="C285" s="1">
        <v>5</v>
      </c>
      <c r="D285" s="2">
        <v>-5</v>
      </c>
      <c r="E285" s="5">
        <v>1199.4100000000001</v>
      </c>
      <c r="F285" s="5">
        <v>38.880000000000003</v>
      </c>
      <c r="G285" s="6">
        <f t="shared" si="46"/>
        <v>1438584.3481000003</v>
      </c>
      <c r="H285" s="6">
        <f t="shared" si="47"/>
        <v>93266.121600000013</v>
      </c>
      <c r="I285" s="5">
        <v>1246.79</v>
      </c>
      <c r="J285" s="5">
        <v>39.200000000000003</v>
      </c>
      <c r="K285" s="6">
        <f t="shared" si="48"/>
        <v>1554485.3040999998</v>
      </c>
      <c r="L285" s="6">
        <f t="shared" si="49"/>
        <v>97748.33600000001</v>
      </c>
      <c r="M285" s="6">
        <f t="shared" si="50"/>
        <v>1496534.8261000002</v>
      </c>
      <c r="N285" s="5">
        <f t="shared" si="51"/>
        <v>67552.399345017504</v>
      </c>
      <c r="O285" s="6">
        <f t="shared" si="52"/>
        <v>-115900.95599999954</v>
      </c>
      <c r="P285" s="6">
        <f t="shared" si="53"/>
        <v>135104.79869003501</v>
      </c>
      <c r="Q285" s="6">
        <f t="shared" si="54"/>
        <v>-4.6904803050815895E-2</v>
      </c>
    </row>
    <row r="286" spans="1:17">
      <c r="A286" s="1">
        <f t="shared" si="45"/>
        <v>2496</v>
      </c>
      <c r="B286" s="1">
        <v>0</v>
      </c>
      <c r="C286" s="1">
        <v>5</v>
      </c>
      <c r="D286" s="2">
        <v>-4</v>
      </c>
      <c r="E286" s="5">
        <v>715.02</v>
      </c>
      <c r="F286" s="5">
        <v>59.36</v>
      </c>
      <c r="G286" s="6">
        <f t="shared" si="46"/>
        <v>511253.6004</v>
      </c>
      <c r="H286" s="6">
        <f t="shared" si="47"/>
        <v>84887.174400000004</v>
      </c>
      <c r="I286" s="5">
        <v>686.18</v>
      </c>
      <c r="J286" s="5">
        <v>74.260000000000005</v>
      </c>
      <c r="K286" s="6">
        <f t="shared" si="48"/>
        <v>470842.99239999993</v>
      </c>
      <c r="L286" s="6">
        <f t="shared" si="49"/>
        <v>101911.45359999999</v>
      </c>
      <c r="M286" s="6">
        <f t="shared" si="50"/>
        <v>491048.29639999999</v>
      </c>
      <c r="N286" s="5">
        <f t="shared" si="51"/>
        <v>66316.997731503507</v>
      </c>
      <c r="O286" s="6">
        <f t="shared" si="52"/>
        <v>40410.608000000066</v>
      </c>
      <c r="P286" s="6">
        <f t="shared" si="53"/>
        <v>132633.99546300701</v>
      </c>
      <c r="Q286" s="6">
        <f t="shared" si="54"/>
        <v>-0.18077264405941512</v>
      </c>
    </row>
    <row r="287" spans="1:17">
      <c r="A287" s="1">
        <f t="shared" si="45"/>
        <v>2497</v>
      </c>
      <c r="B287" s="1">
        <v>0</v>
      </c>
      <c r="C287" s="1">
        <v>5</v>
      </c>
      <c r="D287" s="2">
        <v>-3</v>
      </c>
      <c r="E287" s="5">
        <v>1630.82</v>
      </c>
      <c r="F287" s="5">
        <v>39.880000000000003</v>
      </c>
      <c r="G287" s="6">
        <f t="shared" si="46"/>
        <v>2659573.8723999998</v>
      </c>
      <c r="H287" s="6">
        <f t="shared" si="47"/>
        <v>130074.2032</v>
      </c>
      <c r="I287" s="5">
        <v>1655.64</v>
      </c>
      <c r="J287" s="5">
        <v>39.97</v>
      </c>
      <c r="K287" s="6">
        <f t="shared" si="48"/>
        <v>2741143.8096000003</v>
      </c>
      <c r="L287" s="6">
        <f t="shared" si="49"/>
        <v>132351.8616</v>
      </c>
      <c r="M287" s="6">
        <f t="shared" si="50"/>
        <v>2700358.841</v>
      </c>
      <c r="N287" s="5">
        <f t="shared" si="51"/>
        <v>92785.119506174655</v>
      </c>
      <c r="O287" s="6">
        <f t="shared" si="52"/>
        <v>-81569.93720000051</v>
      </c>
      <c r="P287" s="6">
        <f t="shared" si="53"/>
        <v>185570.23901234931</v>
      </c>
      <c r="Q287" s="6">
        <f t="shared" si="54"/>
        <v>-1.7357169460421543E-2</v>
      </c>
    </row>
    <row r="288" spans="1:17">
      <c r="A288" s="1">
        <f t="shared" si="45"/>
        <v>2498</v>
      </c>
      <c r="B288" s="1">
        <v>0</v>
      </c>
      <c r="C288" s="1">
        <v>5</v>
      </c>
      <c r="D288" s="2">
        <v>-2</v>
      </c>
      <c r="E288" s="5">
        <v>394.56</v>
      </c>
      <c r="F288" s="5">
        <v>190.29</v>
      </c>
      <c r="G288" s="6">
        <f t="shared" si="46"/>
        <v>155677.59359999999</v>
      </c>
      <c r="H288" s="6">
        <f t="shared" si="47"/>
        <v>150161.64480000001</v>
      </c>
      <c r="I288" s="5">
        <v>401.96</v>
      </c>
      <c r="J288" s="5">
        <v>189.29</v>
      </c>
      <c r="K288" s="6">
        <f t="shared" si="48"/>
        <v>161571.84159999999</v>
      </c>
      <c r="L288" s="6">
        <f t="shared" si="49"/>
        <v>152174.01679999998</v>
      </c>
      <c r="M288" s="6">
        <f t="shared" si="50"/>
        <v>158624.71759999997</v>
      </c>
      <c r="N288" s="5">
        <f t="shared" si="51"/>
        <v>106894.16606869624</v>
      </c>
      <c r="O288" s="6">
        <f t="shared" si="52"/>
        <v>-5894.2479999999923</v>
      </c>
      <c r="P288" s="6">
        <f t="shared" si="53"/>
        <v>213788.33213739248</v>
      </c>
      <c r="Q288" s="6">
        <f t="shared" si="54"/>
        <v>-1.3311581162676212E-2</v>
      </c>
    </row>
    <row r="289" spans="1:17">
      <c r="A289" s="1">
        <f t="shared" si="45"/>
        <v>2499</v>
      </c>
      <c r="B289" s="1">
        <v>0</v>
      </c>
      <c r="C289" s="1">
        <v>5</v>
      </c>
      <c r="D289" s="2">
        <v>-1</v>
      </c>
      <c r="E289" s="5">
        <v>1217.42</v>
      </c>
      <c r="F289" s="5">
        <v>48.83</v>
      </c>
      <c r="G289" s="6">
        <f t="shared" si="46"/>
        <v>1482111.4564000003</v>
      </c>
      <c r="H289" s="6">
        <f t="shared" si="47"/>
        <v>118893.2372</v>
      </c>
      <c r="I289" s="5">
        <v>1236.29</v>
      </c>
      <c r="J289" s="5">
        <v>49.06</v>
      </c>
      <c r="K289" s="6">
        <f t="shared" si="48"/>
        <v>1528412.9641</v>
      </c>
      <c r="L289" s="6">
        <f t="shared" si="49"/>
        <v>121304.7748</v>
      </c>
      <c r="M289" s="6">
        <f t="shared" si="50"/>
        <v>1505262.21025</v>
      </c>
      <c r="N289" s="5">
        <f t="shared" si="51"/>
        <v>84927.101447615321</v>
      </c>
      <c r="O289" s="6">
        <f t="shared" si="52"/>
        <v>-46301.507699999725</v>
      </c>
      <c r="P289" s="6">
        <f t="shared" si="53"/>
        <v>169854.20289523064</v>
      </c>
      <c r="Q289" s="6">
        <f t="shared" si="54"/>
        <v>-2.0077556244046904E-2</v>
      </c>
    </row>
    <row r="290" spans="1:17">
      <c r="A290" s="1">
        <f t="shared" si="45"/>
        <v>2501</v>
      </c>
      <c r="B290" s="1">
        <v>0</v>
      </c>
      <c r="C290" s="1">
        <v>5</v>
      </c>
      <c r="D290" s="2">
        <v>1</v>
      </c>
      <c r="E290" s="5">
        <v>1217.6500000000001</v>
      </c>
      <c r="F290" s="5">
        <v>49.09</v>
      </c>
      <c r="G290" s="6">
        <f t="shared" si="46"/>
        <v>1482671.5225000002</v>
      </c>
      <c r="H290" s="6">
        <f t="shared" si="47"/>
        <v>119548.87700000002</v>
      </c>
      <c r="I290" s="5">
        <v>1203.74</v>
      </c>
      <c r="J290" s="5">
        <v>50.67</v>
      </c>
      <c r="K290" s="6">
        <f t="shared" si="48"/>
        <v>1448989.9876000001</v>
      </c>
      <c r="L290" s="6">
        <f t="shared" si="49"/>
        <v>121987.0116</v>
      </c>
      <c r="M290" s="6">
        <f t="shared" si="50"/>
        <v>1465830.7550500003</v>
      </c>
      <c r="N290" s="5">
        <f t="shared" si="51"/>
        <v>85400.182949247348</v>
      </c>
      <c r="O290" s="6">
        <f t="shared" si="52"/>
        <v>33681.534900000086</v>
      </c>
      <c r="P290" s="6">
        <f t="shared" si="53"/>
        <v>170800.3658984947</v>
      </c>
      <c r="Q290" s="6">
        <f t="shared" si="54"/>
        <v>-2.0186533820769952E-2</v>
      </c>
    </row>
    <row r="291" spans="1:17">
      <c r="A291" s="1">
        <f t="shared" si="45"/>
        <v>2502</v>
      </c>
      <c r="B291" s="1">
        <v>0</v>
      </c>
      <c r="C291" s="1">
        <v>5</v>
      </c>
      <c r="D291" s="2">
        <v>2</v>
      </c>
      <c r="E291" s="5">
        <v>413.07</v>
      </c>
      <c r="F291" s="5">
        <v>150.83000000000001</v>
      </c>
      <c r="G291" s="6">
        <f t="shared" si="46"/>
        <v>170626.82490000001</v>
      </c>
      <c r="H291" s="6">
        <f t="shared" si="47"/>
        <v>124606.69620000001</v>
      </c>
      <c r="I291" s="5">
        <v>416.38</v>
      </c>
      <c r="J291" s="5">
        <v>168.77</v>
      </c>
      <c r="K291" s="6">
        <f t="shared" si="48"/>
        <v>173372.30439999999</v>
      </c>
      <c r="L291" s="6">
        <f t="shared" si="49"/>
        <v>140544.90520000001</v>
      </c>
      <c r="M291" s="6">
        <f t="shared" si="50"/>
        <v>171999.56465000001</v>
      </c>
      <c r="N291" s="5">
        <f t="shared" si="51"/>
        <v>93914.454579095662</v>
      </c>
      <c r="O291" s="6">
        <f t="shared" si="52"/>
        <v>-2745.4794999999867</v>
      </c>
      <c r="P291" s="6">
        <f t="shared" si="53"/>
        <v>187828.90915819132</v>
      </c>
      <c r="Q291" s="6">
        <f t="shared" si="54"/>
        <v>-0.11978678236330202</v>
      </c>
    </row>
    <row r="292" spans="1:17">
      <c r="A292" s="1">
        <f t="shared" si="45"/>
        <v>2503</v>
      </c>
      <c r="B292" s="1">
        <v>0</v>
      </c>
      <c r="C292" s="1">
        <v>5</v>
      </c>
      <c r="D292" s="2">
        <v>3</v>
      </c>
      <c r="E292" s="5">
        <v>1588.31</v>
      </c>
      <c r="F292" s="5">
        <v>56.7</v>
      </c>
      <c r="G292" s="6">
        <f t="shared" si="46"/>
        <v>2522728.6560999998</v>
      </c>
      <c r="H292" s="6">
        <f t="shared" si="47"/>
        <v>180114.35399999999</v>
      </c>
      <c r="I292" s="5">
        <v>1605.23</v>
      </c>
      <c r="J292" s="5">
        <v>57.28</v>
      </c>
      <c r="K292" s="6">
        <f t="shared" si="48"/>
        <v>2576763.3529000003</v>
      </c>
      <c r="L292" s="6">
        <f t="shared" si="49"/>
        <v>183895.1488</v>
      </c>
      <c r="M292" s="6">
        <f t="shared" si="50"/>
        <v>2549746.0044999998</v>
      </c>
      <c r="N292" s="5">
        <f t="shared" si="51"/>
        <v>128703.73563829786</v>
      </c>
      <c r="O292" s="6">
        <f t="shared" si="52"/>
        <v>-54034.6968000005</v>
      </c>
      <c r="P292" s="6">
        <f t="shared" si="53"/>
        <v>257407.47127659572</v>
      </c>
      <c r="Q292" s="6">
        <f t="shared" si="54"/>
        <v>-2.0770814733851162E-2</v>
      </c>
    </row>
    <row r="293" spans="1:17">
      <c r="A293" s="1">
        <f t="shared" si="45"/>
        <v>2512</v>
      </c>
      <c r="B293" s="1">
        <v>0</v>
      </c>
      <c r="C293" s="1">
        <v>5</v>
      </c>
      <c r="D293" s="2">
        <v>12</v>
      </c>
      <c r="E293" s="5">
        <v>2737.94</v>
      </c>
      <c r="F293" s="5">
        <v>47.86</v>
      </c>
      <c r="G293" s="6">
        <f t="shared" si="46"/>
        <v>7496315.4435999999</v>
      </c>
      <c r="H293" s="6">
        <f t="shared" si="47"/>
        <v>262075.61679999999</v>
      </c>
      <c r="I293" s="5">
        <v>2672.04</v>
      </c>
      <c r="J293" s="5">
        <v>47.51</v>
      </c>
      <c r="K293" s="6">
        <f t="shared" si="48"/>
        <v>7139797.7615999999</v>
      </c>
      <c r="L293" s="6">
        <f t="shared" si="49"/>
        <v>253897.2408</v>
      </c>
      <c r="M293" s="6">
        <f t="shared" si="50"/>
        <v>7318056.6025999999</v>
      </c>
      <c r="N293" s="5">
        <f t="shared" si="51"/>
        <v>182446.86747581718</v>
      </c>
      <c r="O293" s="6">
        <f t="shared" si="52"/>
        <v>356517.68200000003</v>
      </c>
      <c r="P293" s="6">
        <f t="shared" si="53"/>
        <v>364893.73495163437</v>
      </c>
      <c r="Q293" s="6">
        <f t="shared" si="54"/>
        <v>3.1692836938893514E-2</v>
      </c>
    </row>
    <row r="294" spans="1:17">
      <c r="A294" s="1">
        <f t="shared" si="45"/>
        <v>2513</v>
      </c>
      <c r="B294" s="1">
        <v>0</v>
      </c>
      <c r="C294" s="1">
        <v>5</v>
      </c>
      <c r="D294" s="2">
        <v>13</v>
      </c>
      <c r="E294" s="5">
        <v>1816.49</v>
      </c>
      <c r="F294" s="5">
        <v>50.4</v>
      </c>
      <c r="G294" s="6">
        <f t="shared" si="46"/>
        <v>3299635.9201000002</v>
      </c>
      <c r="H294" s="6">
        <f t="shared" si="47"/>
        <v>183102.19200000001</v>
      </c>
      <c r="I294" s="5">
        <v>1774.54</v>
      </c>
      <c r="J294" s="5">
        <v>50.27</v>
      </c>
      <c r="K294" s="6">
        <f t="shared" si="48"/>
        <v>3148992.2116</v>
      </c>
      <c r="L294" s="6">
        <f t="shared" si="49"/>
        <v>178412.25160000002</v>
      </c>
      <c r="M294" s="6">
        <f t="shared" si="50"/>
        <v>3224314.0658499999</v>
      </c>
      <c r="N294" s="5">
        <f t="shared" si="51"/>
        <v>127825.41241492884</v>
      </c>
      <c r="O294" s="6">
        <f t="shared" si="52"/>
        <v>150643.70850000018</v>
      </c>
      <c r="P294" s="6">
        <f t="shared" si="53"/>
        <v>255650.82482985768</v>
      </c>
      <c r="Q294" s="6">
        <f t="shared" si="54"/>
        <v>2.5941708832232784E-2</v>
      </c>
    </row>
    <row r="295" spans="1:17">
      <c r="A295" s="1">
        <f t="shared" si="45"/>
        <v>2514</v>
      </c>
      <c r="B295" s="1">
        <v>0</v>
      </c>
      <c r="C295" s="1">
        <v>5</v>
      </c>
      <c r="D295" s="2">
        <v>14</v>
      </c>
      <c r="E295" s="5">
        <v>272.91000000000003</v>
      </c>
      <c r="F295" s="5">
        <v>334.58</v>
      </c>
      <c r="G295" s="6">
        <f t="shared" si="46"/>
        <v>74479.868100000007</v>
      </c>
      <c r="H295" s="6">
        <f t="shared" si="47"/>
        <v>182620.45560000002</v>
      </c>
      <c r="I295" s="5">
        <v>269.06</v>
      </c>
      <c r="J295" s="5">
        <v>347.01</v>
      </c>
      <c r="K295" s="6">
        <f t="shared" si="48"/>
        <v>72393.283599999995</v>
      </c>
      <c r="L295" s="6">
        <f t="shared" si="49"/>
        <v>186733.02119999999</v>
      </c>
      <c r="M295" s="6">
        <f t="shared" si="50"/>
        <v>73436.575849999994</v>
      </c>
      <c r="N295" s="5">
        <f t="shared" si="51"/>
        <v>130594.26864341255</v>
      </c>
      <c r="O295" s="6">
        <f t="shared" si="52"/>
        <v>2086.5845000000118</v>
      </c>
      <c r="P295" s="6">
        <f t="shared" si="53"/>
        <v>261188.5372868251</v>
      </c>
      <c r="Q295" s="6">
        <f t="shared" si="54"/>
        <v>-2.2266235775460476E-2</v>
      </c>
    </row>
    <row r="296" spans="1:17">
      <c r="A296" s="1">
        <f t="shared" si="45"/>
        <v>2515</v>
      </c>
      <c r="B296" s="1">
        <v>0</v>
      </c>
      <c r="C296" s="1">
        <v>5</v>
      </c>
      <c r="D296" s="2">
        <v>15</v>
      </c>
      <c r="E296" s="5">
        <v>1435.34</v>
      </c>
      <c r="F296" s="5">
        <v>49.13</v>
      </c>
      <c r="G296" s="6">
        <f t="shared" si="46"/>
        <v>2060200.9155999997</v>
      </c>
      <c r="H296" s="6">
        <f t="shared" si="47"/>
        <v>141036.50839999999</v>
      </c>
      <c r="I296" s="5">
        <v>1393.55</v>
      </c>
      <c r="J296" s="5">
        <v>49.56</v>
      </c>
      <c r="K296" s="6">
        <f t="shared" si="48"/>
        <v>1941981.6024999998</v>
      </c>
      <c r="L296" s="6">
        <f t="shared" si="49"/>
        <v>138128.67600000001</v>
      </c>
      <c r="M296" s="6">
        <f t="shared" si="50"/>
        <v>2001091.2590499998</v>
      </c>
      <c r="N296" s="5">
        <f t="shared" si="51"/>
        <v>98705.15163249617</v>
      </c>
      <c r="O296" s="6">
        <f t="shared" si="52"/>
        <v>118219.31309999991</v>
      </c>
      <c r="P296" s="6">
        <f t="shared" si="53"/>
        <v>197410.30326499234</v>
      </c>
      <c r="Q296" s="6">
        <f t="shared" si="54"/>
        <v>2.0830082737364058E-2</v>
      </c>
    </row>
    <row r="297" spans="1:17">
      <c r="A297" s="1">
        <f t="shared" si="45"/>
        <v>2516</v>
      </c>
      <c r="B297" s="1">
        <v>0</v>
      </c>
      <c r="C297" s="1">
        <v>5</v>
      </c>
      <c r="D297" s="2">
        <v>16</v>
      </c>
      <c r="E297" s="5">
        <v>1207.81</v>
      </c>
      <c r="F297" s="5">
        <v>59.7</v>
      </c>
      <c r="G297" s="6">
        <f t="shared" si="46"/>
        <v>1458804.9960999999</v>
      </c>
      <c r="H297" s="6">
        <f t="shared" si="47"/>
        <v>144212.514</v>
      </c>
      <c r="I297" s="5">
        <v>1128.3499999999999</v>
      </c>
      <c r="J297" s="5">
        <v>58.56</v>
      </c>
      <c r="K297" s="6">
        <f t="shared" si="48"/>
        <v>1273173.7224999997</v>
      </c>
      <c r="L297" s="6">
        <f t="shared" si="49"/>
        <v>132152.35199999998</v>
      </c>
      <c r="M297" s="6">
        <f t="shared" si="50"/>
        <v>1365989.3592999997</v>
      </c>
      <c r="N297" s="5">
        <f t="shared" si="51"/>
        <v>97802.726615023479</v>
      </c>
      <c r="O297" s="6">
        <f t="shared" si="52"/>
        <v>185631.27360000019</v>
      </c>
      <c r="P297" s="6">
        <f t="shared" si="53"/>
        <v>195605.45323004696</v>
      </c>
      <c r="Q297" s="6">
        <f t="shared" si="54"/>
        <v>8.7111211944377917E-2</v>
      </c>
    </row>
    <row r="298" spans="1:17">
      <c r="A298" s="1">
        <f t="shared" si="45"/>
        <v>2517</v>
      </c>
      <c r="B298" s="1">
        <v>0</v>
      </c>
      <c r="C298" s="1">
        <v>5</v>
      </c>
      <c r="D298" s="2">
        <v>17</v>
      </c>
      <c r="E298" s="5">
        <v>1410.93</v>
      </c>
      <c r="F298" s="5">
        <v>53.75</v>
      </c>
      <c r="G298" s="6">
        <f t="shared" si="46"/>
        <v>1990723.4649000003</v>
      </c>
      <c r="H298" s="6">
        <f t="shared" si="47"/>
        <v>151674.97500000001</v>
      </c>
      <c r="I298" s="5">
        <v>1361.27</v>
      </c>
      <c r="J298" s="5">
        <v>50.34</v>
      </c>
      <c r="K298" s="6">
        <f t="shared" si="48"/>
        <v>1853056.0129</v>
      </c>
      <c r="L298" s="6">
        <f t="shared" si="49"/>
        <v>137052.6636</v>
      </c>
      <c r="M298" s="6">
        <f t="shared" si="50"/>
        <v>1921889.7389000002</v>
      </c>
      <c r="N298" s="5">
        <f t="shared" si="51"/>
        <v>102211.46051337075</v>
      </c>
      <c r="O298" s="6">
        <f t="shared" si="52"/>
        <v>137667.45200000028</v>
      </c>
      <c r="P298" s="6">
        <f t="shared" si="53"/>
        <v>204422.9210267415</v>
      </c>
      <c r="Q298" s="6">
        <f t="shared" si="54"/>
        <v>0.10102880313964439</v>
      </c>
    </row>
    <row r="299" spans="1:17">
      <c r="A299" s="1">
        <f t="shared" si="45"/>
        <v>2518</v>
      </c>
      <c r="B299" s="1">
        <v>0</v>
      </c>
      <c r="C299" s="1">
        <v>5</v>
      </c>
      <c r="D299" s="2">
        <v>18</v>
      </c>
      <c r="E299" s="5">
        <v>394.3</v>
      </c>
      <c r="F299" s="5">
        <v>235.39</v>
      </c>
      <c r="G299" s="6">
        <f t="shared" si="46"/>
        <v>155472.49000000002</v>
      </c>
      <c r="H299" s="6">
        <f t="shared" si="47"/>
        <v>185628.554</v>
      </c>
      <c r="I299" s="5">
        <v>345.71</v>
      </c>
      <c r="J299" s="5">
        <v>182.59</v>
      </c>
      <c r="K299" s="6">
        <f t="shared" si="48"/>
        <v>119515.40409999999</v>
      </c>
      <c r="L299" s="6">
        <f t="shared" si="49"/>
        <v>126246.3778</v>
      </c>
      <c r="M299" s="6">
        <f t="shared" si="50"/>
        <v>137493.94705000002</v>
      </c>
      <c r="N299" s="5">
        <f t="shared" si="51"/>
        <v>112245.38739715682</v>
      </c>
      <c r="O299" s="6">
        <f t="shared" si="52"/>
        <v>35957.085900000035</v>
      </c>
      <c r="P299" s="6">
        <f t="shared" si="53"/>
        <v>224490.77479431365</v>
      </c>
      <c r="Q299" s="6">
        <f t="shared" si="54"/>
        <v>0.36748496856863472</v>
      </c>
    </row>
    <row r="300" spans="1:17">
      <c r="A300" s="1">
        <f t="shared" si="45"/>
        <v>2519</v>
      </c>
      <c r="B300" s="1">
        <v>0</v>
      </c>
      <c r="C300" s="1">
        <v>5</v>
      </c>
      <c r="D300" s="2">
        <v>19</v>
      </c>
      <c r="E300" s="5">
        <v>159.91999999999999</v>
      </c>
      <c r="F300" s="5">
        <v>332.67</v>
      </c>
      <c r="G300" s="6">
        <f t="shared" si="46"/>
        <v>25574.406399999996</v>
      </c>
      <c r="H300" s="6">
        <f t="shared" si="47"/>
        <v>106401.1728</v>
      </c>
      <c r="I300" s="5">
        <v>148.41</v>
      </c>
      <c r="J300" s="5">
        <v>331.86</v>
      </c>
      <c r="K300" s="6">
        <f t="shared" si="48"/>
        <v>22025.5281</v>
      </c>
      <c r="L300" s="6">
        <f t="shared" si="49"/>
        <v>98502.685200000007</v>
      </c>
      <c r="M300" s="6">
        <f t="shared" si="50"/>
        <v>23799.967249999998</v>
      </c>
      <c r="N300" s="5">
        <f t="shared" si="51"/>
        <v>72498.256125278218</v>
      </c>
      <c r="O300" s="6">
        <f t="shared" si="52"/>
        <v>3548.8782999999967</v>
      </c>
      <c r="P300" s="6">
        <f t="shared" si="53"/>
        <v>144996.51225055644</v>
      </c>
      <c r="Q300" s="6">
        <f t="shared" si="54"/>
        <v>7.6980187494625985E-2</v>
      </c>
    </row>
    <row r="301" spans="1:17">
      <c r="A301" s="1">
        <f t="shared" si="45"/>
        <v>2520</v>
      </c>
      <c r="B301" s="1">
        <v>0</v>
      </c>
      <c r="C301" s="1">
        <v>5</v>
      </c>
      <c r="D301" s="2">
        <v>20</v>
      </c>
      <c r="E301" s="5">
        <v>902.2</v>
      </c>
      <c r="F301" s="5">
        <v>75.92</v>
      </c>
      <c r="G301" s="6">
        <f t="shared" si="46"/>
        <v>813964.84000000008</v>
      </c>
      <c r="H301" s="6">
        <f t="shared" si="47"/>
        <v>136990.04800000001</v>
      </c>
      <c r="I301" s="5">
        <v>867.61</v>
      </c>
      <c r="J301" s="5">
        <v>77.63</v>
      </c>
      <c r="K301" s="6">
        <f t="shared" si="48"/>
        <v>752747.11210000003</v>
      </c>
      <c r="L301" s="6">
        <f t="shared" si="49"/>
        <v>134705.1286</v>
      </c>
      <c r="M301" s="6">
        <f t="shared" si="50"/>
        <v>783355.97605000006</v>
      </c>
      <c r="N301" s="5">
        <f t="shared" si="51"/>
        <v>96062.147751058597</v>
      </c>
      <c r="O301" s="6">
        <f t="shared" si="52"/>
        <v>61217.727900000056</v>
      </c>
      <c r="P301" s="6">
        <f t="shared" si="53"/>
        <v>192124.29550211719</v>
      </c>
      <c r="Q301" s="6">
        <f t="shared" si="54"/>
        <v>1.6818537872119184E-2</v>
      </c>
    </row>
    <row r="302" spans="1:17">
      <c r="A302" s="1">
        <f t="shared" si="45"/>
        <v>2521</v>
      </c>
      <c r="B302" s="1">
        <v>0</v>
      </c>
      <c r="C302" s="1">
        <v>5</v>
      </c>
      <c r="D302" s="2">
        <v>21</v>
      </c>
      <c r="E302" s="5">
        <v>1261.18</v>
      </c>
      <c r="F302" s="5">
        <v>46.73</v>
      </c>
      <c r="G302" s="6">
        <f t="shared" si="46"/>
        <v>1590574.9924000001</v>
      </c>
      <c r="H302" s="6">
        <f t="shared" si="47"/>
        <v>117869.88279999999</v>
      </c>
      <c r="I302" s="5">
        <v>1361.39</v>
      </c>
      <c r="J302" s="5">
        <v>49.4</v>
      </c>
      <c r="K302" s="6">
        <f t="shared" si="48"/>
        <v>1853382.7321000004</v>
      </c>
      <c r="L302" s="6">
        <f t="shared" si="49"/>
        <v>134505.33199999999</v>
      </c>
      <c r="M302" s="6">
        <f t="shared" si="50"/>
        <v>1721978.8622500002</v>
      </c>
      <c r="N302" s="5">
        <f t="shared" si="51"/>
        <v>89421.744569925431</v>
      </c>
      <c r="O302" s="6">
        <f t="shared" si="52"/>
        <v>-262807.73970000027</v>
      </c>
      <c r="P302" s="6">
        <f t="shared" si="53"/>
        <v>178843.48913985086</v>
      </c>
      <c r="Q302" s="6">
        <f t="shared" si="54"/>
        <v>-0.13126077549478343</v>
      </c>
    </row>
    <row r="303" spans="1:17">
      <c r="A303" s="1">
        <f t="shared" si="45"/>
        <v>2522</v>
      </c>
      <c r="B303" s="1">
        <v>0</v>
      </c>
      <c r="C303" s="1">
        <v>5</v>
      </c>
      <c r="D303" s="2">
        <v>22</v>
      </c>
      <c r="E303" s="5">
        <v>490.93</v>
      </c>
      <c r="F303" s="5">
        <v>132.18</v>
      </c>
      <c r="G303" s="6">
        <f t="shared" si="46"/>
        <v>241012.26490000001</v>
      </c>
      <c r="H303" s="6">
        <f t="shared" si="47"/>
        <v>129782.25480000001</v>
      </c>
      <c r="I303" s="5">
        <v>494.78</v>
      </c>
      <c r="J303" s="5">
        <v>161.58000000000001</v>
      </c>
      <c r="K303" s="6">
        <f t="shared" si="48"/>
        <v>244807.24839999998</v>
      </c>
      <c r="L303" s="6">
        <f t="shared" si="49"/>
        <v>159893.1048</v>
      </c>
      <c r="M303" s="6">
        <f t="shared" si="50"/>
        <v>242909.75665</v>
      </c>
      <c r="N303" s="5">
        <f t="shared" si="51"/>
        <v>102967.5174794895</v>
      </c>
      <c r="O303" s="6">
        <f t="shared" si="52"/>
        <v>-3794.983499999973</v>
      </c>
      <c r="P303" s="6">
        <f t="shared" si="53"/>
        <v>205935.034958979</v>
      </c>
      <c r="Q303" s="6">
        <f t="shared" si="54"/>
        <v>-0.20567149009760524</v>
      </c>
    </row>
    <row r="304" spans="1:17">
      <c r="A304" s="1">
        <f t="shared" si="45"/>
        <v>2523</v>
      </c>
      <c r="B304" s="1">
        <v>0</v>
      </c>
      <c r="C304" s="1">
        <v>5</v>
      </c>
      <c r="D304" s="2">
        <v>23</v>
      </c>
      <c r="E304" s="5">
        <v>722.52</v>
      </c>
      <c r="F304" s="5">
        <v>67.86</v>
      </c>
      <c r="G304" s="6">
        <f t="shared" si="46"/>
        <v>522035.15039999998</v>
      </c>
      <c r="H304" s="6">
        <f t="shared" si="47"/>
        <v>98060.414399999994</v>
      </c>
      <c r="I304" s="5">
        <v>693.22</v>
      </c>
      <c r="J304" s="5">
        <v>68.459999999999994</v>
      </c>
      <c r="K304" s="6">
        <f t="shared" si="48"/>
        <v>480553.96840000001</v>
      </c>
      <c r="L304" s="6">
        <f t="shared" si="49"/>
        <v>94915.682399999991</v>
      </c>
      <c r="M304" s="6">
        <f t="shared" si="50"/>
        <v>501294.55940000003</v>
      </c>
      <c r="N304" s="5">
        <f t="shared" si="51"/>
        <v>68236.411903318512</v>
      </c>
      <c r="O304" s="6">
        <f t="shared" si="52"/>
        <v>41481.181999999972</v>
      </c>
      <c r="P304" s="6">
        <f t="shared" si="53"/>
        <v>136472.82380663702</v>
      </c>
      <c r="Q304" s="6">
        <f t="shared" si="54"/>
        <v>3.2583280141539557E-2</v>
      </c>
    </row>
    <row r="305" spans="1:17">
      <c r="A305" s="1">
        <f t="shared" si="45"/>
        <v>2524</v>
      </c>
      <c r="B305" s="1">
        <v>0</v>
      </c>
      <c r="C305" s="1">
        <v>5</v>
      </c>
      <c r="D305" s="2">
        <v>24</v>
      </c>
      <c r="E305" s="5">
        <v>1022.7</v>
      </c>
      <c r="F305" s="5">
        <v>63.75</v>
      </c>
      <c r="G305" s="6">
        <f t="shared" si="46"/>
        <v>1045915.29</v>
      </c>
      <c r="H305" s="6">
        <f t="shared" si="47"/>
        <v>130394.25</v>
      </c>
      <c r="I305" s="5">
        <v>1044.26</v>
      </c>
      <c r="J305" s="5">
        <v>59.49</v>
      </c>
      <c r="K305" s="6">
        <f t="shared" si="48"/>
        <v>1090478.9476000001</v>
      </c>
      <c r="L305" s="6">
        <f t="shared" si="49"/>
        <v>124246.0548</v>
      </c>
      <c r="M305" s="6">
        <f t="shared" si="50"/>
        <v>1068197.1188000001</v>
      </c>
      <c r="N305" s="5">
        <f t="shared" si="51"/>
        <v>90055.181092521132</v>
      </c>
      <c r="O305" s="6">
        <f t="shared" si="52"/>
        <v>-44563.657600000035</v>
      </c>
      <c r="P305" s="6">
        <f t="shared" si="53"/>
        <v>180110.36218504226</v>
      </c>
      <c r="Q305" s="6">
        <f t="shared" si="54"/>
        <v>4.8261119720418577E-2</v>
      </c>
    </row>
    <row r="306" spans="1:17">
      <c r="A306" s="1">
        <f t="shared" si="45"/>
        <v>2525</v>
      </c>
      <c r="B306" s="1">
        <v>0</v>
      </c>
      <c r="C306" s="1">
        <v>5</v>
      </c>
      <c r="D306" s="2">
        <v>25</v>
      </c>
      <c r="E306" s="5">
        <v>187</v>
      </c>
      <c r="F306" s="5">
        <v>293</v>
      </c>
      <c r="G306" s="6">
        <f t="shared" si="46"/>
        <v>34969</v>
      </c>
      <c r="H306" s="6">
        <f t="shared" si="47"/>
        <v>109582</v>
      </c>
      <c r="I306" s="5">
        <v>268.11</v>
      </c>
      <c r="J306" s="5">
        <v>319.18</v>
      </c>
      <c r="K306" s="6">
        <f t="shared" si="48"/>
        <v>71882.972100000014</v>
      </c>
      <c r="L306" s="6">
        <f t="shared" si="49"/>
        <v>171150.69960000002</v>
      </c>
      <c r="M306" s="6">
        <f t="shared" si="50"/>
        <v>53425.986050000007</v>
      </c>
      <c r="N306" s="5">
        <f t="shared" si="51"/>
        <v>101612.96262973716</v>
      </c>
      <c r="O306" s="6">
        <f t="shared" si="52"/>
        <v>-36913.972100000014</v>
      </c>
      <c r="P306" s="6">
        <f t="shared" si="53"/>
        <v>203225.92525947432</v>
      </c>
      <c r="Q306" s="6">
        <f t="shared" si="54"/>
        <v>-0.41849932692879921</v>
      </c>
    </row>
    <row r="307" spans="1:17">
      <c r="A307" s="1">
        <f t="shared" si="45"/>
        <v>2526</v>
      </c>
      <c r="B307" s="1">
        <v>0</v>
      </c>
      <c r="C307" s="1">
        <v>5</v>
      </c>
      <c r="D307" s="2">
        <v>26</v>
      </c>
      <c r="E307" s="5">
        <v>252.32</v>
      </c>
      <c r="F307" s="5">
        <v>329.57</v>
      </c>
      <c r="G307" s="6">
        <f t="shared" si="46"/>
        <v>63665.382399999995</v>
      </c>
      <c r="H307" s="6">
        <f t="shared" si="47"/>
        <v>166314.20479999998</v>
      </c>
      <c r="I307" s="5">
        <v>173.87</v>
      </c>
      <c r="J307" s="5">
        <v>314.94</v>
      </c>
      <c r="K307" s="6">
        <f t="shared" si="48"/>
        <v>30230.776900000001</v>
      </c>
      <c r="L307" s="6">
        <f t="shared" si="49"/>
        <v>109517.2356</v>
      </c>
      <c r="M307" s="6">
        <f t="shared" si="50"/>
        <v>46948.07965</v>
      </c>
      <c r="N307" s="5">
        <f t="shared" si="51"/>
        <v>99567.112556961103</v>
      </c>
      <c r="O307" s="6">
        <f t="shared" si="52"/>
        <v>33434.605499999991</v>
      </c>
      <c r="P307" s="6">
        <f t="shared" si="53"/>
        <v>199134.22511392221</v>
      </c>
      <c r="Q307" s="6">
        <f t="shared" si="54"/>
        <v>0.39507278322902561</v>
      </c>
    </row>
    <row r="308" spans="1:17">
      <c r="A308" s="1">
        <f t="shared" si="45"/>
        <v>2527</v>
      </c>
      <c r="B308" s="1">
        <v>0</v>
      </c>
      <c r="C308" s="1">
        <v>5</v>
      </c>
      <c r="D308" s="2">
        <v>27</v>
      </c>
      <c r="E308" s="5">
        <v>240.63</v>
      </c>
      <c r="F308" s="5">
        <v>321.41000000000003</v>
      </c>
      <c r="G308" s="6">
        <f t="shared" si="46"/>
        <v>57902.796900000001</v>
      </c>
      <c r="H308" s="6">
        <f t="shared" si="47"/>
        <v>154681.77660000001</v>
      </c>
      <c r="I308" s="5">
        <v>258.74</v>
      </c>
      <c r="J308" s="5">
        <v>296.07</v>
      </c>
      <c r="K308" s="6">
        <f t="shared" si="48"/>
        <v>66946.387600000002</v>
      </c>
      <c r="L308" s="6">
        <f t="shared" si="49"/>
        <v>153210.30360000001</v>
      </c>
      <c r="M308" s="6">
        <f t="shared" si="50"/>
        <v>62424.592250000002</v>
      </c>
      <c r="N308" s="5">
        <f t="shared" si="51"/>
        <v>108857.53205605077</v>
      </c>
      <c r="O308" s="6">
        <f t="shared" si="52"/>
        <v>-9043.5907000000007</v>
      </c>
      <c r="P308" s="6">
        <f t="shared" si="53"/>
        <v>217715.06411210154</v>
      </c>
      <c r="Q308" s="6">
        <f t="shared" si="54"/>
        <v>9.5581503134581618E-3</v>
      </c>
    </row>
    <row r="309" spans="1:17">
      <c r="A309" s="1">
        <f t="shared" si="45"/>
        <v>2528</v>
      </c>
      <c r="B309" s="1">
        <v>0</v>
      </c>
      <c r="C309" s="1">
        <v>5</v>
      </c>
      <c r="D309" s="2">
        <v>28</v>
      </c>
      <c r="E309" s="5">
        <v>1075.82</v>
      </c>
      <c r="F309" s="5">
        <v>70.25</v>
      </c>
      <c r="G309" s="6">
        <f t="shared" si="46"/>
        <v>1157388.6723999998</v>
      </c>
      <c r="H309" s="6">
        <f t="shared" si="47"/>
        <v>151152.71</v>
      </c>
      <c r="I309" s="5">
        <v>1095.03</v>
      </c>
      <c r="J309" s="5">
        <v>66.63</v>
      </c>
      <c r="K309" s="6">
        <f t="shared" si="48"/>
        <v>1199090.7009000001</v>
      </c>
      <c r="L309" s="6">
        <f t="shared" si="49"/>
        <v>145923.69779999999</v>
      </c>
      <c r="M309" s="6">
        <f t="shared" si="50"/>
        <v>1178239.68665</v>
      </c>
      <c r="N309" s="5">
        <f t="shared" si="51"/>
        <v>105048.64030530074</v>
      </c>
      <c r="O309" s="6">
        <f t="shared" si="52"/>
        <v>-41702.028500000248</v>
      </c>
      <c r="P309" s="6">
        <f t="shared" si="53"/>
        <v>210097.28061060148</v>
      </c>
      <c r="Q309" s="6">
        <f t="shared" si="54"/>
        <v>3.5192243719587936E-2</v>
      </c>
    </row>
    <row r="310" spans="1:17">
      <c r="A310" s="1">
        <f t="shared" si="45"/>
        <v>2529</v>
      </c>
      <c r="B310" s="1">
        <v>0</v>
      </c>
      <c r="C310" s="1">
        <v>5</v>
      </c>
      <c r="D310" s="2">
        <v>29</v>
      </c>
      <c r="E310" s="5">
        <v>398.13</v>
      </c>
      <c r="F310" s="5">
        <v>280.74</v>
      </c>
      <c r="G310" s="6">
        <f t="shared" si="46"/>
        <v>158507.4969</v>
      </c>
      <c r="H310" s="6">
        <f t="shared" si="47"/>
        <v>223542.0324</v>
      </c>
      <c r="I310" s="5">
        <v>473.24</v>
      </c>
      <c r="J310" s="5">
        <v>203.12</v>
      </c>
      <c r="K310" s="6">
        <f t="shared" si="48"/>
        <v>223956.09760000001</v>
      </c>
      <c r="L310" s="6">
        <f t="shared" si="49"/>
        <v>192249.01760000002</v>
      </c>
      <c r="M310" s="6">
        <f t="shared" si="50"/>
        <v>191231.79725</v>
      </c>
      <c r="N310" s="5">
        <f t="shared" si="51"/>
        <v>147420.08429797462</v>
      </c>
      <c r="O310" s="6">
        <f t="shared" si="52"/>
        <v>-65448.60070000001</v>
      </c>
      <c r="P310" s="6">
        <f t="shared" si="53"/>
        <v>294840.16859594925</v>
      </c>
      <c r="Q310" s="6">
        <f t="shared" si="54"/>
        <v>0.14967499096217268</v>
      </c>
    </row>
    <row r="311" spans="1:17">
      <c r="A311" s="1">
        <f t="shared" si="45"/>
        <v>2530</v>
      </c>
      <c r="B311" s="1">
        <v>0</v>
      </c>
      <c r="C311" s="1">
        <v>5</v>
      </c>
      <c r="D311" s="2">
        <v>30</v>
      </c>
      <c r="E311" s="5">
        <v>289.67</v>
      </c>
      <c r="F311" s="5">
        <v>350.21</v>
      </c>
      <c r="G311" s="6">
        <f t="shared" si="46"/>
        <v>83908.708900000012</v>
      </c>
      <c r="H311" s="6">
        <f t="shared" si="47"/>
        <v>202890.66140000001</v>
      </c>
      <c r="I311" s="5">
        <v>295.83</v>
      </c>
      <c r="J311" s="5">
        <v>348.37</v>
      </c>
      <c r="K311" s="6">
        <f t="shared" si="48"/>
        <v>87515.388899999991</v>
      </c>
      <c r="L311" s="6">
        <f t="shared" si="49"/>
        <v>206116.59419999999</v>
      </c>
      <c r="M311" s="6">
        <f t="shared" si="50"/>
        <v>85712.048899999994</v>
      </c>
      <c r="N311" s="5">
        <f t="shared" si="51"/>
        <v>144610.3997711929</v>
      </c>
      <c r="O311" s="6">
        <f t="shared" si="52"/>
        <v>-3606.6799999999785</v>
      </c>
      <c r="P311" s="6">
        <f t="shared" si="53"/>
        <v>289220.79954238579</v>
      </c>
      <c r="Q311" s="6">
        <f t="shared" si="54"/>
        <v>-1.5773471440396692E-2</v>
      </c>
    </row>
    <row r="312" spans="1:17">
      <c r="A312" s="1">
        <f t="shared" si="45"/>
        <v>2972</v>
      </c>
      <c r="B312" s="1">
        <v>0</v>
      </c>
      <c r="C312" s="1">
        <v>6</v>
      </c>
      <c r="D312" s="2">
        <v>-28</v>
      </c>
      <c r="E312" s="5">
        <v>258.29000000000002</v>
      </c>
      <c r="F312" s="5">
        <v>291.14999999999998</v>
      </c>
      <c r="G312" s="6">
        <f t="shared" si="46"/>
        <v>66713.724100000007</v>
      </c>
      <c r="H312" s="6">
        <f t="shared" si="47"/>
        <v>150402.26699999999</v>
      </c>
      <c r="I312" s="5">
        <v>145.83000000000001</v>
      </c>
      <c r="J312" s="5">
        <v>290</v>
      </c>
      <c r="K312" s="6">
        <f t="shared" si="48"/>
        <v>21266.388900000005</v>
      </c>
      <c r="L312" s="6">
        <f t="shared" si="49"/>
        <v>84581.400000000009</v>
      </c>
      <c r="M312" s="6">
        <f t="shared" si="50"/>
        <v>43990.056500000006</v>
      </c>
      <c r="N312" s="5">
        <f t="shared" si="51"/>
        <v>86276.95976432423</v>
      </c>
      <c r="O312" s="6">
        <f t="shared" si="52"/>
        <v>45447.335200000001</v>
      </c>
      <c r="P312" s="6">
        <f t="shared" si="53"/>
        <v>172553.91952864846</v>
      </c>
      <c r="Q312" s="6">
        <f t="shared" si="54"/>
        <v>0.51945941021757713</v>
      </c>
    </row>
    <row r="313" spans="1:17">
      <c r="A313" s="1">
        <f t="shared" si="45"/>
        <v>2973</v>
      </c>
      <c r="B313" s="1">
        <v>0</v>
      </c>
      <c r="C313" s="1">
        <v>6</v>
      </c>
      <c r="D313" s="2">
        <v>-27</v>
      </c>
      <c r="E313" s="5">
        <v>307.05</v>
      </c>
      <c r="F313" s="5">
        <v>275.45</v>
      </c>
      <c r="G313" s="6">
        <f t="shared" si="46"/>
        <v>94279.702500000014</v>
      </c>
      <c r="H313" s="6">
        <f t="shared" si="47"/>
        <v>169153.845</v>
      </c>
      <c r="I313" s="5">
        <v>377.42</v>
      </c>
      <c r="J313" s="5">
        <v>180.36</v>
      </c>
      <c r="K313" s="6">
        <f t="shared" si="48"/>
        <v>142445.85640000002</v>
      </c>
      <c r="L313" s="6">
        <f t="shared" si="49"/>
        <v>136142.94240000003</v>
      </c>
      <c r="M313" s="6">
        <f t="shared" si="50"/>
        <v>118362.77945000002</v>
      </c>
      <c r="N313" s="5">
        <f t="shared" si="51"/>
        <v>108567.86361950501</v>
      </c>
      <c r="O313" s="6">
        <f t="shared" si="52"/>
        <v>-48166.153900000005</v>
      </c>
      <c r="P313" s="6">
        <f t="shared" si="53"/>
        <v>217135.72723901001</v>
      </c>
      <c r="Q313" s="6">
        <f t="shared" si="54"/>
        <v>0.213755381968284</v>
      </c>
    </row>
    <row r="314" spans="1:17">
      <c r="A314" s="1">
        <f t="shared" si="45"/>
        <v>2974</v>
      </c>
      <c r="B314" s="1">
        <v>0</v>
      </c>
      <c r="C314" s="1">
        <v>6</v>
      </c>
      <c r="D314" s="2">
        <v>-26</v>
      </c>
      <c r="E314" s="5">
        <v>427.36</v>
      </c>
      <c r="F314" s="5">
        <v>239.71</v>
      </c>
      <c r="G314" s="6">
        <f t="shared" si="46"/>
        <v>182636.56960000002</v>
      </c>
      <c r="H314" s="6">
        <f t="shared" si="47"/>
        <v>204884.93120000002</v>
      </c>
      <c r="I314" s="5">
        <v>328.84</v>
      </c>
      <c r="J314" s="5">
        <v>350.94</v>
      </c>
      <c r="K314" s="6">
        <f t="shared" si="48"/>
        <v>108135.74559999998</v>
      </c>
      <c r="L314" s="6">
        <f t="shared" si="49"/>
        <v>230806.21919999999</v>
      </c>
      <c r="M314" s="6">
        <f t="shared" si="50"/>
        <v>145386.15760000001</v>
      </c>
      <c r="N314" s="5">
        <f t="shared" si="51"/>
        <v>154312.4637336751</v>
      </c>
      <c r="O314" s="6">
        <f t="shared" si="52"/>
        <v>74500.824000000037</v>
      </c>
      <c r="P314" s="6">
        <f t="shared" si="53"/>
        <v>308624.92746735021</v>
      </c>
      <c r="Q314" s="6">
        <f t="shared" si="54"/>
        <v>-0.11856958898021121</v>
      </c>
    </row>
    <row r="315" spans="1:17">
      <c r="A315" s="1">
        <f t="shared" si="45"/>
        <v>2975</v>
      </c>
      <c r="B315" s="1">
        <v>0</v>
      </c>
      <c r="C315" s="1">
        <v>6</v>
      </c>
      <c r="D315" s="2">
        <v>-25</v>
      </c>
      <c r="E315" s="5">
        <v>910.3</v>
      </c>
      <c r="F315" s="5">
        <v>55.89</v>
      </c>
      <c r="G315" s="6">
        <f t="shared" si="46"/>
        <v>828646.09</v>
      </c>
      <c r="H315" s="6">
        <f t="shared" si="47"/>
        <v>101753.334</v>
      </c>
      <c r="I315" s="5">
        <v>819.9</v>
      </c>
      <c r="J315" s="5">
        <v>63.2</v>
      </c>
      <c r="K315" s="6">
        <f t="shared" si="48"/>
        <v>672236.01</v>
      </c>
      <c r="L315" s="6">
        <f t="shared" si="49"/>
        <v>103635.36</v>
      </c>
      <c r="M315" s="6">
        <f t="shared" si="50"/>
        <v>750441.05</v>
      </c>
      <c r="N315" s="5">
        <f t="shared" si="51"/>
        <v>72618.917684108237</v>
      </c>
      <c r="O315" s="6">
        <f t="shared" si="52"/>
        <v>156410.07999999996</v>
      </c>
      <c r="P315" s="6">
        <f t="shared" si="53"/>
        <v>145237.83536821647</v>
      </c>
      <c r="Q315" s="6">
        <f t="shared" si="54"/>
        <v>-1.8324942355380517E-2</v>
      </c>
    </row>
    <row r="316" spans="1:17">
      <c r="A316" s="1">
        <f t="shared" si="45"/>
        <v>2976</v>
      </c>
      <c r="B316" s="1">
        <v>0</v>
      </c>
      <c r="C316" s="1">
        <v>6</v>
      </c>
      <c r="D316" s="2">
        <v>-24</v>
      </c>
      <c r="E316" s="5">
        <v>379.86</v>
      </c>
      <c r="F316" s="5">
        <v>137.66</v>
      </c>
      <c r="G316" s="6">
        <f t="shared" si="46"/>
        <v>144293.61960000001</v>
      </c>
      <c r="H316" s="6">
        <f t="shared" si="47"/>
        <v>104583.0552</v>
      </c>
      <c r="I316" s="5">
        <v>393.87</v>
      </c>
      <c r="J316" s="5">
        <v>129.28</v>
      </c>
      <c r="K316" s="6">
        <f t="shared" si="48"/>
        <v>155133.57690000001</v>
      </c>
      <c r="L316" s="6">
        <f t="shared" si="49"/>
        <v>101839.0272</v>
      </c>
      <c r="M316" s="6">
        <f t="shared" si="50"/>
        <v>149713.59825000001</v>
      </c>
      <c r="N316" s="5">
        <f t="shared" si="51"/>
        <v>72987.675151371601</v>
      </c>
      <c r="O316" s="6">
        <f t="shared" si="52"/>
        <v>-10839.957300000009</v>
      </c>
      <c r="P316" s="6">
        <f t="shared" si="53"/>
        <v>145975.3503027432</v>
      </c>
      <c r="Q316" s="6">
        <f t="shared" si="54"/>
        <v>2.6581876827534386E-2</v>
      </c>
    </row>
    <row r="317" spans="1:17">
      <c r="A317" s="1">
        <f t="shared" si="45"/>
        <v>2977</v>
      </c>
      <c r="B317" s="1">
        <v>0</v>
      </c>
      <c r="C317" s="1">
        <v>6</v>
      </c>
      <c r="D317" s="2">
        <v>-23</v>
      </c>
      <c r="E317" s="5">
        <v>821.59</v>
      </c>
      <c r="F317" s="5">
        <v>72.650000000000006</v>
      </c>
      <c r="G317" s="6">
        <f t="shared" si="46"/>
        <v>675010.12810000009</v>
      </c>
      <c r="H317" s="6">
        <f t="shared" si="47"/>
        <v>119377.02700000002</v>
      </c>
      <c r="I317" s="5">
        <v>851.96</v>
      </c>
      <c r="J317" s="5">
        <v>56.16</v>
      </c>
      <c r="K317" s="6">
        <f t="shared" si="48"/>
        <v>725835.84160000004</v>
      </c>
      <c r="L317" s="6">
        <f t="shared" si="49"/>
        <v>95692.147199999992</v>
      </c>
      <c r="M317" s="6">
        <f t="shared" si="50"/>
        <v>700422.98485000012</v>
      </c>
      <c r="N317" s="5">
        <f t="shared" si="51"/>
        <v>76498.139864811747</v>
      </c>
      <c r="O317" s="6">
        <f t="shared" si="52"/>
        <v>-50825.713499999954</v>
      </c>
      <c r="P317" s="6">
        <f t="shared" si="53"/>
        <v>152996.27972962349</v>
      </c>
      <c r="Q317" s="6">
        <f t="shared" si="54"/>
        <v>0.21761439059412482</v>
      </c>
    </row>
    <row r="318" spans="1:17">
      <c r="A318" s="1">
        <f t="shared" si="45"/>
        <v>2978</v>
      </c>
      <c r="B318" s="1">
        <v>0</v>
      </c>
      <c r="C318" s="1">
        <v>6</v>
      </c>
      <c r="D318" s="2">
        <v>-22</v>
      </c>
      <c r="E318" s="5">
        <v>405.77</v>
      </c>
      <c r="F318" s="5">
        <v>127.33</v>
      </c>
      <c r="G318" s="6">
        <f t="shared" si="46"/>
        <v>164649.29289999997</v>
      </c>
      <c r="H318" s="6">
        <f t="shared" si="47"/>
        <v>103333.3882</v>
      </c>
      <c r="I318" s="5">
        <v>439.03</v>
      </c>
      <c r="J318" s="5">
        <v>135.63</v>
      </c>
      <c r="K318" s="6">
        <f t="shared" si="48"/>
        <v>192747.34089999998</v>
      </c>
      <c r="L318" s="6">
        <f t="shared" si="49"/>
        <v>119091.27779999998</v>
      </c>
      <c r="M318" s="6">
        <f t="shared" si="50"/>
        <v>178698.31689999998</v>
      </c>
      <c r="N318" s="5">
        <f t="shared" si="51"/>
        <v>78836.098275042546</v>
      </c>
      <c r="O318" s="6">
        <f t="shared" si="52"/>
        <v>-28098.04800000001</v>
      </c>
      <c r="P318" s="6">
        <f t="shared" si="53"/>
        <v>157672.19655008509</v>
      </c>
      <c r="Q318" s="6">
        <f t="shared" si="54"/>
        <v>-0.14098430404973389</v>
      </c>
    </row>
    <row r="319" spans="1:17">
      <c r="A319" s="1">
        <f t="shared" si="45"/>
        <v>2979</v>
      </c>
      <c r="B319" s="1">
        <v>0</v>
      </c>
      <c r="C319" s="1">
        <v>6</v>
      </c>
      <c r="D319" s="2">
        <v>-21</v>
      </c>
      <c r="E319" s="5">
        <v>1009.82</v>
      </c>
      <c r="F319" s="5">
        <v>41.92</v>
      </c>
      <c r="G319" s="6">
        <f t="shared" si="46"/>
        <v>1019736.4324</v>
      </c>
      <c r="H319" s="6">
        <f t="shared" si="47"/>
        <v>84663.308800000013</v>
      </c>
      <c r="I319" s="5">
        <v>1028.03</v>
      </c>
      <c r="J319" s="5">
        <v>41.28</v>
      </c>
      <c r="K319" s="6">
        <f t="shared" si="48"/>
        <v>1056845.6809</v>
      </c>
      <c r="L319" s="6">
        <f t="shared" si="49"/>
        <v>84874.156799999997</v>
      </c>
      <c r="M319" s="6">
        <f t="shared" si="50"/>
        <v>1038291.05665</v>
      </c>
      <c r="N319" s="5">
        <f t="shared" si="51"/>
        <v>59940.592150635166</v>
      </c>
      <c r="O319" s="6">
        <f t="shared" si="52"/>
        <v>-37109.248499999987</v>
      </c>
      <c r="P319" s="6">
        <f t="shared" si="53"/>
        <v>119881.18430127033</v>
      </c>
      <c r="Q319" s="6">
        <f t="shared" si="54"/>
        <v>-2.4873283688009395E-3</v>
      </c>
    </row>
    <row r="320" spans="1:17">
      <c r="A320" s="1">
        <f t="shared" si="45"/>
        <v>2980</v>
      </c>
      <c r="B320" s="1">
        <v>0</v>
      </c>
      <c r="C320" s="1">
        <v>6</v>
      </c>
      <c r="D320" s="2">
        <v>-20</v>
      </c>
      <c r="E320" s="5">
        <v>669.99</v>
      </c>
      <c r="F320" s="5">
        <v>96.76</v>
      </c>
      <c r="G320" s="6">
        <f t="shared" si="46"/>
        <v>448886.60010000004</v>
      </c>
      <c r="H320" s="6">
        <f t="shared" si="47"/>
        <v>129656.4648</v>
      </c>
      <c r="I320" s="5">
        <v>598.57000000000005</v>
      </c>
      <c r="J320" s="5">
        <v>88.9</v>
      </c>
      <c r="K320" s="6">
        <f t="shared" si="48"/>
        <v>358286.04490000004</v>
      </c>
      <c r="L320" s="6">
        <f t="shared" si="49"/>
        <v>106425.74600000001</v>
      </c>
      <c r="M320" s="6">
        <f t="shared" si="50"/>
        <v>403586.32250000001</v>
      </c>
      <c r="N320" s="5">
        <f t="shared" si="51"/>
        <v>83870.790916877246</v>
      </c>
      <c r="O320" s="6">
        <f t="shared" si="52"/>
        <v>90600.555200000003</v>
      </c>
      <c r="P320" s="6">
        <f t="shared" si="53"/>
        <v>167741.58183375449</v>
      </c>
      <c r="Q320" s="6">
        <f t="shared" si="54"/>
        <v>0.19491463230908126</v>
      </c>
    </row>
    <row r="321" spans="1:17">
      <c r="A321" s="1">
        <f t="shared" si="45"/>
        <v>2981</v>
      </c>
      <c r="B321" s="1">
        <v>0</v>
      </c>
      <c r="C321" s="1">
        <v>6</v>
      </c>
      <c r="D321" s="2">
        <v>-19</v>
      </c>
      <c r="E321" s="5">
        <v>901.82</v>
      </c>
      <c r="F321" s="5">
        <v>49.21</v>
      </c>
      <c r="G321" s="6">
        <f t="shared" si="46"/>
        <v>813279.31240000005</v>
      </c>
      <c r="H321" s="6">
        <f t="shared" si="47"/>
        <v>88757.124400000001</v>
      </c>
      <c r="I321" s="5">
        <v>973.81</v>
      </c>
      <c r="J321" s="5">
        <v>51.78</v>
      </c>
      <c r="K321" s="6">
        <f t="shared" si="48"/>
        <v>948305.91609999991</v>
      </c>
      <c r="L321" s="6">
        <f t="shared" si="49"/>
        <v>100847.76359999999</v>
      </c>
      <c r="M321" s="6">
        <f t="shared" si="50"/>
        <v>880792.61424999998</v>
      </c>
      <c r="N321" s="5">
        <f t="shared" si="51"/>
        <v>67171.605896536668</v>
      </c>
      <c r="O321" s="6">
        <f t="shared" si="52"/>
        <v>-135026.60369999986</v>
      </c>
      <c r="P321" s="6">
        <f t="shared" si="53"/>
        <v>134343.21179307334</v>
      </c>
      <c r="Q321" s="6">
        <f t="shared" si="54"/>
        <v>-0.12701860444710059</v>
      </c>
    </row>
    <row r="322" spans="1:17">
      <c r="A322" s="1">
        <f t="shared" si="45"/>
        <v>2982</v>
      </c>
      <c r="B322" s="1">
        <v>0</v>
      </c>
      <c r="C322" s="1">
        <v>6</v>
      </c>
      <c r="D322" s="2">
        <v>-18</v>
      </c>
      <c r="E322" s="5">
        <v>1859.31</v>
      </c>
      <c r="F322" s="5">
        <v>34.270000000000003</v>
      </c>
      <c r="G322" s="6">
        <f t="shared" si="46"/>
        <v>3457033.6760999998</v>
      </c>
      <c r="H322" s="6">
        <f t="shared" si="47"/>
        <v>127437.10740000001</v>
      </c>
      <c r="I322" s="5">
        <v>1906.84</v>
      </c>
      <c r="J322" s="5">
        <v>29.62</v>
      </c>
      <c r="K322" s="6">
        <f t="shared" si="48"/>
        <v>3636038.7855999996</v>
      </c>
      <c r="L322" s="6">
        <f t="shared" si="49"/>
        <v>112961.2016</v>
      </c>
      <c r="M322" s="6">
        <f t="shared" si="50"/>
        <v>3546536.2308499999</v>
      </c>
      <c r="N322" s="5">
        <f t="shared" si="51"/>
        <v>85147.591582784924</v>
      </c>
      <c r="O322" s="6">
        <f t="shared" si="52"/>
        <v>-179005.10949999979</v>
      </c>
      <c r="P322" s="6">
        <f t="shared" si="53"/>
        <v>170295.18316556985</v>
      </c>
      <c r="Q322" s="6">
        <f t="shared" si="54"/>
        <v>0.11999756370795828</v>
      </c>
    </row>
    <row r="323" spans="1:17">
      <c r="A323" s="1">
        <f t="shared" si="45"/>
        <v>2983</v>
      </c>
      <c r="B323" s="1">
        <v>0</v>
      </c>
      <c r="C323" s="1">
        <v>6</v>
      </c>
      <c r="D323" s="2">
        <v>-17</v>
      </c>
      <c r="E323" s="5">
        <v>1215.72</v>
      </c>
      <c r="F323" s="5">
        <v>37.700000000000003</v>
      </c>
      <c r="G323" s="6">
        <f t="shared" si="46"/>
        <v>1477975.1184</v>
      </c>
      <c r="H323" s="6">
        <f t="shared" si="47"/>
        <v>91665.288000000015</v>
      </c>
      <c r="I323" s="5">
        <v>1227.27</v>
      </c>
      <c r="J323" s="5">
        <v>43.32</v>
      </c>
      <c r="K323" s="6">
        <f t="shared" si="48"/>
        <v>1506191.6528999999</v>
      </c>
      <c r="L323" s="6">
        <f t="shared" si="49"/>
        <v>106330.6728</v>
      </c>
      <c r="M323" s="6">
        <f t="shared" si="50"/>
        <v>1492083.3856500001</v>
      </c>
      <c r="N323" s="5">
        <f t="shared" si="51"/>
        <v>70193.904653865073</v>
      </c>
      <c r="O323" s="6">
        <f t="shared" si="52"/>
        <v>-28216.534499999834</v>
      </c>
      <c r="P323" s="6">
        <f t="shared" si="53"/>
        <v>140387.80930773015</v>
      </c>
      <c r="Q323" s="6">
        <f t="shared" si="54"/>
        <v>-0.14732993563464314</v>
      </c>
    </row>
    <row r="324" spans="1:17">
      <c r="A324" s="1">
        <f t="shared" si="45"/>
        <v>2984</v>
      </c>
      <c r="B324" s="1">
        <v>0</v>
      </c>
      <c r="C324" s="1">
        <v>6</v>
      </c>
      <c r="D324" s="2">
        <v>-16</v>
      </c>
      <c r="E324" s="5">
        <v>1298.21</v>
      </c>
      <c r="F324" s="5">
        <v>36.049999999999997</v>
      </c>
      <c r="G324" s="6">
        <f t="shared" si="46"/>
        <v>1685349.2041000002</v>
      </c>
      <c r="H324" s="6">
        <f t="shared" si="47"/>
        <v>93600.940999999992</v>
      </c>
      <c r="I324" s="5">
        <v>1314.8</v>
      </c>
      <c r="J324" s="5">
        <v>36.32</v>
      </c>
      <c r="K324" s="6">
        <f t="shared" si="48"/>
        <v>1728699.0399999998</v>
      </c>
      <c r="L324" s="6">
        <f t="shared" si="49"/>
        <v>95507.072</v>
      </c>
      <c r="M324" s="6">
        <f t="shared" si="50"/>
        <v>1707024.1220499999</v>
      </c>
      <c r="N324" s="5">
        <f t="shared" si="51"/>
        <v>66863.175511821639</v>
      </c>
      <c r="O324" s="6">
        <f t="shared" si="52"/>
        <v>-43349.835899999598</v>
      </c>
      <c r="P324" s="6">
        <f t="shared" si="53"/>
        <v>133726.35102364328</v>
      </c>
      <c r="Q324" s="6">
        <f t="shared" si="54"/>
        <v>-2.0157129569836795E-2</v>
      </c>
    </row>
    <row r="325" spans="1:17">
      <c r="A325" s="1">
        <f t="shared" si="45"/>
        <v>2985</v>
      </c>
      <c r="B325" s="1">
        <v>0</v>
      </c>
      <c r="C325" s="1">
        <v>6</v>
      </c>
      <c r="D325" s="2">
        <v>-15</v>
      </c>
      <c r="E325" s="5">
        <v>1123.5</v>
      </c>
      <c r="F325" s="5">
        <v>57.17</v>
      </c>
      <c r="G325" s="6">
        <f t="shared" si="46"/>
        <v>1262252.25</v>
      </c>
      <c r="H325" s="6">
        <f t="shared" si="47"/>
        <v>128460.99</v>
      </c>
      <c r="I325" s="5">
        <v>1126.81</v>
      </c>
      <c r="J325" s="5">
        <v>57.91</v>
      </c>
      <c r="K325" s="6">
        <f t="shared" si="48"/>
        <v>1269700.7760999999</v>
      </c>
      <c r="L325" s="6">
        <f t="shared" si="49"/>
        <v>130507.13419999999</v>
      </c>
      <c r="M325" s="6">
        <f t="shared" si="50"/>
        <v>1265976.51305</v>
      </c>
      <c r="N325" s="5">
        <f t="shared" si="51"/>
        <v>91561.916249165661</v>
      </c>
      <c r="O325" s="6">
        <f t="shared" si="52"/>
        <v>-7448.5260999999009</v>
      </c>
      <c r="P325" s="6">
        <f t="shared" si="53"/>
        <v>183123.83249833132</v>
      </c>
      <c r="Q325" s="6">
        <f t="shared" si="54"/>
        <v>-1.5801299696460717E-2</v>
      </c>
    </row>
    <row r="326" spans="1:17">
      <c r="A326" s="1">
        <f t="shared" si="45"/>
        <v>2986</v>
      </c>
      <c r="B326" s="1">
        <v>0</v>
      </c>
      <c r="C326" s="1">
        <v>6</v>
      </c>
      <c r="D326" s="2">
        <v>-14</v>
      </c>
      <c r="E326" s="5">
        <v>213.63</v>
      </c>
      <c r="F326" s="5">
        <v>287.75</v>
      </c>
      <c r="G326" s="6">
        <f t="shared" si="46"/>
        <v>45637.776899999997</v>
      </c>
      <c r="H326" s="6">
        <f t="shared" si="47"/>
        <v>122944.065</v>
      </c>
      <c r="I326" s="5">
        <v>136.69</v>
      </c>
      <c r="J326" s="5">
        <v>287.10000000000002</v>
      </c>
      <c r="K326" s="6">
        <f t="shared" si="48"/>
        <v>18684.1561</v>
      </c>
      <c r="L326" s="6">
        <f t="shared" si="49"/>
        <v>78487.398000000001</v>
      </c>
      <c r="M326" s="6">
        <f t="shared" si="50"/>
        <v>32160.966499999999</v>
      </c>
      <c r="N326" s="5">
        <f t="shared" si="51"/>
        <v>72930.643017072449</v>
      </c>
      <c r="O326" s="6">
        <f t="shared" si="52"/>
        <v>26953.620799999997</v>
      </c>
      <c r="P326" s="6">
        <f t="shared" si="53"/>
        <v>145861.2860341449</v>
      </c>
      <c r="Q326" s="6">
        <f t="shared" si="54"/>
        <v>0.42090504382353561</v>
      </c>
    </row>
    <row r="327" spans="1:17">
      <c r="A327" s="1">
        <f t="shared" si="45"/>
        <v>2987</v>
      </c>
      <c r="B327" s="1">
        <v>0</v>
      </c>
      <c r="C327" s="1">
        <v>6</v>
      </c>
      <c r="D327" s="2">
        <v>-13</v>
      </c>
      <c r="E327" s="5">
        <v>2079.4899999999998</v>
      </c>
      <c r="F327" s="5">
        <v>28.25</v>
      </c>
      <c r="G327" s="6">
        <f t="shared" si="46"/>
        <v>4324278.660099999</v>
      </c>
      <c r="H327" s="6">
        <f t="shared" si="47"/>
        <v>117491.18499999998</v>
      </c>
      <c r="I327" s="5">
        <v>2134.21</v>
      </c>
      <c r="J327" s="5">
        <v>30.75</v>
      </c>
      <c r="K327" s="6">
        <f t="shared" si="48"/>
        <v>4554852.3240999999</v>
      </c>
      <c r="L327" s="6">
        <f t="shared" si="49"/>
        <v>131253.91500000001</v>
      </c>
      <c r="M327" s="6">
        <f t="shared" si="50"/>
        <v>4439565.4920999995</v>
      </c>
      <c r="N327" s="5">
        <f t="shared" si="51"/>
        <v>88079.181359063863</v>
      </c>
      <c r="O327" s="6">
        <f t="shared" si="52"/>
        <v>-230573.6640000008</v>
      </c>
      <c r="P327" s="6">
        <f t="shared" si="53"/>
        <v>176158.36271812773</v>
      </c>
      <c r="Q327" s="6">
        <f t="shared" si="54"/>
        <v>-0.11031957852910913</v>
      </c>
    </row>
    <row r="328" spans="1:17">
      <c r="A328" s="1">
        <f t="shared" si="45"/>
        <v>2988</v>
      </c>
      <c r="B328" s="1">
        <v>0</v>
      </c>
      <c r="C328" s="1">
        <v>6</v>
      </c>
      <c r="D328" s="2">
        <v>-12</v>
      </c>
      <c r="E328" s="5">
        <v>1802.16</v>
      </c>
      <c r="F328" s="5">
        <v>31.79</v>
      </c>
      <c r="G328" s="6">
        <f t="shared" si="46"/>
        <v>3247780.6656000004</v>
      </c>
      <c r="H328" s="6">
        <f t="shared" si="47"/>
        <v>114581.3328</v>
      </c>
      <c r="I328" s="5">
        <v>1810.13</v>
      </c>
      <c r="J328" s="5">
        <v>35.15</v>
      </c>
      <c r="K328" s="6">
        <f t="shared" si="48"/>
        <v>3276570.6169000003</v>
      </c>
      <c r="L328" s="6">
        <f t="shared" si="49"/>
        <v>127252.139</v>
      </c>
      <c r="M328" s="6">
        <f t="shared" si="50"/>
        <v>3262175.6412500003</v>
      </c>
      <c r="N328" s="5">
        <f t="shared" si="51"/>
        <v>85618.322668544017</v>
      </c>
      <c r="O328" s="6">
        <f t="shared" si="52"/>
        <v>-28789.951299999841</v>
      </c>
      <c r="P328" s="6">
        <f t="shared" si="53"/>
        <v>171236.64533708803</v>
      </c>
      <c r="Q328" s="6">
        <f t="shared" si="54"/>
        <v>-0.1045026339974215</v>
      </c>
    </row>
    <row r="329" spans="1:17">
      <c r="A329" s="1">
        <f t="shared" si="45"/>
        <v>2989</v>
      </c>
      <c r="B329" s="1">
        <v>0</v>
      </c>
      <c r="C329" s="1">
        <v>6</v>
      </c>
      <c r="D329" s="2">
        <v>-11</v>
      </c>
      <c r="E329" s="5">
        <v>2783.55</v>
      </c>
      <c r="F329" s="5">
        <v>29.93</v>
      </c>
      <c r="G329" s="6">
        <f t="shared" si="46"/>
        <v>7748150.602500001</v>
      </c>
      <c r="H329" s="6">
        <f t="shared" si="47"/>
        <v>166623.30300000001</v>
      </c>
      <c r="I329" s="5">
        <v>2758.32</v>
      </c>
      <c r="J329" s="5">
        <v>25.43</v>
      </c>
      <c r="K329" s="6">
        <f t="shared" si="48"/>
        <v>7608329.2224000013</v>
      </c>
      <c r="L329" s="6">
        <f t="shared" si="49"/>
        <v>140288.15520000001</v>
      </c>
      <c r="M329" s="6">
        <f t="shared" si="50"/>
        <v>7678239.9124500006</v>
      </c>
      <c r="N329" s="5">
        <f t="shared" si="51"/>
        <v>108908.32336425107</v>
      </c>
      <c r="O329" s="6">
        <f t="shared" si="52"/>
        <v>139821.38009999972</v>
      </c>
      <c r="P329" s="6">
        <f t="shared" si="53"/>
        <v>217816.64672850215</v>
      </c>
      <c r="Q329" s="6">
        <f t="shared" si="54"/>
        <v>0.17035964525802066</v>
      </c>
    </row>
    <row r="330" spans="1:17">
      <c r="A330" s="1">
        <f t="shared" si="45"/>
        <v>2990</v>
      </c>
      <c r="B330" s="1">
        <v>0</v>
      </c>
      <c r="C330" s="1">
        <v>6</v>
      </c>
      <c r="D330" s="2">
        <v>-10</v>
      </c>
      <c r="E330" s="5">
        <v>989.68</v>
      </c>
      <c r="F330" s="5">
        <v>51.67</v>
      </c>
      <c r="G330" s="6">
        <f t="shared" si="46"/>
        <v>979466.50239999988</v>
      </c>
      <c r="H330" s="6">
        <f t="shared" si="47"/>
        <v>102273.5312</v>
      </c>
      <c r="I330" s="5">
        <v>1003.87</v>
      </c>
      <c r="J330" s="5">
        <v>51.58</v>
      </c>
      <c r="K330" s="6">
        <f t="shared" si="48"/>
        <v>1007754.9769</v>
      </c>
      <c r="L330" s="6">
        <f t="shared" si="49"/>
        <v>103559.2292</v>
      </c>
      <c r="M330" s="6">
        <f t="shared" si="50"/>
        <v>993610.73964999989</v>
      </c>
      <c r="N330" s="5">
        <f t="shared" si="51"/>
        <v>72774.289994158491</v>
      </c>
      <c r="O330" s="6">
        <f t="shared" si="52"/>
        <v>-28288.474500000128</v>
      </c>
      <c r="P330" s="6">
        <f t="shared" si="53"/>
        <v>145548.57998831698</v>
      </c>
      <c r="Q330" s="6">
        <f t="shared" si="54"/>
        <v>-1.2492159517753261E-2</v>
      </c>
    </row>
    <row r="331" spans="1:17">
      <c r="A331" s="1">
        <f t="shared" si="45"/>
        <v>2991</v>
      </c>
      <c r="B331" s="1">
        <v>0</v>
      </c>
      <c r="C331" s="1">
        <v>6</v>
      </c>
      <c r="D331" s="2">
        <v>-9</v>
      </c>
      <c r="E331" s="5">
        <v>357.35</v>
      </c>
      <c r="F331" s="5">
        <v>210.51</v>
      </c>
      <c r="G331" s="6">
        <f t="shared" si="46"/>
        <v>127699.02250000002</v>
      </c>
      <c r="H331" s="6">
        <f t="shared" si="47"/>
        <v>150451.497</v>
      </c>
      <c r="I331" s="5">
        <v>441.63</v>
      </c>
      <c r="J331" s="5">
        <v>145.9</v>
      </c>
      <c r="K331" s="6">
        <f t="shared" si="48"/>
        <v>195037.0569</v>
      </c>
      <c r="L331" s="6">
        <f t="shared" si="49"/>
        <v>128867.63400000001</v>
      </c>
      <c r="M331" s="6">
        <f t="shared" si="50"/>
        <v>161368.03970000002</v>
      </c>
      <c r="N331" s="5">
        <f t="shared" si="51"/>
        <v>99048.624475934761</v>
      </c>
      <c r="O331" s="6">
        <f t="shared" si="52"/>
        <v>-67338.034399999975</v>
      </c>
      <c r="P331" s="6">
        <f t="shared" si="53"/>
        <v>198097.24895186952</v>
      </c>
      <c r="Q331" s="6">
        <f t="shared" si="54"/>
        <v>0.15362891705947299</v>
      </c>
    </row>
    <row r="332" spans="1:17">
      <c r="A332" s="1">
        <f t="shared" si="45"/>
        <v>2992</v>
      </c>
      <c r="B332" s="1">
        <v>0</v>
      </c>
      <c r="C332" s="1">
        <v>6</v>
      </c>
      <c r="D332" s="2">
        <v>-8</v>
      </c>
      <c r="E332" s="5">
        <v>1358.81</v>
      </c>
      <c r="F332" s="5">
        <v>38.450000000000003</v>
      </c>
      <c r="G332" s="6">
        <f t="shared" si="46"/>
        <v>1846364.6160999998</v>
      </c>
      <c r="H332" s="6">
        <f t="shared" si="47"/>
        <v>104492.489</v>
      </c>
      <c r="I332" s="5">
        <v>1392.61</v>
      </c>
      <c r="J332" s="5">
        <v>43.41</v>
      </c>
      <c r="K332" s="6">
        <f t="shared" si="48"/>
        <v>1939362.6120999998</v>
      </c>
      <c r="L332" s="6">
        <f t="shared" si="49"/>
        <v>120906.40019999997</v>
      </c>
      <c r="M332" s="6">
        <f t="shared" si="50"/>
        <v>1892863.6140999999</v>
      </c>
      <c r="N332" s="5">
        <f t="shared" si="51"/>
        <v>79901.561102924752</v>
      </c>
      <c r="O332" s="6">
        <f t="shared" si="52"/>
        <v>-92997.996000000043</v>
      </c>
      <c r="P332" s="6">
        <f t="shared" si="53"/>
        <v>159803.1222058495</v>
      </c>
      <c r="Q332" s="6">
        <f t="shared" si="54"/>
        <v>-0.14487496048734416</v>
      </c>
    </row>
    <row r="333" spans="1:17">
      <c r="A333" s="1">
        <f t="shared" si="45"/>
        <v>2994</v>
      </c>
      <c r="B333" s="1">
        <v>0</v>
      </c>
      <c r="C333" s="1">
        <v>6</v>
      </c>
      <c r="D333" s="2">
        <v>-6</v>
      </c>
      <c r="E333" s="5">
        <v>2624.48</v>
      </c>
      <c r="F333" s="5">
        <v>31.85</v>
      </c>
      <c r="G333" s="6">
        <f t="shared" si="46"/>
        <v>6887895.2703999998</v>
      </c>
      <c r="H333" s="6">
        <f t="shared" si="47"/>
        <v>167179.37600000002</v>
      </c>
      <c r="I333" s="5">
        <v>2609.71</v>
      </c>
      <c r="J333" s="5">
        <v>30.98</v>
      </c>
      <c r="K333" s="6">
        <f t="shared" si="48"/>
        <v>6810586.2840999998</v>
      </c>
      <c r="L333" s="6">
        <f t="shared" si="49"/>
        <v>161697.63159999999</v>
      </c>
      <c r="M333" s="6">
        <f t="shared" si="50"/>
        <v>6849240.7772499993</v>
      </c>
      <c r="N333" s="5">
        <f t="shared" si="51"/>
        <v>116291.73210593982</v>
      </c>
      <c r="O333" s="6">
        <f t="shared" si="52"/>
        <v>77308.98629999999</v>
      </c>
      <c r="P333" s="6">
        <f t="shared" si="53"/>
        <v>232583.46421187965</v>
      </c>
      <c r="Q333" s="6">
        <f t="shared" si="54"/>
        <v>3.3326877425109772E-2</v>
      </c>
    </row>
    <row r="334" spans="1:17">
      <c r="A334" s="1">
        <f t="shared" si="45"/>
        <v>2995</v>
      </c>
      <c r="B334" s="1">
        <v>0</v>
      </c>
      <c r="C334" s="1">
        <v>6</v>
      </c>
      <c r="D334" s="2">
        <v>-5</v>
      </c>
      <c r="E334" s="5">
        <v>3961.67</v>
      </c>
      <c r="F334" s="5">
        <v>25.06</v>
      </c>
      <c r="G334" s="6">
        <f t="shared" si="46"/>
        <v>15694829.188900001</v>
      </c>
      <c r="H334" s="6">
        <f t="shared" si="47"/>
        <v>198558.90039999998</v>
      </c>
      <c r="I334" s="5">
        <v>3947.9</v>
      </c>
      <c r="J334" s="5">
        <v>24.91</v>
      </c>
      <c r="K334" s="6">
        <f t="shared" si="48"/>
        <v>15585914.41</v>
      </c>
      <c r="L334" s="6">
        <f t="shared" si="49"/>
        <v>196684.378</v>
      </c>
      <c r="M334" s="6">
        <f t="shared" si="50"/>
        <v>15640371.799450001</v>
      </c>
      <c r="N334" s="5">
        <f t="shared" si="51"/>
        <v>139741.17277783953</v>
      </c>
      <c r="O334" s="6">
        <f t="shared" si="52"/>
        <v>108914.7789000012</v>
      </c>
      <c r="P334" s="6">
        <f t="shared" si="53"/>
        <v>279482.34555567906</v>
      </c>
      <c r="Q334" s="6">
        <f t="shared" si="54"/>
        <v>9.4851972912910459E-3</v>
      </c>
    </row>
    <row r="335" spans="1:17">
      <c r="A335" s="1">
        <f t="shared" si="45"/>
        <v>2996</v>
      </c>
      <c r="B335" s="1">
        <v>0</v>
      </c>
      <c r="C335" s="1">
        <v>6</v>
      </c>
      <c r="D335" s="2">
        <v>-4</v>
      </c>
      <c r="E335" s="5">
        <v>1485.7</v>
      </c>
      <c r="F335" s="5">
        <v>39.5</v>
      </c>
      <c r="G335" s="6">
        <f t="shared" si="46"/>
        <v>2207304.4900000002</v>
      </c>
      <c r="H335" s="6">
        <f t="shared" si="47"/>
        <v>117370.3</v>
      </c>
      <c r="I335" s="5">
        <v>1456.13</v>
      </c>
      <c r="J335" s="5">
        <v>36.26</v>
      </c>
      <c r="K335" s="6">
        <f t="shared" si="48"/>
        <v>2120314.5769000002</v>
      </c>
      <c r="L335" s="6">
        <f t="shared" si="49"/>
        <v>105598.54760000001</v>
      </c>
      <c r="M335" s="6">
        <f t="shared" si="50"/>
        <v>2163809.53345</v>
      </c>
      <c r="N335" s="5">
        <f t="shared" si="51"/>
        <v>78941.181548858687</v>
      </c>
      <c r="O335" s="6">
        <f t="shared" si="52"/>
        <v>86989.913100000005</v>
      </c>
      <c r="P335" s="6">
        <f t="shared" si="53"/>
        <v>157882.36309771737</v>
      </c>
      <c r="Q335" s="6">
        <f t="shared" si="54"/>
        <v>0.10529750285516475</v>
      </c>
    </row>
    <row r="336" spans="1:17">
      <c r="A336" s="1">
        <f t="shared" si="45"/>
        <v>2997</v>
      </c>
      <c r="B336" s="1">
        <v>0</v>
      </c>
      <c r="C336" s="1">
        <v>6</v>
      </c>
      <c r="D336" s="2">
        <v>-3</v>
      </c>
      <c r="E336" s="5">
        <v>3799.8</v>
      </c>
      <c r="F336" s="5">
        <v>26.33</v>
      </c>
      <c r="G336" s="6">
        <f t="shared" si="46"/>
        <v>14438480.040000001</v>
      </c>
      <c r="H336" s="6">
        <f t="shared" si="47"/>
        <v>200097.46799999999</v>
      </c>
      <c r="I336" s="5">
        <v>3737.95</v>
      </c>
      <c r="J336" s="5">
        <v>26.14</v>
      </c>
      <c r="K336" s="6">
        <f t="shared" si="48"/>
        <v>13972270.202499999</v>
      </c>
      <c r="L336" s="6">
        <f t="shared" si="49"/>
        <v>195420.02599999998</v>
      </c>
      <c r="M336" s="6">
        <f t="shared" si="50"/>
        <v>14205375.12125</v>
      </c>
      <c r="N336" s="5">
        <f t="shared" si="51"/>
        <v>139846.32928848336</v>
      </c>
      <c r="O336" s="6">
        <f t="shared" si="52"/>
        <v>466209.83750000224</v>
      </c>
      <c r="P336" s="6">
        <f t="shared" si="53"/>
        <v>279692.65857696673</v>
      </c>
      <c r="Q336" s="6">
        <f t="shared" si="54"/>
        <v>2.3648956051670639E-2</v>
      </c>
    </row>
    <row r="337" spans="1:17">
      <c r="A337" s="1">
        <f t="shared" si="45"/>
        <v>2998</v>
      </c>
      <c r="B337" s="1">
        <v>0</v>
      </c>
      <c r="C337" s="1">
        <v>6</v>
      </c>
      <c r="D337" s="2">
        <v>-2</v>
      </c>
      <c r="E337" s="5">
        <v>751.05</v>
      </c>
      <c r="F337" s="5">
        <v>50.73</v>
      </c>
      <c r="G337" s="6">
        <f t="shared" si="46"/>
        <v>564076.10249999992</v>
      </c>
      <c r="H337" s="6">
        <f t="shared" si="47"/>
        <v>76201.532999999996</v>
      </c>
      <c r="I337" s="5">
        <v>751.21</v>
      </c>
      <c r="J337" s="5">
        <v>59.4</v>
      </c>
      <c r="K337" s="6">
        <f t="shared" si="48"/>
        <v>564316.4641000001</v>
      </c>
      <c r="L337" s="6">
        <f t="shared" si="49"/>
        <v>89243.748000000007</v>
      </c>
      <c r="M337" s="6">
        <f t="shared" si="50"/>
        <v>564196.28330000001</v>
      </c>
      <c r="N337" s="5">
        <f t="shared" si="51"/>
        <v>58675.208113473258</v>
      </c>
      <c r="O337" s="6">
        <f t="shared" si="52"/>
        <v>-240.36160000017844</v>
      </c>
      <c r="P337" s="6">
        <f t="shared" si="53"/>
        <v>117350.41622694652</v>
      </c>
      <c r="Q337" s="6">
        <f t="shared" si="54"/>
        <v>-0.15668826471486128</v>
      </c>
    </row>
    <row r="338" spans="1:17">
      <c r="A338" s="1">
        <f t="shared" ref="A338:A401" si="55">100000*B338+500*C338+D338</f>
        <v>2999</v>
      </c>
      <c r="B338" s="1">
        <v>0</v>
      </c>
      <c r="C338" s="1">
        <v>6</v>
      </c>
      <c r="D338" s="2">
        <v>-1</v>
      </c>
      <c r="E338" s="5">
        <v>975.6</v>
      </c>
      <c r="F338" s="5">
        <v>41.75</v>
      </c>
      <c r="G338" s="6">
        <f t="shared" ref="G338:G401" si="56">E338*E338</f>
        <v>951795.3600000001</v>
      </c>
      <c r="H338" s="6">
        <f t="shared" ref="H338:H401" si="57">2*E338*F338</f>
        <v>81462.600000000006</v>
      </c>
      <c r="I338" s="5">
        <v>994.73</v>
      </c>
      <c r="J338" s="5">
        <v>46.06</v>
      </c>
      <c r="K338" s="6">
        <f t="shared" ref="K338:K401" si="58">I338*I338</f>
        <v>989487.77289999998</v>
      </c>
      <c r="L338" s="6">
        <f t="shared" ref="L338:L401" si="59">2*I338*J338</f>
        <v>91634.527600000001</v>
      </c>
      <c r="M338" s="6">
        <f t="shared" ref="M338:M401" si="60">0.5*(G338+K338)</f>
        <v>970641.56645000004</v>
      </c>
      <c r="N338" s="5">
        <f t="shared" ref="N338:N401" si="61">0.5*P338</f>
        <v>61304.652856115179</v>
      </c>
      <c r="O338" s="6">
        <f t="shared" ref="O338:O401" si="62">G338-K338</f>
        <v>-37692.412899999879</v>
      </c>
      <c r="P338" s="6">
        <f t="shared" ref="P338:P401" si="63">SQRT(H338*H338+L338*L338)</f>
        <v>122609.30571223036</v>
      </c>
      <c r="Q338" s="6">
        <f t="shared" ref="Q338:Q401" si="64">(H338*H338-L338*L338)/(H338*H338+L338*L338)</f>
        <v>-0.11712409687989989</v>
      </c>
    </row>
    <row r="339" spans="1:17">
      <c r="A339" s="1">
        <f t="shared" si="55"/>
        <v>3000</v>
      </c>
      <c r="B339" s="1">
        <v>0</v>
      </c>
      <c r="C339" s="1">
        <v>6</v>
      </c>
      <c r="D339" s="2">
        <v>0</v>
      </c>
      <c r="E339" s="5">
        <v>2162.91</v>
      </c>
      <c r="F339" s="5">
        <v>33.19</v>
      </c>
      <c r="G339" s="6">
        <f t="shared" si="56"/>
        <v>4678179.6680999994</v>
      </c>
      <c r="H339" s="6">
        <f t="shared" si="57"/>
        <v>143573.96579999998</v>
      </c>
      <c r="I339" s="5">
        <v>2105.92</v>
      </c>
      <c r="J339" s="5">
        <v>32.42</v>
      </c>
      <c r="K339" s="6">
        <f t="shared" si="58"/>
        <v>4434899.0464000003</v>
      </c>
      <c r="L339" s="6">
        <f t="shared" si="59"/>
        <v>136547.85280000002</v>
      </c>
      <c r="M339" s="6">
        <f t="shared" si="60"/>
        <v>4556539.3572499994</v>
      </c>
      <c r="N339" s="5">
        <f t="shared" si="61"/>
        <v>99069.167453640737</v>
      </c>
      <c r="O339" s="6">
        <f t="shared" si="62"/>
        <v>243280.62169999909</v>
      </c>
      <c r="P339" s="6">
        <f t="shared" si="63"/>
        <v>198138.33490728147</v>
      </c>
      <c r="Q339" s="6">
        <f t="shared" si="64"/>
        <v>5.0133156471659016E-2</v>
      </c>
    </row>
    <row r="340" spans="1:17">
      <c r="A340" s="1">
        <f t="shared" si="55"/>
        <v>3001</v>
      </c>
      <c r="B340" s="1">
        <v>0</v>
      </c>
      <c r="C340" s="1">
        <v>6</v>
      </c>
      <c r="D340" s="2">
        <v>1</v>
      </c>
      <c r="E340" s="5">
        <v>1005.61</v>
      </c>
      <c r="F340" s="5">
        <v>53.11</v>
      </c>
      <c r="G340" s="6">
        <f t="shared" si="56"/>
        <v>1011251.4721</v>
      </c>
      <c r="H340" s="6">
        <f t="shared" si="57"/>
        <v>106815.8942</v>
      </c>
      <c r="I340" s="5">
        <v>1020.47</v>
      </c>
      <c r="J340" s="5">
        <v>51.85</v>
      </c>
      <c r="K340" s="6">
        <f t="shared" si="58"/>
        <v>1041359.0209</v>
      </c>
      <c r="L340" s="6">
        <f t="shared" si="59"/>
        <v>105822.739</v>
      </c>
      <c r="M340" s="6">
        <f t="shared" si="60"/>
        <v>1026305.2465</v>
      </c>
      <c r="N340" s="5">
        <f t="shared" si="61"/>
        <v>75179.9297406025</v>
      </c>
      <c r="O340" s="6">
        <f t="shared" si="62"/>
        <v>-30107.54879999999</v>
      </c>
      <c r="P340" s="6">
        <f t="shared" si="63"/>
        <v>150359.859481205</v>
      </c>
      <c r="Q340" s="6">
        <f t="shared" si="64"/>
        <v>9.3410451347586999E-3</v>
      </c>
    </row>
    <row r="341" spans="1:17">
      <c r="A341" s="1">
        <f t="shared" si="55"/>
        <v>3002</v>
      </c>
      <c r="B341" s="1">
        <v>0</v>
      </c>
      <c r="C341" s="1">
        <v>6</v>
      </c>
      <c r="D341" s="2">
        <v>2</v>
      </c>
      <c r="E341" s="5">
        <v>780.57</v>
      </c>
      <c r="F341" s="5">
        <v>65.89</v>
      </c>
      <c r="G341" s="6">
        <f t="shared" si="56"/>
        <v>609289.52490000008</v>
      </c>
      <c r="H341" s="6">
        <f t="shared" si="57"/>
        <v>102863.51460000001</v>
      </c>
      <c r="I341" s="5">
        <v>786</v>
      </c>
      <c r="J341" s="5">
        <v>70.89</v>
      </c>
      <c r="K341" s="6">
        <f t="shared" si="58"/>
        <v>617796</v>
      </c>
      <c r="L341" s="6">
        <f t="shared" si="59"/>
        <v>111439.08</v>
      </c>
      <c r="M341" s="6">
        <f t="shared" si="60"/>
        <v>613542.76245000004</v>
      </c>
      <c r="N341" s="5">
        <f t="shared" si="61"/>
        <v>75828.047560106046</v>
      </c>
      <c r="O341" s="6">
        <f t="shared" si="62"/>
        <v>-8506.4750999999233</v>
      </c>
      <c r="P341" s="6">
        <f t="shared" si="63"/>
        <v>151656.09512021209</v>
      </c>
      <c r="Q341" s="6">
        <f t="shared" si="64"/>
        <v>-7.9904355626068735E-2</v>
      </c>
    </row>
    <row r="342" spans="1:17">
      <c r="A342" s="1">
        <f t="shared" si="55"/>
        <v>3003</v>
      </c>
      <c r="B342" s="1">
        <v>0</v>
      </c>
      <c r="C342" s="1">
        <v>6</v>
      </c>
      <c r="D342" s="2">
        <v>3</v>
      </c>
      <c r="E342" s="5">
        <v>3808.79</v>
      </c>
      <c r="F342" s="5">
        <v>42.25</v>
      </c>
      <c r="G342" s="6">
        <f t="shared" si="56"/>
        <v>14506881.2641</v>
      </c>
      <c r="H342" s="6">
        <f t="shared" si="57"/>
        <v>321842.755</v>
      </c>
      <c r="I342" s="5">
        <v>3765.41</v>
      </c>
      <c r="J342" s="5">
        <v>41.44</v>
      </c>
      <c r="K342" s="6">
        <f t="shared" si="58"/>
        <v>14178312.468099998</v>
      </c>
      <c r="L342" s="6">
        <f t="shared" si="59"/>
        <v>312077.18079999997</v>
      </c>
      <c r="M342" s="6">
        <f t="shared" si="60"/>
        <v>14342596.866099998</v>
      </c>
      <c r="N342" s="5">
        <f t="shared" si="61"/>
        <v>224151.13524253335</v>
      </c>
      <c r="O342" s="6">
        <f t="shared" si="62"/>
        <v>328568.79600000195</v>
      </c>
      <c r="P342" s="6">
        <f t="shared" si="63"/>
        <v>448302.27048506669</v>
      </c>
      <c r="Q342" s="6">
        <f t="shared" si="64"/>
        <v>3.0802808597502881E-2</v>
      </c>
    </row>
    <row r="343" spans="1:17">
      <c r="A343" s="1">
        <f t="shared" si="55"/>
        <v>3015</v>
      </c>
      <c r="B343" s="1">
        <v>0</v>
      </c>
      <c r="C343" s="1">
        <v>6</v>
      </c>
      <c r="D343" s="2">
        <v>15</v>
      </c>
      <c r="E343" s="5">
        <v>1125.58</v>
      </c>
      <c r="F343" s="5">
        <v>105.54</v>
      </c>
      <c r="G343" s="6">
        <f t="shared" si="56"/>
        <v>1266930.3363999999</v>
      </c>
      <c r="H343" s="6">
        <f t="shared" si="57"/>
        <v>237587.4264</v>
      </c>
      <c r="I343" s="5">
        <v>1101.3699999999999</v>
      </c>
      <c r="J343" s="5">
        <v>103.1</v>
      </c>
      <c r="K343" s="6">
        <f t="shared" si="58"/>
        <v>1213015.8768999998</v>
      </c>
      <c r="L343" s="6">
        <f t="shared" si="59"/>
        <v>227102.49399999998</v>
      </c>
      <c r="M343" s="6">
        <f t="shared" si="60"/>
        <v>1239973.10665</v>
      </c>
      <c r="N343" s="5">
        <f t="shared" si="61"/>
        <v>164334.51247713872</v>
      </c>
      <c r="O343" s="6">
        <f t="shared" si="62"/>
        <v>53914.459500000114</v>
      </c>
      <c r="P343" s="6">
        <f t="shared" si="63"/>
        <v>328669.02495427744</v>
      </c>
      <c r="Q343" s="6">
        <f t="shared" si="64"/>
        <v>4.5103613211780316E-2</v>
      </c>
    </row>
    <row r="344" spans="1:17">
      <c r="A344" s="1">
        <f t="shared" si="55"/>
        <v>3016</v>
      </c>
      <c r="B344" s="1">
        <v>0</v>
      </c>
      <c r="C344" s="1">
        <v>6</v>
      </c>
      <c r="D344" s="2">
        <v>16</v>
      </c>
      <c r="E344" s="5">
        <v>1317.01</v>
      </c>
      <c r="F344" s="5">
        <v>66.099999999999994</v>
      </c>
      <c r="G344" s="6">
        <f t="shared" si="56"/>
        <v>1734515.3400999999</v>
      </c>
      <c r="H344" s="6">
        <f t="shared" si="57"/>
        <v>174108.72199999998</v>
      </c>
      <c r="I344" s="5">
        <v>1294.3499999999999</v>
      </c>
      <c r="J344" s="5">
        <v>65.260000000000005</v>
      </c>
      <c r="K344" s="6">
        <f t="shared" si="58"/>
        <v>1675341.9224999999</v>
      </c>
      <c r="L344" s="6">
        <f t="shared" si="59"/>
        <v>168938.56200000001</v>
      </c>
      <c r="M344" s="6">
        <f t="shared" si="60"/>
        <v>1704928.6313</v>
      </c>
      <c r="N344" s="5">
        <f t="shared" si="61"/>
        <v>121299.30420977394</v>
      </c>
      <c r="O344" s="6">
        <f t="shared" si="62"/>
        <v>59173.417600000044</v>
      </c>
      <c r="P344" s="6">
        <f t="shared" si="63"/>
        <v>242598.60841954788</v>
      </c>
      <c r="Q344" s="6">
        <f t="shared" si="64"/>
        <v>3.0135705136840985E-2</v>
      </c>
    </row>
    <row r="345" spans="1:17">
      <c r="A345" s="1">
        <f t="shared" si="55"/>
        <v>3017</v>
      </c>
      <c r="B345" s="1">
        <v>0</v>
      </c>
      <c r="C345" s="1">
        <v>6</v>
      </c>
      <c r="D345" s="2">
        <v>17</v>
      </c>
      <c r="E345" s="5">
        <v>1274.02</v>
      </c>
      <c r="F345" s="5">
        <v>65.430000000000007</v>
      </c>
      <c r="G345" s="6">
        <f t="shared" si="56"/>
        <v>1623126.9604</v>
      </c>
      <c r="H345" s="6">
        <f t="shared" si="57"/>
        <v>166718.25720000002</v>
      </c>
      <c r="I345" s="5">
        <v>1207.6199999999999</v>
      </c>
      <c r="J345" s="5">
        <v>63.54</v>
      </c>
      <c r="K345" s="6">
        <f t="shared" si="58"/>
        <v>1458346.0643999998</v>
      </c>
      <c r="L345" s="6">
        <f t="shared" si="59"/>
        <v>153464.34959999999</v>
      </c>
      <c r="M345" s="6">
        <f t="shared" si="60"/>
        <v>1540736.5123999999</v>
      </c>
      <c r="N345" s="5">
        <f t="shared" si="61"/>
        <v>113298.59209402866</v>
      </c>
      <c r="O345" s="6">
        <f t="shared" si="62"/>
        <v>164780.89600000018</v>
      </c>
      <c r="P345" s="6">
        <f t="shared" si="63"/>
        <v>226597.18418805732</v>
      </c>
      <c r="Q345" s="6">
        <f t="shared" si="64"/>
        <v>8.2648058726322221E-2</v>
      </c>
    </row>
    <row r="346" spans="1:17">
      <c r="A346" s="1">
        <f t="shared" si="55"/>
        <v>3018</v>
      </c>
      <c r="B346" s="1">
        <v>0</v>
      </c>
      <c r="C346" s="1">
        <v>6</v>
      </c>
      <c r="D346" s="2">
        <v>18</v>
      </c>
      <c r="E346" s="5">
        <v>1958.93</v>
      </c>
      <c r="F346" s="5">
        <v>43.17</v>
      </c>
      <c r="G346" s="6">
        <f t="shared" si="56"/>
        <v>3837406.7449000003</v>
      </c>
      <c r="H346" s="6">
        <f t="shared" si="57"/>
        <v>169134.01620000001</v>
      </c>
      <c r="I346" s="5">
        <v>1833.66</v>
      </c>
      <c r="J346" s="5">
        <v>41.89</v>
      </c>
      <c r="K346" s="6">
        <f t="shared" si="58"/>
        <v>3362308.9956000005</v>
      </c>
      <c r="L346" s="6">
        <f t="shared" si="59"/>
        <v>153624.03480000002</v>
      </c>
      <c r="M346" s="6">
        <f t="shared" si="60"/>
        <v>3599857.8702500006</v>
      </c>
      <c r="N346" s="5">
        <f t="shared" si="61"/>
        <v>114243.883320042</v>
      </c>
      <c r="O346" s="6">
        <f t="shared" si="62"/>
        <v>475097.74929999979</v>
      </c>
      <c r="P346" s="6">
        <f t="shared" si="63"/>
        <v>228487.76664008401</v>
      </c>
      <c r="Q346" s="6">
        <f t="shared" si="64"/>
        <v>9.5887601605884498E-2</v>
      </c>
    </row>
    <row r="347" spans="1:17">
      <c r="A347" s="1">
        <f t="shared" si="55"/>
        <v>3019</v>
      </c>
      <c r="B347" s="1">
        <v>0</v>
      </c>
      <c r="C347" s="1">
        <v>6</v>
      </c>
      <c r="D347" s="2">
        <v>19</v>
      </c>
      <c r="E347" s="5">
        <v>985.21</v>
      </c>
      <c r="F347" s="5">
        <v>77.989999999999995</v>
      </c>
      <c r="G347" s="6">
        <f t="shared" si="56"/>
        <v>970638.74410000013</v>
      </c>
      <c r="H347" s="6">
        <f t="shared" si="57"/>
        <v>153673.0558</v>
      </c>
      <c r="I347" s="5">
        <v>953.18</v>
      </c>
      <c r="J347" s="5">
        <v>79.63</v>
      </c>
      <c r="K347" s="6">
        <f t="shared" si="58"/>
        <v>908552.11239999987</v>
      </c>
      <c r="L347" s="6">
        <f t="shared" si="59"/>
        <v>151803.44679999998</v>
      </c>
      <c r="M347" s="6">
        <f t="shared" si="60"/>
        <v>939595.42825</v>
      </c>
      <c r="N347" s="5">
        <f t="shared" si="61"/>
        <v>108004.27600246939</v>
      </c>
      <c r="O347" s="6">
        <f t="shared" si="62"/>
        <v>62086.63170000026</v>
      </c>
      <c r="P347" s="6">
        <f t="shared" si="63"/>
        <v>216008.55200493877</v>
      </c>
      <c r="Q347" s="6">
        <f t="shared" si="64"/>
        <v>1.2240149109180667E-2</v>
      </c>
    </row>
    <row r="348" spans="1:17">
      <c r="A348" s="1">
        <f t="shared" si="55"/>
        <v>3020</v>
      </c>
      <c r="B348" s="1">
        <v>0</v>
      </c>
      <c r="C348" s="1">
        <v>6</v>
      </c>
      <c r="D348" s="2">
        <v>20</v>
      </c>
      <c r="E348" s="5">
        <v>581.86</v>
      </c>
      <c r="F348" s="5">
        <v>120.49</v>
      </c>
      <c r="G348" s="6">
        <f t="shared" si="56"/>
        <v>338561.05960000004</v>
      </c>
      <c r="H348" s="6">
        <f t="shared" si="57"/>
        <v>140216.62279999998</v>
      </c>
      <c r="I348" s="5">
        <v>590.94000000000005</v>
      </c>
      <c r="J348" s="5">
        <v>114.35</v>
      </c>
      <c r="K348" s="6">
        <f t="shared" si="58"/>
        <v>349210.08360000007</v>
      </c>
      <c r="L348" s="6">
        <f t="shared" si="59"/>
        <v>135147.978</v>
      </c>
      <c r="M348" s="6">
        <f t="shared" si="60"/>
        <v>343885.57160000002</v>
      </c>
      <c r="N348" s="5">
        <f t="shared" si="61"/>
        <v>97372.579901795194</v>
      </c>
      <c r="O348" s="6">
        <f t="shared" si="62"/>
        <v>-10649.024000000034</v>
      </c>
      <c r="P348" s="6">
        <f t="shared" si="63"/>
        <v>194745.15980359039</v>
      </c>
      <c r="Q348" s="6">
        <f t="shared" si="64"/>
        <v>3.6801593340725053E-2</v>
      </c>
    </row>
    <row r="349" spans="1:17">
      <c r="A349" s="1">
        <f t="shared" si="55"/>
        <v>3021</v>
      </c>
      <c r="B349" s="1">
        <v>0</v>
      </c>
      <c r="C349" s="1">
        <v>6</v>
      </c>
      <c r="D349" s="2">
        <v>21</v>
      </c>
      <c r="E349" s="5">
        <v>1084.46</v>
      </c>
      <c r="F349" s="5">
        <v>72.319999999999993</v>
      </c>
      <c r="G349" s="6">
        <f t="shared" si="56"/>
        <v>1176053.4916000001</v>
      </c>
      <c r="H349" s="6">
        <f t="shared" si="57"/>
        <v>156856.29439999998</v>
      </c>
      <c r="I349" s="5">
        <v>1018.34</v>
      </c>
      <c r="J349" s="5">
        <v>76.22</v>
      </c>
      <c r="K349" s="6">
        <f t="shared" si="58"/>
        <v>1037016.3556</v>
      </c>
      <c r="L349" s="6">
        <f t="shared" si="59"/>
        <v>155235.74960000001</v>
      </c>
      <c r="M349" s="6">
        <f t="shared" si="60"/>
        <v>1106534.9236000001</v>
      </c>
      <c r="N349" s="5">
        <f t="shared" si="61"/>
        <v>110342.68784878019</v>
      </c>
      <c r="O349" s="6">
        <f t="shared" si="62"/>
        <v>139037.13600000006</v>
      </c>
      <c r="P349" s="6">
        <f t="shared" si="63"/>
        <v>220685.37569756038</v>
      </c>
      <c r="Q349" s="6">
        <f t="shared" si="64"/>
        <v>1.0384763974232941E-2</v>
      </c>
    </row>
    <row r="350" spans="1:17">
      <c r="A350" s="1">
        <f t="shared" si="55"/>
        <v>3022</v>
      </c>
      <c r="B350" s="1">
        <v>0</v>
      </c>
      <c r="C350" s="1">
        <v>6</v>
      </c>
      <c r="D350" s="2">
        <v>22</v>
      </c>
      <c r="E350" s="5">
        <v>424.34</v>
      </c>
      <c r="F350" s="5">
        <v>201.3</v>
      </c>
      <c r="G350" s="6">
        <f t="shared" si="56"/>
        <v>180064.43559999997</v>
      </c>
      <c r="H350" s="6">
        <f t="shared" si="57"/>
        <v>170839.28399999999</v>
      </c>
      <c r="I350" s="5">
        <v>429.14</v>
      </c>
      <c r="J350" s="5">
        <v>195.37</v>
      </c>
      <c r="K350" s="6">
        <f t="shared" si="58"/>
        <v>184161.13959999999</v>
      </c>
      <c r="L350" s="6">
        <f t="shared" si="59"/>
        <v>167682.1636</v>
      </c>
      <c r="M350" s="6">
        <f t="shared" si="60"/>
        <v>182112.78759999998</v>
      </c>
      <c r="N350" s="5">
        <f t="shared" si="61"/>
        <v>119690.6104788611</v>
      </c>
      <c r="O350" s="6">
        <f t="shared" si="62"/>
        <v>-4096.704000000027</v>
      </c>
      <c r="P350" s="6">
        <f t="shared" si="63"/>
        <v>239381.22095772219</v>
      </c>
      <c r="Q350" s="6">
        <f t="shared" si="64"/>
        <v>1.8650787688243374E-2</v>
      </c>
    </row>
    <row r="351" spans="1:17">
      <c r="A351" s="1">
        <f t="shared" si="55"/>
        <v>3023</v>
      </c>
      <c r="B351" s="1">
        <v>0</v>
      </c>
      <c r="C351" s="1">
        <v>6</v>
      </c>
      <c r="D351" s="2">
        <v>23</v>
      </c>
      <c r="E351" s="5">
        <v>927.94</v>
      </c>
      <c r="F351" s="5">
        <v>79.38</v>
      </c>
      <c r="G351" s="6">
        <f t="shared" si="56"/>
        <v>861072.64360000007</v>
      </c>
      <c r="H351" s="6">
        <f t="shared" si="57"/>
        <v>147319.75440000001</v>
      </c>
      <c r="I351" s="5">
        <v>883.91</v>
      </c>
      <c r="J351" s="5">
        <v>76.83</v>
      </c>
      <c r="K351" s="6">
        <f t="shared" si="58"/>
        <v>781296.88809999998</v>
      </c>
      <c r="L351" s="6">
        <f t="shared" si="59"/>
        <v>135821.61059999999</v>
      </c>
      <c r="M351" s="6">
        <f t="shared" si="60"/>
        <v>821184.76585000008</v>
      </c>
      <c r="N351" s="5">
        <f t="shared" si="61"/>
        <v>100188.09802373526</v>
      </c>
      <c r="O351" s="6">
        <f t="shared" si="62"/>
        <v>79775.755500000087</v>
      </c>
      <c r="P351" s="6">
        <f t="shared" si="63"/>
        <v>200376.19604747053</v>
      </c>
      <c r="Q351" s="6">
        <f t="shared" si="64"/>
        <v>8.1084679020258357E-2</v>
      </c>
    </row>
    <row r="352" spans="1:17">
      <c r="A352" s="1">
        <f t="shared" si="55"/>
        <v>3024</v>
      </c>
      <c r="B352" s="1">
        <v>0</v>
      </c>
      <c r="C352" s="1">
        <v>6</v>
      </c>
      <c r="D352" s="2">
        <v>24</v>
      </c>
      <c r="E352" s="5">
        <v>374.54</v>
      </c>
      <c r="F352" s="5">
        <v>264.49</v>
      </c>
      <c r="G352" s="6">
        <f t="shared" si="56"/>
        <v>140280.21160000001</v>
      </c>
      <c r="H352" s="6">
        <f t="shared" si="57"/>
        <v>198124.1692</v>
      </c>
      <c r="I352" s="5">
        <v>404.41</v>
      </c>
      <c r="J352" s="5">
        <v>227.15</v>
      </c>
      <c r="K352" s="6">
        <f t="shared" si="58"/>
        <v>163547.44810000001</v>
      </c>
      <c r="L352" s="6">
        <f t="shared" si="59"/>
        <v>183723.46300000002</v>
      </c>
      <c r="M352" s="6">
        <f t="shared" si="60"/>
        <v>151913.82985000001</v>
      </c>
      <c r="N352" s="5">
        <f t="shared" si="61"/>
        <v>135099.49785056809</v>
      </c>
      <c r="O352" s="6">
        <f t="shared" si="62"/>
        <v>-23267.236499999999</v>
      </c>
      <c r="P352" s="6">
        <f t="shared" si="63"/>
        <v>270198.99570113618</v>
      </c>
      <c r="Q352" s="6">
        <f t="shared" si="64"/>
        <v>7.5319327048651158E-2</v>
      </c>
    </row>
    <row r="353" spans="1:17">
      <c r="A353" s="1">
        <f t="shared" si="55"/>
        <v>3025</v>
      </c>
      <c r="B353" s="1">
        <v>0</v>
      </c>
      <c r="C353" s="1">
        <v>6</v>
      </c>
      <c r="D353" s="2">
        <v>25</v>
      </c>
      <c r="E353" s="5">
        <v>889.01</v>
      </c>
      <c r="F353" s="5">
        <v>108.15</v>
      </c>
      <c r="G353" s="6">
        <f t="shared" si="56"/>
        <v>790338.78009999997</v>
      </c>
      <c r="H353" s="6">
        <f t="shared" si="57"/>
        <v>192292.86300000001</v>
      </c>
      <c r="I353" s="5">
        <v>902.36</v>
      </c>
      <c r="J353" s="5">
        <v>94.06</v>
      </c>
      <c r="K353" s="6">
        <f t="shared" si="58"/>
        <v>814253.56960000005</v>
      </c>
      <c r="L353" s="6">
        <f t="shared" si="59"/>
        <v>169751.9632</v>
      </c>
      <c r="M353" s="6">
        <f t="shared" si="60"/>
        <v>802296.17485000007</v>
      </c>
      <c r="N353" s="5">
        <f t="shared" si="61"/>
        <v>128250.02355846851</v>
      </c>
      <c r="O353" s="6">
        <f t="shared" si="62"/>
        <v>-23914.789500000072</v>
      </c>
      <c r="P353" s="6">
        <f t="shared" si="63"/>
        <v>256500.04711693703</v>
      </c>
      <c r="Q353" s="6">
        <f t="shared" si="64"/>
        <v>0.12403912546438282</v>
      </c>
    </row>
    <row r="354" spans="1:17">
      <c r="A354" s="1">
        <f t="shared" si="55"/>
        <v>3026</v>
      </c>
      <c r="B354" s="1">
        <v>0</v>
      </c>
      <c r="C354" s="1">
        <v>6</v>
      </c>
      <c r="D354" s="2">
        <v>26</v>
      </c>
      <c r="E354" s="5">
        <v>308.42</v>
      </c>
      <c r="F354" s="5">
        <v>372.63</v>
      </c>
      <c r="G354" s="6">
        <f t="shared" si="56"/>
        <v>95122.896400000012</v>
      </c>
      <c r="H354" s="6">
        <f t="shared" si="57"/>
        <v>229853.08920000002</v>
      </c>
      <c r="I354" s="5">
        <v>349.28</v>
      </c>
      <c r="J354" s="5">
        <v>370.29</v>
      </c>
      <c r="K354" s="6">
        <f t="shared" si="58"/>
        <v>121996.51839999999</v>
      </c>
      <c r="L354" s="6">
        <f t="shared" si="59"/>
        <v>258669.7824</v>
      </c>
      <c r="M354" s="6">
        <f t="shared" si="60"/>
        <v>108559.7074</v>
      </c>
      <c r="N354" s="5">
        <f t="shared" si="61"/>
        <v>173019.14557473583</v>
      </c>
      <c r="O354" s="6">
        <f t="shared" si="62"/>
        <v>-26873.621999999974</v>
      </c>
      <c r="P354" s="6">
        <f t="shared" si="63"/>
        <v>346038.29114947165</v>
      </c>
      <c r="Q354" s="6">
        <f t="shared" si="64"/>
        <v>-0.11756572508930647</v>
      </c>
    </row>
    <row r="355" spans="1:17">
      <c r="A355" s="1">
        <f t="shared" si="55"/>
        <v>3027</v>
      </c>
      <c r="B355" s="1">
        <v>0</v>
      </c>
      <c r="C355" s="1">
        <v>6</v>
      </c>
      <c r="D355" s="2">
        <v>27</v>
      </c>
      <c r="E355" s="5">
        <v>417.44</v>
      </c>
      <c r="F355" s="5">
        <v>294.17</v>
      </c>
      <c r="G355" s="6">
        <f t="shared" si="56"/>
        <v>174256.15359999999</v>
      </c>
      <c r="H355" s="6">
        <f t="shared" si="57"/>
        <v>245596.6496</v>
      </c>
      <c r="I355" s="5">
        <v>405.15</v>
      </c>
      <c r="J355" s="5">
        <v>302.56</v>
      </c>
      <c r="K355" s="6">
        <f t="shared" si="58"/>
        <v>164146.52249999999</v>
      </c>
      <c r="L355" s="6">
        <f t="shared" si="59"/>
        <v>245164.36799999999</v>
      </c>
      <c r="M355" s="6">
        <f t="shared" si="60"/>
        <v>169201.33804999999</v>
      </c>
      <c r="N355" s="5">
        <f t="shared" si="61"/>
        <v>173510.28905484581</v>
      </c>
      <c r="O355" s="6">
        <f t="shared" si="62"/>
        <v>10109.631099999999</v>
      </c>
      <c r="P355" s="6">
        <f t="shared" si="63"/>
        <v>347020.57810969162</v>
      </c>
      <c r="Q355" s="6">
        <f t="shared" si="64"/>
        <v>1.7616772689752667E-3</v>
      </c>
    </row>
    <row r="356" spans="1:17">
      <c r="A356" s="1">
        <f t="shared" si="55"/>
        <v>3028</v>
      </c>
      <c r="B356" s="1">
        <v>0</v>
      </c>
      <c r="C356" s="1">
        <v>6</v>
      </c>
      <c r="D356" s="2">
        <v>28</v>
      </c>
      <c r="E356" s="5">
        <v>217.26</v>
      </c>
      <c r="F356" s="5">
        <v>366.57</v>
      </c>
      <c r="G356" s="6">
        <f t="shared" si="56"/>
        <v>47201.907599999999</v>
      </c>
      <c r="H356" s="6">
        <f t="shared" si="57"/>
        <v>159281.9964</v>
      </c>
      <c r="I356" s="5">
        <v>231.69</v>
      </c>
      <c r="J356" s="5">
        <v>362.42</v>
      </c>
      <c r="K356" s="6">
        <f t="shared" si="58"/>
        <v>53680.256099999999</v>
      </c>
      <c r="L356" s="6">
        <f t="shared" si="59"/>
        <v>167938.1796</v>
      </c>
      <c r="M356" s="6">
        <f t="shared" si="60"/>
        <v>50441.081850000002</v>
      </c>
      <c r="N356" s="5">
        <f t="shared" si="61"/>
        <v>115730.27536532033</v>
      </c>
      <c r="O356" s="6">
        <f t="shared" si="62"/>
        <v>-6478.3485000000001</v>
      </c>
      <c r="P356" s="6">
        <f t="shared" si="63"/>
        <v>231460.55073064065</v>
      </c>
      <c r="Q356" s="6">
        <f t="shared" si="64"/>
        <v>-5.2870394250721833E-2</v>
      </c>
    </row>
    <row r="357" spans="1:17">
      <c r="A357" s="1">
        <f t="shared" si="55"/>
        <v>3029</v>
      </c>
      <c r="B357" s="1">
        <v>0</v>
      </c>
      <c r="C357" s="1">
        <v>6</v>
      </c>
      <c r="D357" s="2">
        <v>29</v>
      </c>
      <c r="E357" s="5">
        <v>152.53</v>
      </c>
      <c r="F357" s="5">
        <v>360.78</v>
      </c>
      <c r="G357" s="6">
        <f t="shared" si="56"/>
        <v>23265.400900000001</v>
      </c>
      <c r="H357" s="6">
        <f t="shared" si="57"/>
        <v>110059.5468</v>
      </c>
      <c r="I357" s="5">
        <v>216.31</v>
      </c>
      <c r="J357" s="5">
        <v>356.02</v>
      </c>
      <c r="K357" s="6">
        <f t="shared" si="58"/>
        <v>46790.016100000001</v>
      </c>
      <c r="L357" s="6">
        <f t="shared" si="59"/>
        <v>154021.37239999999</v>
      </c>
      <c r="M357" s="6">
        <f t="shared" si="60"/>
        <v>35027.708500000001</v>
      </c>
      <c r="N357" s="5">
        <f t="shared" si="61"/>
        <v>94651.580807983439</v>
      </c>
      <c r="O357" s="6">
        <f t="shared" si="62"/>
        <v>-23524.6152</v>
      </c>
      <c r="P357" s="6">
        <f t="shared" si="63"/>
        <v>189303.16161596688</v>
      </c>
      <c r="Q357" s="6">
        <f t="shared" si="64"/>
        <v>-0.32396419007874827</v>
      </c>
    </row>
    <row r="358" spans="1:17">
      <c r="A358" s="1">
        <f t="shared" si="55"/>
        <v>3472</v>
      </c>
      <c r="B358" s="1">
        <v>0</v>
      </c>
      <c r="C358" s="1">
        <v>7</v>
      </c>
      <c r="D358" s="2">
        <v>-28</v>
      </c>
      <c r="E358" s="5">
        <v>468.27</v>
      </c>
      <c r="F358" s="5">
        <v>202.4</v>
      </c>
      <c r="G358" s="6">
        <f t="shared" si="56"/>
        <v>219276.79289999997</v>
      </c>
      <c r="H358" s="6">
        <f t="shared" si="57"/>
        <v>189555.696</v>
      </c>
      <c r="I358" s="5">
        <v>461.66</v>
      </c>
      <c r="J358" s="5">
        <v>204.36</v>
      </c>
      <c r="K358" s="6">
        <f t="shared" si="58"/>
        <v>213129.95560000002</v>
      </c>
      <c r="L358" s="6">
        <f t="shared" si="59"/>
        <v>188689.67520000003</v>
      </c>
      <c r="M358" s="6">
        <f t="shared" si="60"/>
        <v>216203.37424999999</v>
      </c>
      <c r="N358" s="5">
        <f t="shared" si="61"/>
        <v>133730.28397966363</v>
      </c>
      <c r="O358" s="6">
        <f t="shared" si="62"/>
        <v>6146.8372999999556</v>
      </c>
      <c r="P358" s="6">
        <f t="shared" si="63"/>
        <v>267460.56795932725</v>
      </c>
      <c r="Q358" s="6">
        <f t="shared" si="64"/>
        <v>4.5791241672875193E-3</v>
      </c>
    </row>
    <row r="359" spans="1:17">
      <c r="A359" s="1">
        <f t="shared" si="55"/>
        <v>3473</v>
      </c>
      <c r="B359" s="1">
        <v>0</v>
      </c>
      <c r="C359" s="1">
        <v>7</v>
      </c>
      <c r="D359" s="2">
        <v>-27</v>
      </c>
      <c r="E359" s="5">
        <v>278.74</v>
      </c>
      <c r="F359" s="5">
        <v>295.83999999999997</v>
      </c>
      <c r="G359" s="6">
        <f t="shared" si="56"/>
        <v>77695.987600000008</v>
      </c>
      <c r="H359" s="6">
        <f t="shared" si="57"/>
        <v>164924.88319999998</v>
      </c>
      <c r="I359" s="5">
        <v>249.02</v>
      </c>
      <c r="J359" s="5">
        <v>316.85000000000002</v>
      </c>
      <c r="K359" s="6">
        <f t="shared" si="58"/>
        <v>62010.960400000004</v>
      </c>
      <c r="L359" s="6">
        <f t="shared" si="59"/>
        <v>157803.97400000002</v>
      </c>
      <c r="M359" s="6">
        <f t="shared" si="60"/>
        <v>69853.474000000002</v>
      </c>
      <c r="N359" s="5">
        <f t="shared" si="61"/>
        <v>114129.65358390246</v>
      </c>
      <c r="O359" s="6">
        <f t="shared" si="62"/>
        <v>15685.027200000004</v>
      </c>
      <c r="P359" s="6">
        <f t="shared" si="63"/>
        <v>228259.30716780492</v>
      </c>
      <c r="Q359" s="6">
        <f t="shared" si="64"/>
        <v>4.4107887550778539E-2</v>
      </c>
    </row>
    <row r="360" spans="1:17">
      <c r="A360" s="1">
        <f t="shared" si="55"/>
        <v>3474</v>
      </c>
      <c r="B360" s="1">
        <v>0</v>
      </c>
      <c r="C360" s="1">
        <v>7</v>
      </c>
      <c r="D360" s="2">
        <v>-26</v>
      </c>
      <c r="E360" s="5">
        <v>301.29000000000002</v>
      </c>
      <c r="F360" s="5">
        <v>270.45999999999998</v>
      </c>
      <c r="G360" s="6">
        <f t="shared" si="56"/>
        <v>90775.664100000009</v>
      </c>
      <c r="H360" s="6">
        <f t="shared" si="57"/>
        <v>162973.7868</v>
      </c>
      <c r="I360" s="5">
        <v>191.46</v>
      </c>
      <c r="J360" s="5">
        <v>291.42</v>
      </c>
      <c r="K360" s="6">
        <f t="shared" si="58"/>
        <v>36656.931600000004</v>
      </c>
      <c r="L360" s="6">
        <f t="shared" si="59"/>
        <v>111590.54640000001</v>
      </c>
      <c r="M360" s="6">
        <f t="shared" si="60"/>
        <v>63716.297850000003</v>
      </c>
      <c r="N360" s="5">
        <f t="shared" si="61"/>
        <v>98758.423982187989</v>
      </c>
      <c r="O360" s="6">
        <f t="shared" si="62"/>
        <v>54118.732500000006</v>
      </c>
      <c r="P360" s="6">
        <f t="shared" si="63"/>
        <v>197516.84796437598</v>
      </c>
      <c r="Q360" s="6">
        <f t="shared" si="64"/>
        <v>0.36162405888478322</v>
      </c>
    </row>
    <row r="361" spans="1:17">
      <c r="A361" s="1">
        <f t="shared" si="55"/>
        <v>3475</v>
      </c>
      <c r="B361" s="1">
        <v>0</v>
      </c>
      <c r="C361" s="1">
        <v>7</v>
      </c>
      <c r="D361" s="2">
        <v>-25</v>
      </c>
      <c r="E361" s="5">
        <v>558.28</v>
      </c>
      <c r="F361" s="5">
        <v>157.76</v>
      </c>
      <c r="G361" s="6">
        <f t="shared" si="56"/>
        <v>311676.55839999998</v>
      </c>
      <c r="H361" s="6">
        <f t="shared" si="57"/>
        <v>176148.50559999997</v>
      </c>
      <c r="I361" s="5">
        <v>525.04999999999995</v>
      </c>
      <c r="J361" s="5">
        <v>131.69</v>
      </c>
      <c r="K361" s="6">
        <f t="shared" si="58"/>
        <v>275677.50249999994</v>
      </c>
      <c r="L361" s="6">
        <f t="shared" si="59"/>
        <v>138287.66899999999</v>
      </c>
      <c r="M361" s="6">
        <f t="shared" si="60"/>
        <v>293677.03044999996</v>
      </c>
      <c r="N361" s="5">
        <f t="shared" si="61"/>
        <v>111972.96037723437</v>
      </c>
      <c r="O361" s="6">
        <f t="shared" si="62"/>
        <v>35999.055900000036</v>
      </c>
      <c r="P361" s="6">
        <f t="shared" si="63"/>
        <v>223945.92075446874</v>
      </c>
      <c r="Q361" s="6">
        <f t="shared" si="64"/>
        <v>0.23737577637785592</v>
      </c>
    </row>
    <row r="362" spans="1:17">
      <c r="A362" s="1">
        <f t="shared" si="55"/>
        <v>3476</v>
      </c>
      <c r="B362" s="1">
        <v>0</v>
      </c>
      <c r="C362" s="1">
        <v>7</v>
      </c>
      <c r="D362" s="2">
        <v>-24</v>
      </c>
      <c r="E362" s="5">
        <v>1324.57</v>
      </c>
      <c r="F362" s="5">
        <v>38.85</v>
      </c>
      <c r="G362" s="6">
        <f t="shared" si="56"/>
        <v>1754485.6848999998</v>
      </c>
      <c r="H362" s="6">
        <f t="shared" si="57"/>
        <v>102919.08899999999</v>
      </c>
      <c r="I362" s="5">
        <v>1369</v>
      </c>
      <c r="J362" s="5">
        <v>43.01</v>
      </c>
      <c r="K362" s="6">
        <f t="shared" si="58"/>
        <v>1874161</v>
      </c>
      <c r="L362" s="6">
        <f t="shared" si="59"/>
        <v>117761.37999999999</v>
      </c>
      <c r="M362" s="6">
        <f t="shared" si="60"/>
        <v>1814323.3424499999</v>
      </c>
      <c r="N362" s="5">
        <f t="shared" si="61"/>
        <v>78198.595735624171</v>
      </c>
      <c r="O362" s="6">
        <f t="shared" si="62"/>
        <v>-119675.31510000024</v>
      </c>
      <c r="P362" s="6">
        <f t="shared" si="63"/>
        <v>156397.19147124834</v>
      </c>
      <c r="Q362" s="6">
        <f t="shared" si="64"/>
        <v>-0.13390812859318757</v>
      </c>
    </row>
    <row r="363" spans="1:17">
      <c r="A363" s="1">
        <f t="shared" si="55"/>
        <v>3477</v>
      </c>
      <c r="B363" s="1">
        <v>0</v>
      </c>
      <c r="C363" s="1">
        <v>7</v>
      </c>
      <c r="D363" s="2">
        <v>-23</v>
      </c>
      <c r="E363" s="5">
        <v>785.73</v>
      </c>
      <c r="F363" s="5">
        <v>98.83</v>
      </c>
      <c r="G363" s="6">
        <f t="shared" si="56"/>
        <v>617371.63290000008</v>
      </c>
      <c r="H363" s="6">
        <f t="shared" si="57"/>
        <v>155307.39180000001</v>
      </c>
      <c r="I363" s="5">
        <v>747.63</v>
      </c>
      <c r="J363" s="5">
        <v>82.43</v>
      </c>
      <c r="K363" s="6">
        <f t="shared" si="58"/>
        <v>558950.61690000002</v>
      </c>
      <c r="L363" s="6">
        <f t="shared" si="59"/>
        <v>123254.28180000001</v>
      </c>
      <c r="M363" s="6">
        <f t="shared" si="60"/>
        <v>588161.12490000005</v>
      </c>
      <c r="N363" s="5">
        <f t="shared" si="61"/>
        <v>99136.274806138099</v>
      </c>
      <c r="O363" s="6">
        <f t="shared" si="62"/>
        <v>58421.016000000061</v>
      </c>
      <c r="P363" s="6">
        <f t="shared" si="63"/>
        <v>198272.5496122762</v>
      </c>
      <c r="Q363" s="6">
        <f t="shared" si="64"/>
        <v>0.22712573954866072</v>
      </c>
    </row>
    <row r="364" spans="1:17">
      <c r="A364" s="1">
        <f t="shared" si="55"/>
        <v>3480</v>
      </c>
      <c r="B364" s="1">
        <v>0</v>
      </c>
      <c r="C364" s="1">
        <v>7</v>
      </c>
      <c r="D364" s="2">
        <v>-20</v>
      </c>
      <c r="E364" s="5">
        <v>2625.36</v>
      </c>
      <c r="F364" s="5">
        <v>22.41</v>
      </c>
      <c r="G364" s="6">
        <f t="shared" si="56"/>
        <v>6892515.1296000006</v>
      </c>
      <c r="H364" s="6">
        <f t="shared" si="57"/>
        <v>117668.6352</v>
      </c>
      <c r="I364" s="5">
        <v>2671.24</v>
      </c>
      <c r="J364" s="5">
        <v>22.06</v>
      </c>
      <c r="K364" s="6">
        <f t="shared" si="58"/>
        <v>7135523.1375999991</v>
      </c>
      <c r="L364" s="6">
        <f t="shared" si="59"/>
        <v>117855.10879999999</v>
      </c>
      <c r="M364" s="6">
        <f t="shared" si="60"/>
        <v>7014019.1336000003</v>
      </c>
      <c r="N364" s="5">
        <f t="shared" si="61"/>
        <v>83270.244355487681</v>
      </c>
      <c r="O364" s="6">
        <f t="shared" si="62"/>
        <v>-243008.00799999852</v>
      </c>
      <c r="P364" s="6">
        <f t="shared" si="63"/>
        <v>166540.48871097536</v>
      </c>
      <c r="Q364" s="6">
        <f t="shared" si="64"/>
        <v>-1.5834792700019401E-3</v>
      </c>
    </row>
    <row r="365" spans="1:17">
      <c r="A365" s="1">
        <f t="shared" si="55"/>
        <v>3481</v>
      </c>
      <c r="B365" s="1">
        <v>0</v>
      </c>
      <c r="C365" s="1">
        <v>7</v>
      </c>
      <c r="D365" s="2">
        <v>-19</v>
      </c>
      <c r="E365" s="5">
        <v>573.44000000000005</v>
      </c>
      <c r="F365" s="5">
        <v>122.42</v>
      </c>
      <c r="G365" s="6">
        <f t="shared" si="56"/>
        <v>328833.43360000005</v>
      </c>
      <c r="H365" s="6">
        <f t="shared" si="57"/>
        <v>140401.04960000003</v>
      </c>
      <c r="I365" s="5">
        <v>557.47</v>
      </c>
      <c r="J365" s="5">
        <v>130.13</v>
      </c>
      <c r="K365" s="6">
        <f t="shared" si="58"/>
        <v>310772.80090000003</v>
      </c>
      <c r="L365" s="6">
        <f t="shared" si="59"/>
        <v>145087.1422</v>
      </c>
      <c r="M365" s="6">
        <f t="shared" si="60"/>
        <v>319803.11725000001</v>
      </c>
      <c r="N365" s="5">
        <f t="shared" si="61"/>
        <v>100948.91475462315</v>
      </c>
      <c r="O365" s="6">
        <f t="shared" si="62"/>
        <v>18060.632700000016</v>
      </c>
      <c r="P365" s="6">
        <f t="shared" si="63"/>
        <v>201897.82950924631</v>
      </c>
      <c r="Q365" s="6">
        <f t="shared" si="64"/>
        <v>-3.2819783810481853E-2</v>
      </c>
    </row>
    <row r="366" spans="1:17">
      <c r="A366" s="1">
        <f t="shared" si="55"/>
        <v>3482</v>
      </c>
      <c r="B366" s="1">
        <v>0</v>
      </c>
      <c r="C366" s="1">
        <v>7</v>
      </c>
      <c r="D366" s="2">
        <v>-18</v>
      </c>
      <c r="E366" s="5">
        <v>300.79000000000002</v>
      </c>
      <c r="F366" s="5">
        <v>224.73</v>
      </c>
      <c r="G366" s="6">
        <f t="shared" si="56"/>
        <v>90474.624100000015</v>
      </c>
      <c r="H366" s="6">
        <f t="shared" si="57"/>
        <v>135193.07339999999</v>
      </c>
      <c r="I366" s="5">
        <v>343.12</v>
      </c>
      <c r="J366" s="5">
        <v>180.17</v>
      </c>
      <c r="K366" s="6">
        <f t="shared" si="58"/>
        <v>117731.33440000001</v>
      </c>
      <c r="L366" s="6">
        <f t="shared" si="59"/>
        <v>123639.86079999999</v>
      </c>
      <c r="M366" s="6">
        <f t="shared" si="60"/>
        <v>104102.97925</v>
      </c>
      <c r="N366" s="5">
        <f t="shared" si="61"/>
        <v>91602.377526433731</v>
      </c>
      <c r="O366" s="6">
        <f t="shared" si="62"/>
        <v>-27256.710299999992</v>
      </c>
      <c r="P366" s="6">
        <f t="shared" si="63"/>
        <v>183204.75505286746</v>
      </c>
      <c r="Q366" s="6">
        <f t="shared" si="64"/>
        <v>8.9094073888024206E-2</v>
      </c>
    </row>
    <row r="367" spans="1:17">
      <c r="A367" s="1">
        <f t="shared" si="55"/>
        <v>3483</v>
      </c>
      <c r="B367" s="1">
        <v>0</v>
      </c>
      <c r="C367" s="1">
        <v>7</v>
      </c>
      <c r="D367" s="2">
        <v>-17</v>
      </c>
      <c r="E367" s="5">
        <v>683.11</v>
      </c>
      <c r="F367" s="5">
        <v>99.47</v>
      </c>
      <c r="G367" s="6">
        <f t="shared" si="56"/>
        <v>466639.2721</v>
      </c>
      <c r="H367" s="6">
        <f t="shared" si="57"/>
        <v>135897.90340000001</v>
      </c>
      <c r="I367" s="5">
        <v>667.86</v>
      </c>
      <c r="J367" s="5">
        <v>83.34</v>
      </c>
      <c r="K367" s="6">
        <f t="shared" si="58"/>
        <v>446036.97960000002</v>
      </c>
      <c r="L367" s="6">
        <f t="shared" si="59"/>
        <v>111318.9048</v>
      </c>
      <c r="M367" s="6">
        <f t="shared" si="60"/>
        <v>456338.12585000001</v>
      </c>
      <c r="N367" s="5">
        <f t="shared" si="61"/>
        <v>87835.270128785967</v>
      </c>
      <c r="O367" s="6">
        <f t="shared" si="62"/>
        <v>20602.292499999981</v>
      </c>
      <c r="P367" s="6">
        <f t="shared" si="63"/>
        <v>175670.54025757193</v>
      </c>
      <c r="Q367" s="6">
        <f t="shared" si="64"/>
        <v>0.19689936065684116</v>
      </c>
    </row>
    <row r="368" spans="1:17">
      <c r="A368" s="1">
        <f t="shared" si="55"/>
        <v>3484</v>
      </c>
      <c r="B368" s="1">
        <v>0</v>
      </c>
      <c r="C368" s="1">
        <v>7</v>
      </c>
      <c r="D368" s="2">
        <v>-16</v>
      </c>
      <c r="E368" s="5">
        <v>2329.59</v>
      </c>
      <c r="F368" s="5">
        <v>30.36</v>
      </c>
      <c r="G368" s="6">
        <f t="shared" si="56"/>
        <v>5426989.5681000007</v>
      </c>
      <c r="H368" s="6">
        <f t="shared" si="57"/>
        <v>141452.70480000001</v>
      </c>
      <c r="I368" s="5">
        <v>2431.59</v>
      </c>
      <c r="J368" s="5">
        <v>29.34</v>
      </c>
      <c r="K368" s="6">
        <f t="shared" si="58"/>
        <v>5912629.9281000011</v>
      </c>
      <c r="L368" s="6">
        <f t="shared" si="59"/>
        <v>142685.70120000001</v>
      </c>
      <c r="M368" s="6">
        <f t="shared" si="60"/>
        <v>5669809.7481000014</v>
      </c>
      <c r="N368" s="5">
        <f t="shared" si="61"/>
        <v>100459.04267681883</v>
      </c>
      <c r="O368" s="6">
        <f t="shared" si="62"/>
        <v>-485640.36000000034</v>
      </c>
      <c r="P368" s="6">
        <f t="shared" si="63"/>
        <v>200918.08535363767</v>
      </c>
      <c r="Q368" s="6">
        <f t="shared" si="64"/>
        <v>-8.6786802231703306E-3</v>
      </c>
    </row>
    <row r="369" spans="1:17">
      <c r="A369" s="1">
        <f t="shared" si="55"/>
        <v>3485</v>
      </c>
      <c r="B369" s="1">
        <v>0</v>
      </c>
      <c r="C369" s="1">
        <v>7</v>
      </c>
      <c r="D369" s="2">
        <v>-15</v>
      </c>
      <c r="E369" s="5">
        <v>329.05</v>
      </c>
      <c r="F369" s="5">
        <v>215.14</v>
      </c>
      <c r="G369" s="6">
        <f t="shared" si="56"/>
        <v>108273.90250000001</v>
      </c>
      <c r="H369" s="6">
        <f t="shared" si="57"/>
        <v>141583.63399999999</v>
      </c>
      <c r="I369" s="5">
        <v>278.11</v>
      </c>
      <c r="J369" s="5">
        <v>283.43</v>
      </c>
      <c r="K369" s="6">
        <f t="shared" si="58"/>
        <v>77345.172100000011</v>
      </c>
      <c r="L369" s="6">
        <f t="shared" si="59"/>
        <v>157649.43460000001</v>
      </c>
      <c r="M369" s="6">
        <f t="shared" si="60"/>
        <v>92809.537300000011</v>
      </c>
      <c r="N369" s="5">
        <f t="shared" si="61"/>
        <v>105947.23881058161</v>
      </c>
      <c r="O369" s="6">
        <f t="shared" si="62"/>
        <v>30928.7304</v>
      </c>
      <c r="P369" s="6">
        <f t="shared" si="63"/>
        <v>211894.47762116321</v>
      </c>
      <c r="Q369" s="6">
        <f t="shared" si="64"/>
        <v>-0.10707120295986827</v>
      </c>
    </row>
    <row r="370" spans="1:17">
      <c r="A370" s="1">
        <f t="shared" si="55"/>
        <v>3487</v>
      </c>
      <c r="B370" s="1">
        <v>0</v>
      </c>
      <c r="C370" s="1">
        <v>7</v>
      </c>
      <c r="D370" s="2">
        <v>-13</v>
      </c>
      <c r="E370" s="5">
        <v>714.64</v>
      </c>
      <c r="F370" s="5">
        <v>71.069999999999993</v>
      </c>
      <c r="G370" s="6">
        <f t="shared" si="56"/>
        <v>510710.3296</v>
      </c>
      <c r="H370" s="6">
        <f t="shared" si="57"/>
        <v>101578.92959999999</v>
      </c>
      <c r="I370" s="5">
        <v>799.88</v>
      </c>
      <c r="J370" s="5">
        <v>71.459999999999994</v>
      </c>
      <c r="K370" s="6">
        <f t="shared" si="58"/>
        <v>639808.01439999999</v>
      </c>
      <c r="L370" s="6">
        <f t="shared" si="59"/>
        <v>114318.84959999999</v>
      </c>
      <c r="M370" s="6">
        <f t="shared" si="60"/>
        <v>575259.17200000002</v>
      </c>
      <c r="N370" s="5">
        <f t="shared" si="61"/>
        <v>76464.171859357069</v>
      </c>
      <c r="O370" s="6">
        <f t="shared" si="62"/>
        <v>-129097.68479999999</v>
      </c>
      <c r="P370" s="6">
        <f t="shared" si="63"/>
        <v>152928.34371871414</v>
      </c>
      <c r="Q370" s="6">
        <f t="shared" si="64"/>
        <v>-0.11760855282678782</v>
      </c>
    </row>
    <row r="371" spans="1:17">
      <c r="A371" s="1">
        <f t="shared" si="55"/>
        <v>3488</v>
      </c>
      <c r="B371" s="1">
        <v>0</v>
      </c>
      <c r="C371" s="1">
        <v>7</v>
      </c>
      <c r="D371" s="2">
        <v>-12</v>
      </c>
      <c r="E371" s="5">
        <v>873.06</v>
      </c>
      <c r="F371" s="5">
        <v>56.12</v>
      </c>
      <c r="G371" s="6">
        <f t="shared" si="56"/>
        <v>762233.76359999995</v>
      </c>
      <c r="H371" s="6">
        <f t="shared" si="57"/>
        <v>97992.254399999991</v>
      </c>
      <c r="I371" s="5">
        <v>939.76</v>
      </c>
      <c r="J371" s="5">
        <v>52.55</v>
      </c>
      <c r="K371" s="6">
        <f t="shared" si="58"/>
        <v>883148.85759999999</v>
      </c>
      <c r="L371" s="6">
        <f t="shared" si="59"/>
        <v>98768.775999999998</v>
      </c>
      <c r="M371" s="6">
        <f t="shared" si="60"/>
        <v>822691.31059999997</v>
      </c>
      <c r="N371" s="5">
        <f t="shared" si="61"/>
        <v>69566.071175057194</v>
      </c>
      <c r="O371" s="6">
        <f t="shared" si="62"/>
        <v>-120915.09400000004</v>
      </c>
      <c r="P371" s="6">
        <f t="shared" si="63"/>
        <v>139132.14235011439</v>
      </c>
      <c r="Q371" s="6">
        <f t="shared" si="64"/>
        <v>-7.8929196931141008E-3</v>
      </c>
    </row>
    <row r="372" spans="1:17">
      <c r="A372" s="1">
        <f t="shared" si="55"/>
        <v>3489</v>
      </c>
      <c r="B372" s="1">
        <v>0</v>
      </c>
      <c r="C372" s="1">
        <v>7</v>
      </c>
      <c r="D372" s="2">
        <v>-11</v>
      </c>
      <c r="E372" s="5">
        <v>1322.84</v>
      </c>
      <c r="F372" s="5">
        <v>38.21</v>
      </c>
      <c r="G372" s="6">
        <f t="shared" si="56"/>
        <v>1749905.6655999997</v>
      </c>
      <c r="H372" s="6">
        <f t="shared" si="57"/>
        <v>101091.4328</v>
      </c>
      <c r="I372" s="5">
        <v>1357.87</v>
      </c>
      <c r="J372" s="5">
        <v>37.93</v>
      </c>
      <c r="K372" s="6">
        <f t="shared" si="58"/>
        <v>1843810.9368999996</v>
      </c>
      <c r="L372" s="6">
        <f t="shared" si="59"/>
        <v>103008.01819999999</v>
      </c>
      <c r="M372" s="6">
        <f t="shared" si="60"/>
        <v>1796858.3012499996</v>
      </c>
      <c r="N372" s="5">
        <f t="shared" si="61"/>
        <v>72163.234404800009</v>
      </c>
      <c r="O372" s="6">
        <f t="shared" si="62"/>
        <v>-93905.271299999906</v>
      </c>
      <c r="P372" s="6">
        <f t="shared" si="63"/>
        <v>144326.46880960002</v>
      </c>
      <c r="Q372" s="6">
        <f t="shared" si="64"/>
        <v>-1.8779241198407313E-2</v>
      </c>
    </row>
    <row r="373" spans="1:17">
      <c r="A373" s="1">
        <f t="shared" si="55"/>
        <v>3490</v>
      </c>
      <c r="B373" s="1">
        <v>0</v>
      </c>
      <c r="C373" s="1">
        <v>7</v>
      </c>
      <c r="D373" s="2">
        <v>-10</v>
      </c>
      <c r="E373" s="5">
        <v>279.12</v>
      </c>
      <c r="F373" s="5">
        <v>337.81</v>
      </c>
      <c r="G373" s="6">
        <f t="shared" si="56"/>
        <v>77907.974400000006</v>
      </c>
      <c r="H373" s="6">
        <f t="shared" si="57"/>
        <v>188579.05439999999</v>
      </c>
      <c r="I373" s="5">
        <v>184.84</v>
      </c>
      <c r="J373" s="5">
        <v>310.23</v>
      </c>
      <c r="K373" s="6">
        <f t="shared" si="58"/>
        <v>34165.825600000004</v>
      </c>
      <c r="L373" s="6">
        <f t="shared" si="59"/>
        <v>114685.82640000001</v>
      </c>
      <c r="M373" s="6">
        <f t="shared" si="60"/>
        <v>56036.900000000009</v>
      </c>
      <c r="N373" s="5">
        <f t="shared" si="61"/>
        <v>110357.25909002214</v>
      </c>
      <c r="O373" s="6">
        <f t="shared" si="62"/>
        <v>43742.148800000003</v>
      </c>
      <c r="P373" s="6">
        <f t="shared" si="63"/>
        <v>220714.51818004428</v>
      </c>
      <c r="Q373" s="6">
        <f t="shared" si="64"/>
        <v>0.46000754707598057</v>
      </c>
    </row>
    <row r="374" spans="1:17">
      <c r="A374" s="1">
        <f t="shared" si="55"/>
        <v>3491</v>
      </c>
      <c r="B374" s="1">
        <v>0</v>
      </c>
      <c r="C374" s="1">
        <v>7</v>
      </c>
      <c r="D374" s="2">
        <v>-9</v>
      </c>
      <c r="E374" s="5">
        <v>1187.06</v>
      </c>
      <c r="F374" s="5">
        <v>56.15</v>
      </c>
      <c r="G374" s="6">
        <f t="shared" si="56"/>
        <v>1409111.4435999999</v>
      </c>
      <c r="H374" s="6">
        <f t="shared" si="57"/>
        <v>133306.83799999999</v>
      </c>
      <c r="I374" s="5">
        <v>1241.23</v>
      </c>
      <c r="J374" s="5">
        <v>46.35</v>
      </c>
      <c r="K374" s="6">
        <f t="shared" si="58"/>
        <v>1540651.9129000001</v>
      </c>
      <c r="L374" s="6">
        <f t="shared" si="59"/>
        <v>115062.02100000001</v>
      </c>
      <c r="M374" s="6">
        <f t="shared" si="60"/>
        <v>1474881.6782499999</v>
      </c>
      <c r="N374" s="5">
        <f t="shared" si="61"/>
        <v>88048.256277683729</v>
      </c>
      <c r="O374" s="6">
        <f t="shared" si="62"/>
        <v>-131540.46930000023</v>
      </c>
      <c r="P374" s="6">
        <f t="shared" si="63"/>
        <v>176096.51255536746</v>
      </c>
      <c r="Q374" s="6">
        <f t="shared" si="64"/>
        <v>0.14612857304464827</v>
      </c>
    </row>
    <row r="375" spans="1:17">
      <c r="A375" s="1">
        <f t="shared" si="55"/>
        <v>3492</v>
      </c>
      <c r="B375" s="1">
        <v>0</v>
      </c>
      <c r="C375" s="1">
        <v>7</v>
      </c>
      <c r="D375" s="2">
        <v>-8</v>
      </c>
      <c r="E375" s="5">
        <v>1370.9</v>
      </c>
      <c r="F375" s="5">
        <v>48.25</v>
      </c>
      <c r="G375" s="6">
        <f t="shared" si="56"/>
        <v>1879366.8100000003</v>
      </c>
      <c r="H375" s="6">
        <f t="shared" si="57"/>
        <v>132291.85</v>
      </c>
      <c r="I375" s="5">
        <v>1461.99</v>
      </c>
      <c r="J375" s="5">
        <v>45.76</v>
      </c>
      <c r="K375" s="6">
        <f t="shared" si="58"/>
        <v>2137414.7601000001</v>
      </c>
      <c r="L375" s="6">
        <f t="shared" si="59"/>
        <v>133801.3248</v>
      </c>
      <c r="M375" s="6">
        <f t="shared" si="60"/>
        <v>2008390.7850500001</v>
      </c>
      <c r="N375" s="5">
        <f t="shared" si="61"/>
        <v>94079.657863240544</v>
      </c>
      <c r="O375" s="6">
        <f t="shared" si="62"/>
        <v>-258047.95009999978</v>
      </c>
      <c r="P375" s="6">
        <f t="shared" si="63"/>
        <v>188159.31572648109</v>
      </c>
      <c r="Q375" s="6">
        <f t="shared" si="64"/>
        <v>-1.1345095401241805E-2</v>
      </c>
    </row>
    <row r="376" spans="1:17">
      <c r="A376" s="1">
        <f t="shared" si="55"/>
        <v>3493</v>
      </c>
      <c r="B376" s="1">
        <v>0</v>
      </c>
      <c r="C376" s="1">
        <v>7</v>
      </c>
      <c r="D376" s="2">
        <v>-7</v>
      </c>
      <c r="E376" s="5">
        <v>732.35</v>
      </c>
      <c r="F376" s="5">
        <v>63.85</v>
      </c>
      <c r="G376" s="6">
        <f t="shared" si="56"/>
        <v>536336.52250000008</v>
      </c>
      <c r="H376" s="6">
        <f t="shared" si="57"/>
        <v>93521.095000000001</v>
      </c>
      <c r="I376" s="5">
        <v>709.99</v>
      </c>
      <c r="J376" s="5">
        <v>67.33</v>
      </c>
      <c r="K376" s="6">
        <f t="shared" si="58"/>
        <v>504085.80009999999</v>
      </c>
      <c r="L376" s="6">
        <f t="shared" si="59"/>
        <v>95607.253400000001</v>
      </c>
      <c r="M376" s="6">
        <f t="shared" si="60"/>
        <v>520211.16130000004</v>
      </c>
      <c r="N376" s="5">
        <f t="shared" si="61"/>
        <v>66871.036541784735</v>
      </c>
      <c r="O376" s="6">
        <f t="shared" si="62"/>
        <v>32250.722400000086</v>
      </c>
      <c r="P376" s="6">
        <f t="shared" si="63"/>
        <v>133742.07308356947</v>
      </c>
      <c r="Q376" s="6">
        <f t="shared" si="64"/>
        <v>-2.2058085177837725E-2</v>
      </c>
    </row>
    <row r="377" spans="1:17">
      <c r="A377" s="1">
        <f t="shared" si="55"/>
        <v>3494</v>
      </c>
      <c r="B377" s="1">
        <v>0</v>
      </c>
      <c r="C377" s="1">
        <v>7</v>
      </c>
      <c r="D377" s="2">
        <v>-6</v>
      </c>
      <c r="E377" s="5">
        <v>333.03</v>
      </c>
      <c r="F377" s="5">
        <v>189</v>
      </c>
      <c r="G377" s="6">
        <f t="shared" si="56"/>
        <v>110908.98089999998</v>
      </c>
      <c r="H377" s="6">
        <f t="shared" si="57"/>
        <v>125885.34</v>
      </c>
      <c r="I377" s="5">
        <v>282.42</v>
      </c>
      <c r="J377" s="5">
        <v>297.86</v>
      </c>
      <c r="K377" s="6">
        <f t="shared" si="58"/>
        <v>79761.056400000016</v>
      </c>
      <c r="L377" s="6">
        <f t="shared" si="59"/>
        <v>168243.24240000002</v>
      </c>
      <c r="M377" s="6">
        <f t="shared" si="60"/>
        <v>95335.018649999998</v>
      </c>
      <c r="N377" s="5">
        <f t="shared" si="61"/>
        <v>105062.96616812791</v>
      </c>
      <c r="O377" s="6">
        <f t="shared" si="62"/>
        <v>31147.924499999965</v>
      </c>
      <c r="P377" s="6">
        <f t="shared" si="63"/>
        <v>210125.93233625582</v>
      </c>
      <c r="Q377" s="6">
        <f t="shared" si="64"/>
        <v>-0.28217099413507063</v>
      </c>
    </row>
    <row r="378" spans="1:17">
      <c r="A378" s="1">
        <f t="shared" si="55"/>
        <v>3495</v>
      </c>
      <c r="B378" s="1">
        <v>0</v>
      </c>
      <c r="C378" s="1">
        <v>7</v>
      </c>
      <c r="D378" s="2">
        <v>-5</v>
      </c>
      <c r="E378" s="5">
        <v>815.27</v>
      </c>
      <c r="F378" s="5">
        <v>56.12</v>
      </c>
      <c r="G378" s="6">
        <f t="shared" si="56"/>
        <v>664665.17290000001</v>
      </c>
      <c r="H378" s="6">
        <f t="shared" si="57"/>
        <v>91505.904799999989</v>
      </c>
      <c r="I378" s="5">
        <v>816.34</v>
      </c>
      <c r="J378" s="5">
        <v>65.010000000000005</v>
      </c>
      <c r="K378" s="6">
        <f t="shared" si="58"/>
        <v>666410.99560000002</v>
      </c>
      <c r="L378" s="6">
        <f t="shared" si="59"/>
        <v>106140.52680000001</v>
      </c>
      <c r="M378" s="6">
        <f t="shared" si="60"/>
        <v>665538.08425000007</v>
      </c>
      <c r="N378" s="5">
        <f t="shared" si="61"/>
        <v>70069.86164294921</v>
      </c>
      <c r="O378" s="6">
        <f t="shared" si="62"/>
        <v>-1745.8227000000188</v>
      </c>
      <c r="P378" s="6">
        <f t="shared" si="63"/>
        <v>140139.72328589842</v>
      </c>
      <c r="Q378" s="6">
        <f t="shared" si="64"/>
        <v>-0.14728142450589615</v>
      </c>
    </row>
    <row r="379" spans="1:17">
      <c r="A379" s="1">
        <f t="shared" si="55"/>
        <v>3496</v>
      </c>
      <c r="B379" s="1">
        <v>0</v>
      </c>
      <c r="C379" s="1">
        <v>7</v>
      </c>
      <c r="D379" s="2">
        <v>-4</v>
      </c>
      <c r="E379" s="5">
        <v>553.45000000000005</v>
      </c>
      <c r="F379" s="5">
        <v>127.82</v>
      </c>
      <c r="G379" s="6">
        <f t="shared" si="56"/>
        <v>306306.90250000003</v>
      </c>
      <c r="H379" s="6">
        <f t="shared" si="57"/>
        <v>141483.95800000001</v>
      </c>
      <c r="I379" s="5">
        <v>589.49</v>
      </c>
      <c r="J379" s="5">
        <v>117.16</v>
      </c>
      <c r="K379" s="6">
        <f t="shared" si="58"/>
        <v>347498.46010000003</v>
      </c>
      <c r="L379" s="6">
        <f t="shared" si="59"/>
        <v>138129.29680000001</v>
      </c>
      <c r="M379" s="6">
        <f t="shared" si="60"/>
        <v>326902.68130000005</v>
      </c>
      <c r="N379" s="5">
        <f t="shared" si="61"/>
        <v>98865.328864329713</v>
      </c>
      <c r="O379" s="6">
        <f t="shared" si="62"/>
        <v>-41191.5576</v>
      </c>
      <c r="P379" s="6">
        <f t="shared" si="63"/>
        <v>197730.65772865943</v>
      </c>
      <c r="Q379" s="6">
        <f t="shared" si="64"/>
        <v>2.3991555061300986E-2</v>
      </c>
    </row>
    <row r="380" spans="1:17">
      <c r="A380" s="1">
        <f t="shared" si="55"/>
        <v>3497</v>
      </c>
      <c r="B380" s="1">
        <v>0</v>
      </c>
      <c r="C380" s="1">
        <v>7</v>
      </c>
      <c r="D380" s="2">
        <v>-3</v>
      </c>
      <c r="E380" s="5">
        <v>1330.26</v>
      </c>
      <c r="F380" s="5">
        <v>46.34</v>
      </c>
      <c r="G380" s="6">
        <f t="shared" si="56"/>
        <v>1769591.6676</v>
      </c>
      <c r="H380" s="6">
        <f t="shared" si="57"/>
        <v>123288.49680000001</v>
      </c>
      <c r="I380" s="5">
        <v>1315.39</v>
      </c>
      <c r="J380" s="5">
        <v>47.6</v>
      </c>
      <c r="K380" s="6">
        <f t="shared" si="58"/>
        <v>1730250.8521000003</v>
      </c>
      <c r="L380" s="6">
        <f t="shared" si="59"/>
        <v>125225.12800000001</v>
      </c>
      <c r="M380" s="6">
        <f t="shared" si="60"/>
        <v>1749921.25985</v>
      </c>
      <c r="N380" s="5">
        <f t="shared" si="61"/>
        <v>87865.502510683902</v>
      </c>
      <c r="O380" s="6">
        <f t="shared" si="62"/>
        <v>39340.815499999793</v>
      </c>
      <c r="P380" s="6">
        <f t="shared" si="63"/>
        <v>175731.0050213678</v>
      </c>
      <c r="Q380" s="6">
        <f t="shared" si="64"/>
        <v>-1.558476803637957E-2</v>
      </c>
    </row>
    <row r="381" spans="1:17">
      <c r="A381" s="1">
        <f t="shared" si="55"/>
        <v>3499</v>
      </c>
      <c r="B381" s="1">
        <v>0</v>
      </c>
      <c r="C381" s="1">
        <v>7</v>
      </c>
      <c r="D381" s="2">
        <v>-1</v>
      </c>
      <c r="E381" s="5">
        <v>1100</v>
      </c>
      <c r="F381" s="5">
        <v>54.98</v>
      </c>
      <c r="G381" s="6">
        <f t="shared" si="56"/>
        <v>1210000</v>
      </c>
      <c r="H381" s="6">
        <f t="shared" si="57"/>
        <v>120956</v>
      </c>
      <c r="I381" s="5">
        <v>1136.54</v>
      </c>
      <c r="J381" s="5">
        <v>52.3</v>
      </c>
      <c r="K381" s="6">
        <f t="shared" si="58"/>
        <v>1291723.1716</v>
      </c>
      <c r="L381" s="6">
        <f t="shared" si="59"/>
        <v>118882.08399999999</v>
      </c>
      <c r="M381" s="6">
        <f t="shared" si="60"/>
        <v>1250861.5858</v>
      </c>
      <c r="N381" s="5">
        <f t="shared" si="61"/>
        <v>84798.737950784169</v>
      </c>
      <c r="O381" s="6">
        <f t="shared" si="62"/>
        <v>-81723.171600000001</v>
      </c>
      <c r="P381" s="6">
        <f t="shared" si="63"/>
        <v>169597.47590156834</v>
      </c>
      <c r="Q381" s="6">
        <f t="shared" si="64"/>
        <v>1.729300787972779E-2</v>
      </c>
    </row>
    <row r="382" spans="1:17">
      <c r="A382" s="1">
        <f t="shared" si="55"/>
        <v>3501</v>
      </c>
      <c r="B382" s="1">
        <v>0</v>
      </c>
      <c r="C382" s="1">
        <v>7</v>
      </c>
      <c r="D382" s="2">
        <v>1</v>
      </c>
      <c r="E382" s="5">
        <v>1099.6600000000001</v>
      </c>
      <c r="F382" s="5">
        <v>54.6</v>
      </c>
      <c r="G382" s="6">
        <f t="shared" si="56"/>
        <v>1209252.1156000001</v>
      </c>
      <c r="H382" s="6">
        <f t="shared" si="57"/>
        <v>120082.87200000002</v>
      </c>
      <c r="I382" s="5">
        <v>1094.0899999999999</v>
      </c>
      <c r="J382" s="5">
        <v>54.48</v>
      </c>
      <c r="K382" s="6">
        <f t="shared" si="58"/>
        <v>1197032.9280999999</v>
      </c>
      <c r="L382" s="6">
        <f t="shared" si="59"/>
        <v>119212.04639999998</v>
      </c>
      <c r="M382" s="6">
        <f t="shared" si="60"/>
        <v>1203142.5218500001</v>
      </c>
      <c r="N382" s="5">
        <f t="shared" si="61"/>
        <v>84604.089964144368</v>
      </c>
      <c r="O382" s="6">
        <f t="shared" si="62"/>
        <v>12219.187500000233</v>
      </c>
      <c r="P382" s="6">
        <f t="shared" si="63"/>
        <v>169208.17992828874</v>
      </c>
      <c r="Q382" s="6">
        <f t="shared" si="64"/>
        <v>7.278165983563064E-3</v>
      </c>
    </row>
    <row r="383" spans="1:17">
      <c r="A383" s="1">
        <f t="shared" si="55"/>
        <v>3503</v>
      </c>
      <c r="B383" s="1">
        <v>0</v>
      </c>
      <c r="C383" s="1">
        <v>7</v>
      </c>
      <c r="D383" s="2">
        <v>3</v>
      </c>
      <c r="E383" s="5">
        <v>1306.93</v>
      </c>
      <c r="F383" s="5">
        <v>66.78</v>
      </c>
      <c r="G383" s="6">
        <f t="shared" si="56"/>
        <v>1708066.0249000001</v>
      </c>
      <c r="H383" s="6">
        <f t="shared" si="57"/>
        <v>174553.57080000002</v>
      </c>
      <c r="I383" s="5">
        <v>1314.8</v>
      </c>
      <c r="J383" s="5">
        <v>61.88</v>
      </c>
      <c r="K383" s="6">
        <f t="shared" si="58"/>
        <v>1728699.0399999998</v>
      </c>
      <c r="L383" s="6">
        <f t="shared" si="59"/>
        <v>162719.64800000002</v>
      </c>
      <c r="M383" s="6">
        <f t="shared" si="60"/>
        <v>1718382.5324499998</v>
      </c>
      <c r="N383" s="5">
        <f t="shared" si="61"/>
        <v>119317.46825619721</v>
      </c>
      <c r="O383" s="6">
        <f t="shared" si="62"/>
        <v>-20633.015099999728</v>
      </c>
      <c r="P383" s="6">
        <f t="shared" si="63"/>
        <v>238634.93651239443</v>
      </c>
      <c r="Q383" s="6">
        <f t="shared" si="64"/>
        <v>7.0087817818731135E-2</v>
      </c>
    </row>
    <row r="384" spans="1:17">
      <c r="A384" s="1">
        <f t="shared" si="55"/>
        <v>3522</v>
      </c>
      <c r="B384" s="1">
        <v>0</v>
      </c>
      <c r="C384" s="1">
        <v>7</v>
      </c>
      <c r="D384" s="2">
        <v>22</v>
      </c>
      <c r="E384" s="5">
        <v>106.61</v>
      </c>
      <c r="F384" s="5">
        <v>366.24</v>
      </c>
      <c r="G384" s="6">
        <f t="shared" si="56"/>
        <v>11365.6921</v>
      </c>
      <c r="H384" s="6">
        <f t="shared" si="57"/>
        <v>78089.692800000004</v>
      </c>
      <c r="I384" s="5">
        <v>139.08000000000001</v>
      </c>
      <c r="J384" s="5">
        <v>349.76</v>
      </c>
      <c r="K384" s="6">
        <f t="shared" si="58"/>
        <v>19343.246400000004</v>
      </c>
      <c r="L384" s="6">
        <f t="shared" si="59"/>
        <v>97289.241600000008</v>
      </c>
      <c r="M384" s="6">
        <f t="shared" si="60"/>
        <v>15354.469250000002</v>
      </c>
      <c r="N384" s="5">
        <f t="shared" si="61"/>
        <v>62376.270834151241</v>
      </c>
      <c r="O384" s="6">
        <f t="shared" si="62"/>
        <v>-7977.5543000000034</v>
      </c>
      <c r="P384" s="6">
        <f t="shared" si="63"/>
        <v>124752.54166830248</v>
      </c>
      <c r="Q384" s="6">
        <f t="shared" si="64"/>
        <v>-0.21635634919001703</v>
      </c>
    </row>
    <row r="385" spans="1:17">
      <c r="A385" s="1">
        <f t="shared" si="55"/>
        <v>3523</v>
      </c>
      <c r="B385" s="1">
        <v>0</v>
      </c>
      <c r="C385" s="1">
        <v>7</v>
      </c>
      <c r="D385" s="2">
        <v>23</v>
      </c>
      <c r="E385" s="5">
        <v>749.73</v>
      </c>
      <c r="F385" s="5">
        <v>134.46</v>
      </c>
      <c r="G385" s="6">
        <f t="shared" si="56"/>
        <v>562095.07290000003</v>
      </c>
      <c r="H385" s="6">
        <f t="shared" si="57"/>
        <v>201617.3916</v>
      </c>
      <c r="I385" s="5">
        <v>764.06</v>
      </c>
      <c r="J385" s="5">
        <v>141.36000000000001</v>
      </c>
      <c r="K385" s="6">
        <f t="shared" si="58"/>
        <v>583787.68359999987</v>
      </c>
      <c r="L385" s="6">
        <f t="shared" si="59"/>
        <v>216015.04320000001</v>
      </c>
      <c r="M385" s="6">
        <f t="shared" si="60"/>
        <v>572941.37824999995</v>
      </c>
      <c r="N385" s="5">
        <f t="shared" si="61"/>
        <v>147743.08061994446</v>
      </c>
      <c r="O385" s="6">
        <f t="shared" si="62"/>
        <v>-21692.610699999845</v>
      </c>
      <c r="P385" s="6">
        <f t="shared" si="63"/>
        <v>295486.16123988893</v>
      </c>
      <c r="Q385" s="6">
        <f t="shared" si="64"/>
        <v>-6.8867067186606901E-2</v>
      </c>
    </row>
    <row r="386" spans="1:17">
      <c r="A386" s="1">
        <f t="shared" si="55"/>
        <v>3524</v>
      </c>
      <c r="B386" s="1">
        <v>0</v>
      </c>
      <c r="C386" s="1">
        <v>7</v>
      </c>
      <c r="D386" s="2">
        <v>24</v>
      </c>
      <c r="E386" s="5">
        <v>1375.69</v>
      </c>
      <c r="F386" s="5">
        <v>70.459999999999994</v>
      </c>
      <c r="G386" s="6">
        <f t="shared" si="56"/>
        <v>1892522.9761000001</v>
      </c>
      <c r="H386" s="6">
        <f t="shared" si="57"/>
        <v>193862.23479999998</v>
      </c>
      <c r="I386" s="5">
        <v>1406.28</v>
      </c>
      <c r="J386" s="5">
        <v>68.52</v>
      </c>
      <c r="K386" s="6">
        <f t="shared" si="58"/>
        <v>1977623.4383999999</v>
      </c>
      <c r="L386" s="6">
        <f t="shared" si="59"/>
        <v>192716.61119999998</v>
      </c>
      <c r="M386" s="6">
        <f t="shared" si="60"/>
        <v>1935073.20725</v>
      </c>
      <c r="N386" s="5">
        <f t="shared" si="61"/>
        <v>136676.86189884364</v>
      </c>
      <c r="O386" s="6">
        <f t="shared" si="62"/>
        <v>-85100.462299999781</v>
      </c>
      <c r="P386" s="6">
        <f t="shared" si="63"/>
        <v>273353.72379768727</v>
      </c>
      <c r="Q386" s="6">
        <f t="shared" si="64"/>
        <v>5.926933409546308E-3</v>
      </c>
    </row>
    <row r="387" spans="1:17">
      <c r="A387" s="1">
        <f t="shared" si="55"/>
        <v>3525</v>
      </c>
      <c r="B387" s="1">
        <v>0</v>
      </c>
      <c r="C387" s="1">
        <v>7</v>
      </c>
      <c r="D387" s="2">
        <v>25</v>
      </c>
      <c r="E387" s="5">
        <v>569.49</v>
      </c>
      <c r="F387" s="5">
        <v>183.84</v>
      </c>
      <c r="G387" s="6">
        <f t="shared" si="56"/>
        <v>324318.86009999999</v>
      </c>
      <c r="H387" s="6">
        <f t="shared" si="57"/>
        <v>209390.08319999999</v>
      </c>
      <c r="I387" s="5">
        <v>570.39</v>
      </c>
      <c r="J387" s="5">
        <v>211.98</v>
      </c>
      <c r="K387" s="6">
        <f t="shared" si="58"/>
        <v>325344.75209999998</v>
      </c>
      <c r="L387" s="6">
        <f t="shared" si="59"/>
        <v>241822.54439999998</v>
      </c>
      <c r="M387" s="6">
        <f t="shared" si="60"/>
        <v>324831.80609999999</v>
      </c>
      <c r="N387" s="5">
        <f t="shared" si="61"/>
        <v>159939.3243722388</v>
      </c>
      <c r="O387" s="6">
        <f t="shared" si="62"/>
        <v>-1025.8919999999925</v>
      </c>
      <c r="P387" s="6">
        <f t="shared" si="63"/>
        <v>319878.6487444776</v>
      </c>
      <c r="Q387" s="6">
        <f t="shared" si="64"/>
        <v>-0.14301798237293858</v>
      </c>
    </row>
    <row r="388" spans="1:17">
      <c r="A388" s="1">
        <f t="shared" si="55"/>
        <v>3526</v>
      </c>
      <c r="B388" s="1">
        <v>0</v>
      </c>
      <c r="C388" s="1">
        <v>7</v>
      </c>
      <c r="D388" s="2">
        <v>26</v>
      </c>
      <c r="E388" s="5">
        <v>123.18</v>
      </c>
      <c r="F388" s="5">
        <v>378.18</v>
      </c>
      <c r="G388" s="6">
        <f t="shared" si="56"/>
        <v>15173.312400000003</v>
      </c>
      <c r="H388" s="6">
        <f t="shared" si="57"/>
        <v>93168.424800000008</v>
      </c>
      <c r="I388" s="5">
        <v>82.82</v>
      </c>
      <c r="J388" s="5">
        <v>379.71</v>
      </c>
      <c r="K388" s="6">
        <f t="shared" si="58"/>
        <v>6859.152399999999</v>
      </c>
      <c r="L388" s="6">
        <f t="shared" si="59"/>
        <v>62895.164399999994</v>
      </c>
      <c r="M388" s="6">
        <f t="shared" si="60"/>
        <v>11016.232400000001</v>
      </c>
      <c r="N388" s="5">
        <f t="shared" si="61"/>
        <v>56205.331341022007</v>
      </c>
      <c r="O388" s="6">
        <f t="shared" si="62"/>
        <v>8314.1600000000035</v>
      </c>
      <c r="P388" s="6">
        <f t="shared" si="63"/>
        <v>112410.66268204401</v>
      </c>
      <c r="Q388" s="6">
        <f t="shared" si="64"/>
        <v>0.37389165417720815</v>
      </c>
    </row>
    <row r="389" spans="1:17">
      <c r="A389" s="1">
        <f t="shared" si="55"/>
        <v>3527</v>
      </c>
      <c r="B389" s="1">
        <v>0</v>
      </c>
      <c r="C389" s="1">
        <v>7</v>
      </c>
      <c r="D389" s="2">
        <v>27</v>
      </c>
      <c r="E389" s="5">
        <v>375.33</v>
      </c>
      <c r="F389" s="5">
        <v>407.87</v>
      </c>
      <c r="G389" s="6">
        <f t="shared" si="56"/>
        <v>140872.60889999999</v>
      </c>
      <c r="H389" s="6">
        <f t="shared" si="57"/>
        <v>306171.69419999997</v>
      </c>
      <c r="I389" s="5">
        <v>350.48</v>
      </c>
      <c r="J389" s="5">
        <v>369.46</v>
      </c>
      <c r="K389" s="6">
        <f t="shared" si="58"/>
        <v>122836.23040000001</v>
      </c>
      <c r="L389" s="6">
        <f t="shared" si="59"/>
        <v>258976.68160000001</v>
      </c>
      <c r="M389" s="6">
        <f t="shared" si="60"/>
        <v>131854.41965</v>
      </c>
      <c r="N389" s="5">
        <f t="shared" si="61"/>
        <v>200505.62831367482</v>
      </c>
      <c r="O389" s="6">
        <f t="shared" si="62"/>
        <v>18036.378499999977</v>
      </c>
      <c r="P389" s="6">
        <f t="shared" si="63"/>
        <v>401011.25662734965</v>
      </c>
      <c r="Q389" s="6">
        <f t="shared" si="64"/>
        <v>0.1658614519139068</v>
      </c>
    </row>
    <row r="390" spans="1:17">
      <c r="A390" s="1">
        <f t="shared" si="55"/>
        <v>3528</v>
      </c>
      <c r="B390" s="1">
        <v>0</v>
      </c>
      <c r="C390" s="1">
        <v>7</v>
      </c>
      <c r="D390" s="2">
        <v>28</v>
      </c>
      <c r="E390" s="5">
        <v>495.81</v>
      </c>
      <c r="F390" s="5">
        <v>254.45</v>
      </c>
      <c r="G390" s="6">
        <f t="shared" si="56"/>
        <v>245827.55610000002</v>
      </c>
      <c r="H390" s="6">
        <f t="shared" si="57"/>
        <v>252317.709</v>
      </c>
      <c r="I390" s="5">
        <v>495.99</v>
      </c>
      <c r="J390" s="5">
        <v>295.26</v>
      </c>
      <c r="K390" s="6">
        <f t="shared" si="58"/>
        <v>246006.08010000002</v>
      </c>
      <c r="L390" s="6">
        <f t="shared" si="59"/>
        <v>292892.0148</v>
      </c>
      <c r="M390" s="6">
        <f t="shared" si="60"/>
        <v>245916.81810000003</v>
      </c>
      <c r="N390" s="5">
        <f t="shared" si="61"/>
        <v>193293.79103363105</v>
      </c>
      <c r="O390" s="6">
        <f t="shared" si="62"/>
        <v>-178.52400000000489</v>
      </c>
      <c r="P390" s="6">
        <f t="shared" si="63"/>
        <v>386587.58206726209</v>
      </c>
      <c r="Q390" s="6">
        <f t="shared" si="64"/>
        <v>-0.14801948601757578</v>
      </c>
    </row>
    <row r="391" spans="1:17">
      <c r="A391" s="1">
        <f t="shared" si="55"/>
        <v>3529</v>
      </c>
      <c r="B391" s="1">
        <v>0</v>
      </c>
      <c r="C391" s="1">
        <v>7</v>
      </c>
      <c r="D391" s="2">
        <v>29</v>
      </c>
      <c r="E391" s="5">
        <v>16.64</v>
      </c>
      <c r="F391" s="5">
        <v>372.89</v>
      </c>
      <c r="G391" s="6">
        <f t="shared" si="56"/>
        <v>276.88960000000003</v>
      </c>
      <c r="H391" s="6">
        <f t="shared" si="57"/>
        <v>12409.779200000001</v>
      </c>
      <c r="I391" s="5">
        <v>206.17</v>
      </c>
      <c r="J391" s="5">
        <v>392.06</v>
      </c>
      <c r="K391" s="6">
        <f t="shared" si="58"/>
        <v>42506.068899999998</v>
      </c>
      <c r="L391" s="6">
        <f t="shared" si="59"/>
        <v>161662.02039999998</v>
      </c>
      <c r="M391" s="6">
        <f t="shared" si="60"/>
        <v>21391.47925</v>
      </c>
      <c r="N391" s="5">
        <f t="shared" si="61"/>
        <v>81068.815613037601</v>
      </c>
      <c r="O391" s="6">
        <f t="shared" si="62"/>
        <v>-42229.179299999996</v>
      </c>
      <c r="P391" s="6">
        <f t="shared" si="63"/>
        <v>162137.6312260752</v>
      </c>
      <c r="Q391" s="6">
        <f t="shared" si="64"/>
        <v>-0.98828370071736926</v>
      </c>
    </row>
    <row r="392" spans="1:17">
      <c r="A392" s="1">
        <f t="shared" si="55"/>
        <v>3973</v>
      </c>
      <c r="B392" s="1">
        <v>0</v>
      </c>
      <c r="C392" s="1">
        <v>8</v>
      </c>
      <c r="D392" s="2">
        <v>-27</v>
      </c>
      <c r="E392" s="5">
        <v>413.48</v>
      </c>
      <c r="F392" s="5">
        <v>162.88</v>
      </c>
      <c r="G392" s="6">
        <f t="shared" si="56"/>
        <v>170965.71040000001</v>
      </c>
      <c r="H392" s="6">
        <f t="shared" si="57"/>
        <v>134695.24480000001</v>
      </c>
      <c r="I392" s="5">
        <v>552.69000000000005</v>
      </c>
      <c r="J392" s="5">
        <v>118.55</v>
      </c>
      <c r="K392" s="6">
        <f t="shared" si="58"/>
        <v>305466.23610000004</v>
      </c>
      <c r="L392" s="6">
        <f t="shared" si="59"/>
        <v>131042.79900000001</v>
      </c>
      <c r="M392" s="6">
        <f t="shared" si="60"/>
        <v>238215.97325000004</v>
      </c>
      <c r="N392" s="5">
        <f t="shared" si="61"/>
        <v>93961.460372705915</v>
      </c>
      <c r="O392" s="6">
        <f t="shared" si="62"/>
        <v>-134500.52570000003</v>
      </c>
      <c r="P392" s="6">
        <f t="shared" si="63"/>
        <v>187922.92074541183</v>
      </c>
      <c r="Q392" s="6">
        <f t="shared" si="64"/>
        <v>2.7483877629219014E-2</v>
      </c>
    </row>
    <row r="393" spans="1:17">
      <c r="A393" s="1">
        <f t="shared" si="55"/>
        <v>3974</v>
      </c>
      <c r="B393" s="1">
        <v>0</v>
      </c>
      <c r="C393" s="1">
        <v>8</v>
      </c>
      <c r="D393" s="2">
        <v>-26</v>
      </c>
      <c r="E393" s="5">
        <v>543.30999999999995</v>
      </c>
      <c r="F393" s="5">
        <v>106.42</v>
      </c>
      <c r="G393" s="6">
        <f t="shared" si="56"/>
        <v>295185.75609999994</v>
      </c>
      <c r="H393" s="6">
        <f t="shared" si="57"/>
        <v>115638.1004</v>
      </c>
      <c r="I393" s="5">
        <v>528.59</v>
      </c>
      <c r="J393" s="5">
        <v>109.9</v>
      </c>
      <c r="K393" s="6">
        <f t="shared" si="58"/>
        <v>279407.38810000004</v>
      </c>
      <c r="L393" s="6">
        <f t="shared" si="59"/>
        <v>116184.08200000001</v>
      </c>
      <c r="M393" s="6">
        <f t="shared" si="60"/>
        <v>287296.57209999999</v>
      </c>
      <c r="N393" s="5">
        <f t="shared" si="61"/>
        <v>81961.745915858832</v>
      </c>
      <c r="O393" s="6">
        <f t="shared" si="62"/>
        <v>15778.3679999999</v>
      </c>
      <c r="P393" s="6">
        <f t="shared" si="63"/>
        <v>163923.49183171766</v>
      </c>
      <c r="Q393" s="6">
        <f t="shared" si="64"/>
        <v>-4.710322074351036E-3</v>
      </c>
    </row>
    <row r="394" spans="1:17">
      <c r="A394" s="1">
        <f t="shared" si="55"/>
        <v>3975</v>
      </c>
      <c r="B394" s="1">
        <v>0</v>
      </c>
      <c r="C394" s="1">
        <v>8</v>
      </c>
      <c r="D394" s="2">
        <v>-25</v>
      </c>
      <c r="E394" s="5">
        <v>82.42</v>
      </c>
      <c r="F394" s="5">
        <v>350.05</v>
      </c>
      <c r="G394" s="6">
        <f t="shared" si="56"/>
        <v>6793.0564000000004</v>
      </c>
      <c r="H394" s="6">
        <f t="shared" si="57"/>
        <v>57702.242000000006</v>
      </c>
      <c r="I394" s="5">
        <v>140.75</v>
      </c>
      <c r="J394" s="5">
        <v>314.35000000000002</v>
      </c>
      <c r="K394" s="6">
        <f t="shared" si="58"/>
        <v>19810.5625</v>
      </c>
      <c r="L394" s="6">
        <f t="shared" si="59"/>
        <v>88489.525000000009</v>
      </c>
      <c r="M394" s="6">
        <f t="shared" si="60"/>
        <v>13301.809450000001</v>
      </c>
      <c r="N394" s="5">
        <f t="shared" si="61"/>
        <v>52820.31987443893</v>
      </c>
      <c r="O394" s="6">
        <f t="shared" si="62"/>
        <v>-13017.506099999999</v>
      </c>
      <c r="P394" s="6">
        <f t="shared" si="63"/>
        <v>105640.63974887786</v>
      </c>
      <c r="Q394" s="6">
        <f t="shared" si="64"/>
        <v>-0.40330372569483386</v>
      </c>
    </row>
    <row r="395" spans="1:17">
      <c r="A395" s="1">
        <f t="shared" si="55"/>
        <v>3976</v>
      </c>
      <c r="B395" s="1">
        <v>0</v>
      </c>
      <c r="C395" s="1">
        <v>8</v>
      </c>
      <c r="D395" s="2">
        <v>-24</v>
      </c>
      <c r="E395" s="5">
        <v>274.36</v>
      </c>
      <c r="F395" s="5">
        <v>297.54000000000002</v>
      </c>
      <c r="G395" s="6">
        <f t="shared" si="56"/>
        <v>75273.409600000014</v>
      </c>
      <c r="H395" s="6">
        <f t="shared" si="57"/>
        <v>163266.14880000002</v>
      </c>
      <c r="I395" s="5">
        <v>276.62</v>
      </c>
      <c r="J395" s="5">
        <v>318.5</v>
      </c>
      <c r="K395" s="6">
        <f t="shared" si="58"/>
        <v>76518.624400000001</v>
      </c>
      <c r="L395" s="6">
        <f t="shared" si="59"/>
        <v>176206.94</v>
      </c>
      <c r="M395" s="6">
        <f t="shared" si="60"/>
        <v>75896.017000000007</v>
      </c>
      <c r="N395" s="5">
        <f t="shared" si="61"/>
        <v>120109.03488929065</v>
      </c>
      <c r="O395" s="6">
        <f t="shared" si="62"/>
        <v>-1245.214799999987</v>
      </c>
      <c r="P395" s="6">
        <f t="shared" si="63"/>
        <v>240218.0697785813</v>
      </c>
      <c r="Q395" s="6">
        <f t="shared" si="64"/>
        <v>-7.6129825781748456E-2</v>
      </c>
    </row>
    <row r="396" spans="1:17">
      <c r="A396" s="1">
        <f t="shared" si="55"/>
        <v>3977</v>
      </c>
      <c r="B396" s="1">
        <v>0</v>
      </c>
      <c r="C396" s="1">
        <v>8</v>
      </c>
      <c r="D396" s="2">
        <v>-23</v>
      </c>
      <c r="E396" s="5">
        <v>230.28</v>
      </c>
      <c r="F396" s="5">
        <v>299.38</v>
      </c>
      <c r="G396" s="6">
        <f t="shared" si="56"/>
        <v>53028.878400000001</v>
      </c>
      <c r="H396" s="6">
        <f t="shared" si="57"/>
        <v>137882.4528</v>
      </c>
      <c r="I396" s="5">
        <v>113.75</v>
      </c>
      <c r="J396" s="5">
        <v>297.85000000000002</v>
      </c>
      <c r="K396" s="6">
        <f t="shared" si="58"/>
        <v>12939.0625</v>
      </c>
      <c r="L396" s="6">
        <f t="shared" si="59"/>
        <v>67760.875</v>
      </c>
      <c r="M396" s="6">
        <f t="shared" si="60"/>
        <v>32983.970450000001</v>
      </c>
      <c r="N396" s="5">
        <f t="shared" si="61"/>
        <v>76816.513476774402</v>
      </c>
      <c r="O396" s="6">
        <f t="shared" si="62"/>
        <v>40089.815900000001</v>
      </c>
      <c r="P396" s="6">
        <f t="shared" si="63"/>
        <v>153633.0269535488</v>
      </c>
      <c r="Q396" s="6">
        <f t="shared" si="64"/>
        <v>0.61093798486575845</v>
      </c>
    </row>
    <row r="397" spans="1:17">
      <c r="A397" s="1">
        <f t="shared" si="55"/>
        <v>3978</v>
      </c>
      <c r="B397" s="1">
        <v>0</v>
      </c>
      <c r="C397" s="1">
        <v>8</v>
      </c>
      <c r="D397" s="2">
        <v>-22</v>
      </c>
      <c r="E397" s="5">
        <v>415.55</v>
      </c>
      <c r="F397" s="5">
        <v>169.23</v>
      </c>
      <c r="G397" s="6">
        <f t="shared" si="56"/>
        <v>172681.80250000002</v>
      </c>
      <c r="H397" s="6">
        <f t="shared" si="57"/>
        <v>140647.05299999999</v>
      </c>
      <c r="I397" s="5">
        <v>394.98</v>
      </c>
      <c r="J397" s="5">
        <v>226.18</v>
      </c>
      <c r="K397" s="6">
        <f t="shared" si="58"/>
        <v>156009.2004</v>
      </c>
      <c r="L397" s="6">
        <f t="shared" si="59"/>
        <v>178673.15280000001</v>
      </c>
      <c r="M397" s="6">
        <f t="shared" si="60"/>
        <v>164345.50145000001</v>
      </c>
      <c r="N397" s="5">
        <f t="shared" si="61"/>
        <v>113694.42493926093</v>
      </c>
      <c r="O397" s="6">
        <f t="shared" si="62"/>
        <v>16672.602100000018</v>
      </c>
      <c r="P397" s="6">
        <f t="shared" si="63"/>
        <v>227388.84987852187</v>
      </c>
      <c r="Q397" s="6">
        <f t="shared" si="64"/>
        <v>-0.23483880085965347</v>
      </c>
    </row>
    <row r="398" spans="1:17">
      <c r="A398" s="1">
        <f t="shared" si="55"/>
        <v>3979</v>
      </c>
      <c r="B398" s="1">
        <v>0</v>
      </c>
      <c r="C398" s="1">
        <v>8</v>
      </c>
      <c r="D398" s="2">
        <v>-21</v>
      </c>
      <c r="E398" s="5">
        <v>1009.53</v>
      </c>
      <c r="F398" s="5">
        <v>52.86</v>
      </c>
      <c r="G398" s="6">
        <f t="shared" si="56"/>
        <v>1019150.8208999999</v>
      </c>
      <c r="H398" s="6">
        <f t="shared" si="57"/>
        <v>106727.5116</v>
      </c>
      <c r="I398" s="5">
        <v>1056.92</v>
      </c>
      <c r="J398" s="5">
        <v>50.45</v>
      </c>
      <c r="K398" s="6">
        <f t="shared" si="58"/>
        <v>1117079.8864000002</v>
      </c>
      <c r="L398" s="6">
        <f t="shared" si="59"/>
        <v>106643.22800000002</v>
      </c>
      <c r="M398" s="6">
        <f t="shared" si="60"/>
        <v>1068115.3536499999</v>
      </c>
      <c r="N398" s="5">
        <f t="shared" si="61"/>
        <v>75437.954324378588</v>
      </c>
      <c r="O398" s="6">
        <f t="shared" si="62"/>
        <v>-97929.065500000259</v>
      </c>
      <c r="P398" s="6">
        <f t="shared" si="63"/>
        <v>150875.90864875718</v>
      </c>
      <c r="Q398" s="6">
        <f t="shared" si="64"/>
        <v>7.9002010310289406E-4</v>
      </c>
    </row>
    <row r="399" spans="1:17">
      <c r="A399" s="1">
        <f t="shared" si="55"/>
        <v>3980</v>
      </c>
      <c r="B399" s="1">
        <v>0</v>
      </c>
      <c r="C399" s="1">
        <v>8</v>
      </c>
      <c r="D399" s="2">
        <v>-20</v>
      </c>
      <c r="E399" s="5">
        <v>381.39</v>
      </c>
      <c r="F399" s="5">
        <v>283.48</v>
      </c>
      <c r="G399" s="6">
        <f t="shared" si="56"/>
        <v>145458.3321</v>
      </c>
      <c r="H399" s="6">
        <f t="shared" si="57"/>
        <v>216232.8744</v>
      </c>
      <c r="I399" s="5">
        <v>399.85</v>
      </c>
      <c r="J399" s="5">
        <v>232.78</v>
      </c>
      <c r="K399" s="6">
        <f t="shared" si="58"/>
        <v>159880.02250000002</v>
      </c>
      <c r="L399" s="6">
        <f t="shared" si="59"/>
        <v>186154.166</v>
      </c>
      <c r="M399" s="6">
        <f t="shared" si="60"/>
        <v>152669.17730000001</v>
      </c>
      <c r="N399" s="5">
        <f t="shared" si="61"/>
        <v>142662.21424263131</v>
      </c>
      <c r="O399" s="6">
        <f t="shared" si="62"/>
        <v>-14421.690400000021</v>
      </c>
      <c r="P399" s="6">
        <f t="shared" si="63"/>
        <v>285324.42848526262</v>
      </c>
      <c r="Q399" s="6">
        <f t="shared" si="64"/>
        <v>0.14867065554314354</v>
      </c>
    </row>
    <row r="400" spans="1:17">
      <c r="A400" s="1">
        <f t="shared" si="55"/>
        <v>3981</v>
      </c>
      <c r="B400" s="1">
        <v>0</v>
      </c>
      <c r="C400" s="1">
        <v>8</v>
      </c>
      <c r="D400" s="2">
        <v>-19</v>
      </c>
      <c r="E400" s="5">
        <v>529.96</v>
      </c>
      <c r="F400" s="5">
        <v>92.48</v>
      </c>
      <c r="G400" s="6">
        <f t="shared" si="56"/>
        <v>280857.60160000005</v>
      </c>
      <c r="H400" s="6">
        <f t="shared" si="57"/>
        <v>98021.401600000012</v>
      </c>
      <c r="I400" s="5">
        <v>503.02</v>
      </c>
      <c r="J400" s="5">
        <v>98.92</v>
      </c>
      <c r="K400" s="6">
        <f t="shared" si="58"/>
        <v>253029.12039999999</v>
      </c>
      <c r="L400" s="6">
        <f t="shared" si="59"/>
        <v>99517.476800000004</v>
      </c>
      <c r="M400" s="6">
        <f t="shared" si="60"/>
        <v>266943.36100000003</v>
      </c>
      <c r="N400" s="5">
        <f t="shared" si="61"/>
        <v>69842.543195868479</v>
      </c>
      <c r="O400" s="6">
        <f t="shared" si="62"/>
        <v>27828.481200000067</v>
      </c>
      <c r="P400" s="6">
        <f t="shared" si="63"/>
        <v>139685.08639173696</v>
      </c>
      <c r="Q400" s="6">
        <f t="shared" si="64"/>
        <v>-1.5146278075889761E-2</v>
      </c>
    </row>
    <row r="401" spans="1:17">
      <c r="A401" s="1">
        <f t="shared" si="55"/>
        <v>3982</v>
      </c>
      <c r="B401" s="1">
        <v>0</v>
      </c>
      <c r="C401" s="1">
        <v>8</v>
      </c>
      <c r="D401" s="2">
        <v>-18</v>
      </c>
      <c r="E401" s="5">
        <v>1121.23</v>
      </c>
      <c r="F401" s="5">
        <v>40.44</v>
      </c>
      <c r="G401" s="6">
        <f t="shared" si="56"/>
        <v>1257156.7128999999</v>
      </c>
      <c r="H401" s="6">
        <f t="shared" si="57"/>
        <v>90685.082399999999</v>
      </c>
      <c r="I401" s="5">
        <v>1114.01</v>
      </c>
      <c r="J401" s="5">
        <v>46.62</v>
      </c>
      <c r="K401" s="6">
        <f t="shared" si="58"/>
        <v>1241018.2801000001</v>
      </c>
      <c r="L401" s="6">
        <f t="shared" si="59"/>
        <v>103870.29239999999</v>
      </c>
      <c r="M401" s="6">
        <f t="shared" si="60"/>
        <v>1249087.4964999999</v>
      </c>
      <c r="N401" s="5">
        <f t="shared" si="61"/>
        <v>68943.494640822144</v>
      </c>
      <c r="O401" s="6">
        <f t="shared" si="62"/>
        <v>16138.432799999835</v>
      </c>
      <c r="P401" s="6">
        <f t="shared" si="63"/>
        <v>137886.98928164429</v>
      </c>
      <c r="Q401" s="6">
        <f t="shared" si="64"/>
        <v>-0.13492229078755841</v>
      </c>
    </row>
    <row r="402" spans="1:17">
      <c r="A402" s="1">
        <f t="shared" ref="A402:A465" si="65">100000*B402+500*C402+D402</f>
        <v>3983</v>
      </c>
      <c r="B402" s="1">
        <v>0</v>
      </c>
      <c r="C402" s="1">
        <v>8</v>
      </c>
      <c r="D402" s="2">
        <v>-17</v>
      </c>
      <c r="E402" s="5">
        <v>727.51</v>
      </c>
      <c r="F402" s="5">
        <v>94.51</v>
      </c>
      <c r="G402" s="6">
        <f t="shared" ref="G402:G465" si="66">E402*E402</f>
        <v>529270.80009999999</v>
      </c>
      <c r="H402" s="6">
        <f t="shared" ref="H402:H465" si="67">2*E402*F402</f>
        <v>137513.94020000001</v>
      </c>
      <c r="I402" s="5">
        <v>729.85</v>
      </c>
      <c r="J402" s="5">
        <v>92.68</v>
      </c>
      <c r="K402" s="6">
        <f t="shared" ref="K402:K465" si="68">I402*I402</f>
        <v>532681.02250000008</v>
      </c>
      <c r="L402" s="6">
        <f t="shared" ref="L402:L465" si="69">2*I402*J402</f>
        <v>135284.99600000001</v>
      </c>
      <c r="M402" s="6">
        <f t="shared" ref="M402:M465" si="70">0.5*(G402+K402)</f>
        <v>530975.91130000004</v>
      </c>
      <c r="N402" s="5">
        <f t="shared" ref="N402:N465" si="71">0.5*P402</f>
        <v>96452.20823294975</v>
      </c>
      <c r="O402" s="6">
        <f t="shared" ref="O402:O465" si="72">G402-K402</f>
        <v>-3410.2224000000861</v>
      </c>
      <c r="P402" s="6">
        <f t="shared" ref="P402:P465" si="73">SQRT(H402*H402+L402*L402)</f>
        <v>192904.4164658995</v>
      </c>
      <c r="Q402" s="6">
        <f t="shared" ref="Q402:Q465" si="74">(H402*H402-L402*L402)/(H402*H402+L402*L402)</f>
        <v>1.6340205997785989E-2</v>
      </c>
    </row>
    <row r="403" spans="1:17">
      <c r="A403" s="1">
        <f t="shared" si="65"/>
        <v>3985</v>
      </c>
      <c r="B403" s="1">
        <v>0</v>
      </c>
      <c r="C403" s="1">
        <v>8</v>
      </c>
      <c r="D403" s="2">
        <v>-15</v>
      </c>
      <c r="E403" s="5">
        <v>809.69</v>
      </c>
      <c r="F403" s="5">
        <v>85.51</v>
      </c>
      <c r="G403" s="6">
        <f t="shared" si="66"/>
        <v>655597.89610000013</v>
      </c>
      <c r="H403" s="6">
        <f t="shared" si="67"/>
        <v>138473.18380000003</v>
      </c>
      <c r="I403" s="5">
        <v>801.15</v>
      </c>
      <c r="J403" s="5">
        <v>69.09</v>
      </c>
      <c r="K403" s="6">
        <f t="shared" si="68"/>
        <v>641841.32250000001</v>
      </c>
      <c r="L403" s="6">
        <f t="shared" si="69"/>
        <v>110702.90700000001</v>
      </c>
      <c r="M403" s="6">
        <f t="shared" si="70"/>
        <v>648719.60930000013</v>
      </c>
      <c r="N403" s="5">
        <f t="shared" si="71"/>
        <v>88642.478882812225</v>
      </c>
      <c r="O403" s="6">
        <f t="shared" si="72"/>
        <v>13756.57360000012</v>
      </c>
      <c r="P403" s="6">
        <f t="shared" si="73"/>
        <v>177284.95776562445</v>
      </c>
      <c r="Q403" s="6">
        <f t="shared" si="74"/>
        <v>0.22016222225784721</v>
      </c>
    </row>
    <row r="404" spans="1:17">
      <c r="A404" s="1">
        <f t="shared" si="65"/>
        <v>3986</v>
      </c>
      <c r="B404" s="1">
        <v>0</v>
      </c>
      <c r="C404" s="1">
        <v>8</v>
      </c>
      <c r="D404" s="2">
        <v>-14</v>
      </c>
      <c r="E404" s="5">
        <v>880.75</v>
      </c>
      <c r="F404" s="5">
        <v>76.47</v>
      </c>
      <c r="G404" s="6">
        <f t="shared" si="66"/>
        <v>775720.5625</v>
      </c>
      <c r="H404" s="6">
        <f t="shared" si="67"/>
        <v>134701.905</v>
      </c>
      <c r="I404" s="5">
        <v>923.92</v>
      </c>
      <c r="J404" s="5">
        <v>72.89</v>
      </c>
      <c r="K404" s="6">
        <f t="shared" si="68"/>
        <v>853628.16639999987</v>
      </c>
      <c r="L404" s="6">
        <f t="shared" si="69"/>
        <v>134689.0576</v>
      </c>
      <c r="M404" s="6">
        <f t="shared" si="70"/>
        <v>814674.36444999999</v>
      </c>
      <c r="N404" s="5">
        <f t="shared" si="71"/>
        <v>95244.08833072678</v>
      </c>
      <c r="O404" s="6">
        <f t="shared" si="72"/>
        <v>-77907.603899999871</v>
      </c>
      <c r="P404" s="6">
        <f t="shared" si="73"/>
        <v>190488.17666145356</v>
      </c>
      <c r="Q404" s="6">
        <f t="shared" si="74"/>
        <v>9.5381076237939315E-5</v>
      </c>
    </row>
    <row r="405" spans="1:17">
      <c r="A405" s="1">
        <f t="shared" si="65"/>
        <v>3987</v>
      </c>
      <c r="B405" s="1">
        <v>0</v>
      </c>
      <c r="C405" s="1">
        <v>8</v>
      </c>
      <c r="D405" s="2">
        <v>-13</v>
      </c>
      <c r="E405" s="5">
        <v>188.82</v>
      </c>
      <c r="F405" s="5">
        <v>335.49</v>
      </c>
      <c r="G405" s="6">
        <f t="shared" si="66"/>
        <v>35652.992399999996</v>
      </c>
      <c r="H405" s="6">
        <f t="shared" si="67"/>
        <v>126694.4436</v>
      </c>
      <c r="I405" s="5">
        <v>197.68</v>
      </c>
      <c r="J405" s="5">
        <v>337.6</v>
      </c>
      <c r="K405" s="6">
        <f t="shared" si="68"/>
        <v>39077.382400000002</v>
      </c>
      <c r="L405" s="6">
        <f t="shared" si="69"/>
        <v>133473.53600000002</v>
      </c>
      <c r="M405" s="6">
        <f t="shared" si="70"/>
        <v>37365.187399999995</v>
      </c>
      <c r="N405" s="5">
        <f t="shared" si="71"/>
        <v>92014.491863315867</v>
      </c>
      <c r="O405" s="6">
        <f t="shared" si="72"/>
        <v>-3424.3900000000067</v>
      </c>
      <c r="P405" s="6">
        <f t="shared" si="73"/>
        <v>184028.98372663173</v>
      </c>
      <c r="Q405" s="6">
        <f t="shared" si="74"/>
        <v>-5.20778375080585E-2</v>
      </c>
    </row>
    <row r="406" spans="1:17">
      <c r="A406" s="1">
        <f t="shared" si="65"/>
        <v>3988</v>
      </c>
      <c r="B406" s="1">
        <v>0</v>
      </c>
      <c r="C406" s="1">
        <v>8</v>
      </c>
      <c r="D406" s="2">
        <v>-12</v>
      </c>
      <c r="E406" s="5">
        <v>194.44</v>
      </c>
      <c r="F406" s="5">
        <v>335.55</v>
      </c>
      <c r="G406" s="6">
        <f t="shared" si="66"/>
        <v>37806.9136</v>
      </c>
      <c r="H406" s="6">
        <f t="shared" si="67"/>
        <v>130488.68400000001</v>
      </c>
      <c r="I406" s="5">
        <v>340.9</v>
      </c>
      <c r="J406" s="5">
        <v>329.05</v>
      </c>
      <c r="K406" s="6">
        <f t="shared" si="68"/>
        <v>116212.80999999998</v>
      </c>
      <c r="L406" s="6">
        <f t="shared" si="69"/>
        <v>224346.28999999998</v>
      </c>
      <c r="M406" s="6">
        <f t="shared" si="70"/>
        <v>77009.861799999984</v>
      </c>
      <c r="N406" s="5">
        <f t="shared" si="71"/>
        <v>129767.6331841033</v>
      </c>
      <c r="O406" s="6">
        <f t="shared" si="72"/>
        <v>-78405.896399999983</v>
      </c>
      <c r="P406" s="6">
        <f t="shared" si="73"/>
        <v>259535.26636820659</v>
      </c>
      <c r="Q406" s="6">
        <f t="shared" si="74"/>
        <v>-0.49442808619418849</v>
      </c>
    </row>
    <row r="407" spans="1:17">
      <c r="A407" s="1">
        <f t="shared" si="65"/>
        <v>3990</v>
      </c>
      <c r="B407" s="1">
        <v>0</v>
      </c>
      <c r="C407" s="1">
        <v>8</v>
      </c>
      <c r="D407" s="2">
        <v>-10</v>
      </c>
      <c r="E407" s="5">
        <v>1126.67</v>
      </c>
      <c r="F407" s="5">
        <v>55.52</v>
      </c>
      <c r="G407" s="6">
        <f t="shared" si="66"/>
        <v>1269385.2889000003</v>
      </c>
      <c r="H407" s="6">
        <f t="shared" si="67"/>
        <v>125105.43680000001</v>
      </c>
      <c r="I407" s="5">
        <v>1210.72</v>
      </c>
      <c r="J407" s="5">
        <v>53.02</v>
      </c>
      <c r="K407" s="6">
        <f t="shared" si="68"/>
        <v>1465842.9184000001</v>
      </c>
      <c r="L407" s="6">
        <f t="shared" si="69"/>
        <v>128384.74880000002</v>
      </c>
      <c r="M407" s="6">
        <f t="shared" si="70"/>
        <v>1367614.1036500002</v>
      </c>
      <c r="N407" s="5">
        <f t="shared" si="71"/>
        <v>89629.813735940988</v>
      </c>
      <c r="O407" s="6">
        <f t="shared" si="72"/>
        <v>-196457.62949999981</v>
      </c>
      <c r="P407" s="6">
        <f t="shared" si="73"/>
        <v>179259.62747188198</v>
      </c>
      <c r="Q407" s="6">
        <f t="shared" si="74"/>
        <v>-2.5868956379069968E-2</v>
      </c>
    </row>
    <row r="408" spans="1:17">
      <c r="A408" s="1">
        <f t="shared" si="65"/>
        <v>3991</v>
      </c>
      <c r="B408" s="1">
        <v>0</v>
      </c>
      <c r="C408" s="1">
        <v>8</v>
      </c>
      <c r="D408" s="2">
        <v>-9</v>
      </c>
      <c r="E408" s="5">
        <v>1176.45</v>
      </c>
      <c r="F408" s="5">
        <v>39.43</v>
      </c>
      <c r="G408" s="6">
        <f t="shared" si="66"/>
        <v>1384034.6025</v>
      </c>
      <c r="H408" s="6">
        <f t="shared" si="67"/>
        <v>92774.847000000009</v>
      </c>
      <c r="I408" s="5">
        <v>1193.71</v>
      </c>
      <c r="J408" s="5">
        <v>39.35</v>
      </c>
      <c r="K408" s="6">
        <f t="shared" si="68"/>
        <v>1424943.5641000001</v>
      </c>
      <c r="L408" s="6">
        <f t="shared" si="69"/>
        <v>93944.977000000014</v>
      </c>
      <c r="M408" s="6">
        <f t="shared" si="70"/>
        <v>1404489.0833000001</v>
      </c>
      <c r="N408" s="5">
        <f t="shared" si="71"/>
        <v>66016.72314535905</v>
      </c>
      <c r="O408" s="6">
        <f t="shared" si="72"/>
        <v>-40908.961600000039</v>
      </c>
      <c r="P408" s="6">
        <f t="shared" si="73"/>
        <v>132033.4462907181</v>
      </c>
      <c r="Q408" s="6">
        <f t="shared" si="74"/>
        <v>-1.2533045746647398E-2</v>
      </c>
    </row>
    <row r="409" spans="1:17">
      <c r="A409" s="1">
        <f t="shared" si="65"/>
        <v>3992</v>
      </c>
      <c r="B409" s="1">
        <v>0</v>
      </c>
      <c r="C409" s="1">
        <v>8</v>
      </c>
      <c r="D409" s="2">
        <v>-8</v>
      </c>
      <c r="E409" s="5">
        <v>411.4</v>
      </c>
      <c r="F409" s="5">
        <v>211.37</v>
      </c>
      <c r="G409" s="6">
        <f t="shared" si="66"/>
        <v>169249.96</v>
      </c>
      <c r="H409" s="6">
        <f t="shared" si="67"/>
        <v>173915.236</v>
      </c>
      <c r="I409" s="5">
        <v>442.14</v>
      </c>
      <c r="J409" s="5">
        <v>187.89</v>
      </c>
      <c r="K409" s="6">
        <f t="shared" si="68"/>
        <v>195487.77959999998</v>
      </c>
      <c r="L409" s="6">
        <f t="shared" si="69"/>
        <v>166147.36919999999</v>
      </c>
      <c r="M409" s="6">
        <f t="shared" si="70"/>
        <v>182368.86979999999</v>
      </c>
      <c r="N409" s="5">
        <f t="shared" si="71"/>
        <v>120261.64975275451</v>
      </c>
      <c r="O409" s="6">
        <f t="shared" si="72"/>
        <v>-26237.819599999988</v>
      </c>
      <c r="P409" s="6">
        <f t="shared" si="73"/>
        <v>240523.29950550903</v>
      </c>
      <c r="Q409" s="6">
        <f t="shared" si="74"/>
        <v>4.5661097061546099E-2</v>
      </c>
    </row>
    <row r="410" spans="1:17">
      <c r="A410" s="1">
        <f t="shared" si="65"/>
        <v>3993</v>
      </c>
      <c r="B410" s="1">
        <v>0</v>
      </c>
      <c r="C410" s="1">
        <v>8</v>
      </c>
      <c r="D410" s="2">
        <v>-7</v>
      </c>
      <c r="E410" s="5">
        <v>1337.84</v>
      </c>
      <c r="F410" s="5">
        <v>46.21</v>
      </c>
      <c r="G410" s="6">
        <f t="shared" si="66"/>
        <v>1789815.8655999997</v>
      </c>
      <c r="H410" s="6">
        <f t="shared" si="67"/>
        <v>123643.1728</v>
      </c>
      <c r="I410" s="5">
        <v>1348.49</v>
      </c>
      <c r="J410" s="5">
        <v>40.14</v>
      </c>
      <c r="K410" s="6">
        <f t="shared" si="68"/>
        <v>1818425.2801000001</v>
      </c>
      <c r="L410" s="6">
        <f t="shared" si="69"/>
        <v>108256.7772</v>
      </c>
      <c r="M410" s="6">
        <f t="shared" si="70"/>
        <v>1804120.5728499999</v>
      </c>
      <c r="N410" s="5">
        <f t="shared" si="71"/>
        <v>82169.282566207636</v>
      </c>
      <c r="O410" s="6">
        <f t="shared" si="72"/>
        <v>-28609.414500000421</v>
      </c>
      <c r="P410" s="6">
        <f t="shared" si="73"/>
        <v>164338.56513241527</v>
      </c>
      <c r="Q410" s="6">
        <f t="shared" si="74"/>
        <v>0.13211695873251672</v>
      </c>
    </row>
    <row r="411" spans="1:17">
      <c r="A411" s="1">
        <f t="shared" si="65"/>
        <v>3994</v>
      </c>
      <c r="B411" s="1">
        <v>0</v>
      </c>
      <c r="C411" s="1">
        <v>8</v>
      </c>
      <c r="D411" s="2">
        <v>-6</v>
      </c>
      <c r="E411" s="5">
        <v>1063.43</v>
      </c>
      <c r="F411" s="5">
        <v>57.44</v>
      </c>
      <c r="G411" s="6">
        <f t="shared" si="66"/>
        <v>1130883.3649000002</v>
      </c>
      <c r="H411" s="6">
        <f t="shared" si="67"/>
        <v>122166.83840000001</v>
      </c>
      <c r="I411" s="5">
        <v>1070.74</v>
      </c>
      <c r="J411" s="5">
        <v>47.64</v>
      </c>
      <c r="K411" s="6">
        <f t="shared" si="68"/>
        <v>1146484.1476</v>
      </c>
      <c r="L411" s="6">
        <f t="shared" si="69"/>
        <v>102020.1072</v>
      </c>
      <c r="M411" s="6">
        <f t="shared" si="70"/>
        <v>1138683.7562500001</v>
      </c>
      <c r="N411" s="5">
        <f t="shared" si="71"/>
        <v>79581.465615040041</v>
      </c>
      <c r="O411" s="6">
        <f t="shared" si="72"/>
        <v>-15600.782699999865</v>
      </c>
      <c r="P411" s="6">
        <f t="shared" si="73"/>
        <v>159162.93123008008</v>
      </c>
      <c r="Q411" s="6">
        <f t="shared" si="74"/>
        <v>0.17829167070483104</v>
      </c>
    </row>
    <row r="412" spans="1:17">
      <c r="A412" s="1">
        <f t="shared" si="65"/>
        <v>3996</v>
      </c>
      <c r="B412" s="1">
        <v>0</v>
      </c>
      <c r="C412" s="1">
        <v>8</v>
      </c>
      <c r="D412" s="2">
        <v>-4</v>
      </c>
      <c r="E412" s="5">
        <v>695.06</v>
      </c>
      <c r="F412" s="5">
        <v>88.29</v>
      </c>
      <c r="G412" s="6">
        <f t="shared" si="66"/>
        <v>483108.4035999999</v>
      </c>
      <c r="H412" s="6">
        <f t="shared" si="67"/>
        <v>122733.6948</v>
      </c>
      <c r="I412" s="5">
        <v>714.92</v>
      </c>
      <c r="J412" s="5">
        <v>85.43</v>
      </c>
      <c r="K412" s="6">
        <f t="shared" si="68"/>
        <v>511110.60639999993</v>
      </c>
      <c r="L412" s="6">
        <f t="shared" si="69"/>
        <v>122151.23120000001</v>
      </c>
      <c r="M412" s="6">
        <f t="shared" si="70"/>
        <v>497109.50499999989</v>
      </c>
      <c r="N412" s="5">
        <f t="shared" si="71"/>
        <v>86580.140798764303</v>
      </c>
      <c r="O412" s="6">
        <f t="shared" si="72"/>
        <v>-28002.202800000028</v>
      </c>
      <c r="P412" s="6">
        <f t="shared" si="73"/>
        <v>173160.28159752861</v>
      </c>
      <c r="Q412" s="6">
        <f t="shared" si="74"/>
        <v>4.7570123186344562E-3</v>
      </c>
    </row>
    <row r="413" spans="1:17">
      <c r="A413" s="1">
        <f t="shared" si="65"/>
        <v>3997</v>
      </c>
      <c r="B413" s="1">
        <v>0</v>
      </c>
      <c r="C413" s="1">
        <v>8</v>
      </c>
      <c r="D413" s="2">
        <v>-3</v>
      </c>
      <c r="E413" s="5">
        <v>176.53</v>
      </c>
      <c r="F413" s="5">
        <v>311.02</v>
      </c>
      <c r="G413" s="6">
        <f t="shared" si="66"/>
        <v>31162.840899999999</v>
      </c>
      <c r="H413" s="6">
        <f t="shared" si="67"/>
        <v>109808.7212</v>
      </c>
      <c r="I413" s="5">
        <v>146.72</v>
      </c>
      <c r="J413" s="5">
        <v>259.54000000000002</v>
      </c>
      <c r="K413" s="6">
        <f t="shared" si="68"/>
        <v>21526.758399999999</v>
      </c>
      <c r="L413" s="6">
        <f t="shared" si="69"/>
        <v>76159.417600000001</v>
      </c>
      <c r="M413" s="6">
        <f t="shared" si="70"/>
        <v>26344.799650000001</v>
      </c>
      <c r="N413" s="5">
        <f t="shared" si="71"/>
        <v>66817.310894614944</v>
      </c>
      <c r="O413" s="6">
        <f t="shared" si="72"/>
        <v>9636.0825000000004</v>
      </c>
      <c r="P413" s="6">
        <f t="shared" si="73"/>
        <v>133634.62178922989</v>
      </c>
      <c r="Q413" s="6">
        <f t="shared" si="74"/>
        <v>0.3504101257778624</v>
      </c>
    </row>
    <row r="414" spans="1:17">
      <c r="A414" s="1">
        <f t="shared" si="65"/>
        <v>3998</v>
      </c>
      <c r="B414" s="1">
        <v>0</v>
      </c>
      <c r="C414" s="1">
        <v>8</v>
      </c>
      <c r="D414" s="2">
        <v>-2</v>
      </c>
      <c r="E414" s="5">
        <v>1872.85</v>
      </c>
      <c r="F414" s="5">
        <v>29.57</v>
      </c>
      <c r="G414" s="6">
        <f t="shared" si="66"/>
        <v>3507567.1224999996</v>
      </c>
      <c r="H414" s="6">
        <f t="shared" si="67"/>
        <v>110760.349</v>
      </c>
      <c r="I414" s="5">
        <v>1930.85</v>
      </c>
      <c r="J414" s="5">
        <v>31.22</v>
      </c>
      <c r="K414" s="6">
        <f t="shared" si="68"/>
        <v>3728181.7224999997</v>
      </c>
      <c r="L414" s="6">
        <f t="shared" si="69"/>
        <v>120562.27399999999</v>
      </c>
      <c r="M414" s="6">
        <f t="shared" si="70"/>
        <v>3617874.4224999994</v>
      </c>
      <c r="N414" s="5">
        <f t="shared" si="71"/>
        <v>81858.287336489142</v>
      </c>
      <c r="O414" s="6">
        <f t="shared" si="72"/>
        <v>-220614.60000000009</v>
      </c>
      <c r="P414" s="6">
        <f t="shared" si="73"/>
        <v>163716.57467297828</v>
      </c>
      <c r="Q414" s="6">
        <f t="shared" si="74"/>
        <v>-8.4594900527872732E-2</v>
      </c>
    </row>
    <row r="415" spans="1:17">
      <c r="A415" s="1">
        <f t="shared" si="65"/>
        <v>3999</v>
      </c>
      <c r="B415" s="1">
        <v>0</v>
      </c>
      <c r="C415" s="1">
        <v>8</v>
      </c>
      <c r="D415" s="2">
        <v>-1</v>
      </c>
      <c r="E415" s="5">
        <v>2441.42</v>
      </c>
      <c r="F415" s="5">
        <v>31.05</v>
      </c>
      <c r="G415" s="6">
        <f t="shared" si="66"/>
        <v>5960531.6164000006</v>
      </c>
      <c r="H415" s="6">
        <f t="shared" si="67"/>
        <v>151612.182</v>
      </c>
      <c r="I415" s="5">
        <v>2484.2800000000002</v>
      </c>
      <c r="J415" s="5">
        <v>30.88</v>
      </c>
      <c r="K415" s="6">
        <f t="shared" si="68"/>
        <v>6171647.118400001</v>
      </c>
      <c r="L415" s="6">
        <f t="shared" si="69"/>
        <v>153429.13280000002</v>
      </c>
      <c r="M415" s="6">
        <f t="shared" si="70"/>
        <v>6066089.3674000008</v>
      </c>
      <c r="N415" s="5">
        <f t="shared" si="71"/>
        <v>107850.30426772237</v>
      </c>
      <c r="O415" s="6">
        <f t="shared" si="72"/>
        <v>-211115.50200000033</v>
      </c>
      <c r="P415" s="6">
        <f t="shared" si="73"/>
        <v>215700.60853544474</v>
      </c>
      <c r="Q415" s="6">
        <f t="shared" si="74"/>
        <v>-1.1912395147075049E-2</v>
      </c>
    </row>
    <row r="416" spans="1:17">
      <c r="A416" s="1">
        <f t="shared" si="65"/>
        <v>4000</v>
      </c>
      <c r="B416" s="1">
        <v>0</v>
      </c>
      <c r="C416" s="1">
        <v>8</v>
      </c>
      <c r="D416" s="2">
        <v>0</v>
      </c>
      <c r="E416" s="5">
        <v>217.28</v>
      </c>
      <c r="F416" s="5">
        <v>303.47000000000003</v>
      </c>
      <c r="G416" s="6">
        <f t="shared" si="66"/>
        <v>47210.598400000003</v>
      </c>
      <c r="H416" s="6">
        <f t="shared" si="67"/>
        <v>131875.92320000002</v>
      </c>
      <c r="I416" s="5">
        <v>253.42</v>
      </c>
      <c r="J416" s="5">
        <v>303.20999999999998</v>
      </c>
      <c r="K416" s="6">
        <f t="shared" si="68"/>
        <v>64221.696399999993</v>
      </c>
      <c r="L416" s="6">
        <f t="shared" si="69"/>
        <v>153678.9564</v>
      </c>
      <c r="M416" s="6">
        <f t="shared" si="70"/>
        <v>55716.147400000002</v>
      </c>
      <c r="N416" s="5">
        <f t="shared" si="71"/>
        <v>101252.75398729336</v>
      </c>
      <c r="O416" s="6">
        <f t="shared" si="72"/>
        <v>-17011.097999999991</v>
      </c>
      <c r="P416" s="6">
        <f t="shared" si="73"/>
        <v>202505.50797458671</v>
      </c>
      <c r="Q416" s="6">
        <f t="shared" si="74"/>
        <v>-0.15182134048737445</v>
      </c>
    </row>
    <row r="417" spans="1:17">
      <c r="A417" s="1">
        <f t="shared" si="65"/>
        <v>4001</v>
      </c>
      <c r="B417" s="1">
        <v>0</v>
      </c>
      <c r="C417" s="1">
        <v>8</v>
      </c>
      <c r="D417" s="2">
        <v>1</v>
      </c>
      <c r="E417" s="5">
        <v>2453.69</v>
      </c>
      <c r="F417" s="5">
        <v>36.43</v>
      </c>
      <c r="G417" s="6">
        <f t="shared" si="66"/>
        <v>6020594.6161000002</v>
      </c>
      <c r="H417" s="6">
        <f t="shared" si="67"/>
        <v>178775.85339999999</v>
      </c>
      <c r="I417" s="5">
        <v>2481.21</v>
      </c>
      <c r="J417" s="5">
        <v>33.24</v>
      </c>
      <c r="K417" s="6">
        <f t="shared" si="68"/>
        <v>6156403.0641000001</v>
      </c>
      <c r="L417" s="6">
        <f t="shared" si="69"/>
        <v>164950.84080000001</v>
      </c>
      <c r="M417" s="6">
        <f t="shared" si="70"/>
        <v>6088498.8400999997</v>
      </c>
      <c r="N417" s="5">
        <f t="shared" si="71"/>
        <v>121623.99602825633</v>
      </c>
      <c r="O417" s="6">
        <f t="shared" si="72"/>
        <v>-135808.44799999986</v>
      </c>
      <c r="P417" s="6">
        <f t="shared" si="73"/>
        <v>243247.99205651265</v>
      </c>
      <c r="Q417" s="6">
        <f t="shared" si="74"/>
        <v>8.0311968165905051E-2</v>
      </c>
    </row>
    <row r="418" spans="1:17">
      <c r="A418" s="1">
        <f t="shared" si="65"/>
        <v>4002</v>
      </c>
      <c r="B418" s="1">
        <v>0</v>
      </c>
      <c r="C418" s="1">
        <v>8</v>
      </c>
      <c r="D418" s="2">
        <v>2</v>
      </c>
      <c r="E418" s="5">
        <v>1957.33</v>
      </c>
      <c r="F418" s="5">
        <v>42.6</v>
      </c>
      <c r="G418" s="6">
        <f t="shared" si="66"/>
        <v>3831140.7288999995</v>
      </c>
      <c r="H418" s="6">
        <f t="shared" si="67"/>
        <v>166764.516</v>
      </c>
      <c r="I418" s="5">
        <v>1923.94</v>
      </c>
      <c r="J418" s="5">
        <v>40.82</v>
      </c>
      <c r="K418" s="6">
        <f t="shared" si="68"/>
        <v>3701545.1236</v>
      </c>
      <c r="L418" s="6">
        <f t="shared" si="69"/>
        <v>157070.46160000001</v>
      </c>
      <c r="M418" s="6">
        <f t="shared" si="70"/>
        <v>3766342.9262499996</v>
      </c>
      <c r="N418" s="5">
        <f t="shared" si="71"/>
        <v>114544.24222102058</v>
      </c>
      <c r="O418" s="6">
        <f t="shared" si="72"/>
        <v>129595.60529999947</v>
      </c>
      <c r="P418" s="6">
        <f t="shared" si="73"/>
        <v>229088.48444204117</v>
      </c>
      <c r="Q418" s="6">
        <f t="shared" si="74"/>
        <v>5.9816733009096963E-2</v>
      </c>
    </row>
    <row r="419" spans="1:17">
      <c r="A419" s="1">
        <f t="shared" si="65"/>
        <v>4003</v>
      </c>
      <c r="B419" s="1">
        <v>0</v>
      </c>
      <c r="C419" s="1">
        <v>8</v>
      </c>
      <c r="D419" s="2">
        <v>3</v>
      </c>
      <c r="E419" s="5">
        <v>152.19</v>
      </c>
      <c r="F419" s="5">
        <v>351.98</v>
      </c>
      <c r="G419" s="6">
        <f t="shared" si="66"/>
        <v>23161.7961</v>
      </c>
      <c r="H419" s="6">
        <f t="shared" si="67"/>
        <v>107135.67240000001</v>
      </c>
      <c r="I419" s="5">
        <v>143.41</v>
      </c>
      <c r="J419" s="5">
        <v>334.11</v>
      </c>
      <c r="K419" s="6">
        <f t="shared" si="68"/>
        <v>20566.428099999997</v>
      </c>
      <c r="L419" s="6">
        <f t="shared" si="69"/>
        <v>95829.430200000003</v>
      </c>
      <c r="M419" s="6">
        <f t="shared" si="70"/>
        <v>21864.112099999998</v>
      </c>
      <c r="N419" s="5">
        <f t="shared" si="71"/>
        <v>71870.251135391198</v>
      </c>
      <c r="O419" s="6">
        <f t="shared" si="72"/>
        <v>2595.3680000000022</v>
      </c>
      <c r="P419" s="6">
        <f t="shared" si="73"/>
        <v>143740.5022707824</v>
      </c>
      <c r="Q419" s="6">
        <f t="shared" si="74"/>
        <v>0.11106605367527156</v>
      </c>
    </row>
    <row r="420" spans="1:17">
      <c r="A420" s="1">
        <f t="shared" si="65"/>
        <v>4476</v>
      </c>
      <c r="B420" s="1">
        <v>0</v>
      </c>
      <c r="C420" s="1">
        <v>9</v>
      </c>
      <c r="D420" s="2">
        <v>-24</v>
      </c>
      <c r="E420" s="5">
        <v>356.45</v>
      </c>
      <c r="F420" s="5">
        <v>355.93</v>
      </c>
      <c r="G420" s="6">
        <f t="shared" si="66"/>
        <v>127056.60249999999</v>
      </c>
      <c r="H420" s="6">
        <f t="shared" si="67"/>
        <v>253742.497</v>
      </c>
      <c r="I420" s="5">
        <v>444.17</v>
      </c>
      <c r="J420" s="5">
        <v>172.67</v>
      </c>
      <c r="K420" s="6">
        <f t="shared" si="68"/>
        <v>197286.98890000003</v>
      </c>
      <c r="L420" s="6">
        <f t="shared" si="69"/>
        <v>153389.6678</v>
      </c>
      <c r="M420" s="6">
        <f t="shared" si="70"/>
        <v>162171.79570000002</v>
      </c>
      <c r="N420" s="5">
        <f t="shared" si="71"/>
        <v>148251.17619397608</v>
      </c>
      <c r="O420" s="6">
        <f t="shared" si="72"/>
        <v>-70230.386400000032</v>
      </c>
      <c r="P420" s="6">
        <f t="shared" si="73"/>
        <v>296502.35238795215</v>
      </c>
      <c r="Q420" s="6">
        <f t="shared" si="74"/>
        <v>0.4647386035376439</v>
      </c>
    </row>
    <row r="421" spans="1:17">
      <c r="A421" s="1">
        <f t="shared" si="65"/>
        <v>4478</v>
      </c>
      <c r="B421" s="1">
        <v>0</v>
      </c>
      <c r="C421" s="1">
        <v>9</v>
      </c>
      <c r="D421" s="2">
        <v>-22</v>
      </c>
      <c r="E421" s="5">
        <v>188.63</v>
      </c>
      <c r="F421" s="5">
        <v>304.14999999999998</v>
      </c>
      <c r="G421" s="6">
        <f t="shared" si="66"/>
        <v>35581.276899999997</v>
      </c>
      <c r="H421" s="6">
        <f t="shared" si="67"/>
        <v>114743.62899999999</v>
      </c>
      <c r="I421" s="5">
        <v>256.55</v>
      </c>
      <c r="J421" s="5">
        <v>303.20999999999998</v>
      </c>
      <c r="K421" s="6">
        <f t="shared" si="68"/>
        <v>65817.902500000011</v>
      </c>
      <c r="L421" s="6">
        <f t="shared" si="69"/>
        <v>155577.05100000001</v>
      </c>
      <c r="M421" s="6">
        <f t="shared" si="70"/>
        <v>50699.589700000004</v>
      </c>
      <c r="N421" s="5">
        <f t="shared" si="71"/>
        <v>96657.021465005644</v>
      </c>
      <c r="O421" s="6">
        <f t="shared" si="72"/>
        <v>-30236.625600000014</v>
      </c>
      <c r="P421" s="6">
        <f t="shared" si="73"/>
        <v>193314.04293001129</v>
      </c>
      <c r="Q421" s="6">
        <f t="shared" si="74"/>
        <v>-0.29537126360844862</v>
      </c>
    </row>
    <row r="422" spans="1:17">
      <c r="A422" s="1">
        <f t="shared" si="65"/>
        <v>4479</v>
      </c>
      <c r="B422" s="1">
        <v>0</v>
      </c>
      <c r="C422" s="1">
        <v>9</v>
      </c>
      <c r="D422" s="2">
        <v>-21</v>
      </c>
      <c r="E422" s="5">
        <v>353.92</v>
      </c>
      <c r="F422" s="5">
        <v>360.59</v>
      </c>
      <c r="G422" s="6">
        <f t="shared" si="66"/>
        <v>125259.36640000001</v>
      </c>
      <c r="H422" s="6">
        <f t="shared" si="67"/>
        <v>255240.02559999999</v>
      </c>
      <c r="I422" s="5">
        <v>437.93</v>
      </c>
      <c r="J422" s="5">
        <v>250.05</v>
      </c>
      <c r="K422" s="6">
        <f t="shared" si="68"/>
        <v>191782.68489999999</v>
      </c>
      <c r="L422" s="6">
        <f t="shared" si="69"/>
        <v>219008.79300000001</v>
      </c>
      <c r="M422" s="6">
        <f t="shared" si="70"/>
        <v>158521.02565</v>
      </c>
      <c r="N422" s="5">
        <f t="shared" si="71"/>
        <v>168160.87690036994</v>
      </c>
      <c r="O422" s="6">
        <f t="shared" si="72"/>
        <v>-66523.318499999979</v>
      </c>
      <c r="P422" s="6">
        <f t="shared" si="73"/>
        <v>336321.75380073988</v>
      </c>
      <c r="Q422" s="6">
        <f t="shared" si="74"/>
        <v>0.1519075812525458</v>
      </c>
    </row>
    <row r="423" spans="1:17">
      <c r="A423" s="1">
        <f t="shared" si="65"/>
        <v>4480</v>
      </c>
      <c r="B423" s="1">
        <v>0</v>
      </c>
      <c r="C423" s="1">
        <v>9</v>
      </c>
      <c r="D423" s="2">
        <v>-20</v>
      </c>
      <c r="E423" s="5">
        <v>569.35</v>
      </c>
      <c r="F423" s="5">
        <v>110.89</v>
      </c>
      <c r="G423" s="6">
        <f t="shared" si="66"/>
        <v>324159.42250000004</v>
      </c>
      <c r="H423" s="6">
        <f t="shared" si="67"/>
        <v>126270.443</v>
      </c>
      <c r="I423" s="5">
        <v>569.47</v>
      </c>
      <c r="J423" s="5">
        <v>108.2</v>
      </c>
      <c r="K423" s="6">
        <f t="shared" si="68"/>
        <v>324296.08090000006</v>
      </c>
      <c r="L423" s="6">
        <f t="shared" si="69"/>
        <v>123233.308</v>
      </c>
      <c r="M423" s="6">
        <f t="shared" si="70"/>
        <v>324227.75170000002</v>
      </c>
      <c r="N423" s="5">
        <f t="shared" si="71"/>
        <v>88219.432349169976</v>
      </c>
      <c r="O423" s="6">
        <f t="shared" si="72"/>
        <v>-136.65840000001481</v>
      </c>
      <c r="P423" s="6">
        <f t="shared" si="73"/>
        <v>176438.86469833995</v>
      </c>
      <c r="Q423" s="6">
        <f t="shared" si="74"/>
        <v>2.4341798694060796E-2</v>
      </c>
    </row>
    <row r="424" spans="1:17">
      <c r="A424" s="1">
        <f t="shared" si="65"/>
        <v>4481</v>
      </c>
      <c r="B424" s="1">
        <v>0</v>
      </c>
      <c r="C424" s="1">
        <v>9</v>
      </c>
      <c r="D424" s="2">
        <v>-19</v>
      </c>
      <c r="E424" s="5">
        <v>1185.54</v>
      </c>
      <c r="F424" s="5">
        <v>48.02</v>
      </c>
      <c r="G424" s="6">
        <f t="shared" si="66"/>
        <v>1405505.0915999999</v>
      </c>
      <c r="H424" s="6">
        <f t="shared" si="67"/>
        <v>113859.2616</v>
      </c>
      <c r="I424" s="5">
        <v>1209.23</v>
      </c>
      <c r="J424" s="5">
        <v>54.06</v>
      </c>
      <c r="K424" s="6">
        <f t="shared" si="68"/>
        <v>1462237.1929000001</v>
      </c>
      <c r="L424" s="6">
        <f t="shared" si="69"/>
        <v>130741.94760000001</v>
      </c>
      <c r="M424" s="6">
        <f t="shared" si="70"/>
        <v>1433871.14225</v>
      </c>
      <c r="N424" s="5">
        <f t="shared" si="71"/>
        <v>86685.333699447656</v>
      </c>
      <c r="O424" s="6">
        <f t="shared" si="72"/>
        <v>-56732.101300000213</v>
      </c>
      <c r="P424" s="6">
        <f t="shared" si="73"/>
        <v>173370.66739889531</v>
      </c>
      <c r="Q424" s="6">
        <f t="shared" si="74"/>
        <v>-0.13738803142034775</v>
      </c>
    </row>
    <row r="425" spans="1:17">
      <c r="A425" s="1">
        <f t="shared" si="65"/>
        <v>4483</v>
      </c>
      <c r="B425" s="1">
        <v>0</v>
      </c>
      <c r="C425" s="1">
        <v>9</v>
      </c>
      <c r="D425" s="2">
        <v>-17</v>
      </c>
      <c r="E425" s="5">
        <v>619.74</v>
      </c>
      <c r="F425" s="5">
        <v>105.6</v>
      </c>
      <c r="G425" s="6">
        <f t="shared" si="66"/>
        <v>384077.66759999999</v>
      </c>
      <c r="H425" s="6">
        <f t="shared" si="67"/>
        <v>130889.08799999999</v>
      </c>
      <c r="I425" s="5">
        <v>733.85</v>
      </c>
      <c r="J425" s="5">
        <v>71.010000000000005</v>
      </c>
      <c r="K425" s="6">
        <f t="shared" si="68"/>
        <v>538535.82250000001</v>
      </c>
      <c r="L425" s="6">
        <f t="shared" si="69"/>
        <v>104221.37700000001</v>
      </c>
      <c r="M425" s="6">
        <f t="shared" si="70"/>
        <v>461306.74505000003</v>
      </c>
      <c r="N425" s="5">
        <f t="shared" si="71"/>
        <v>83657.110847267293</v>
      </c>
      <c r="O425" s="6">
        <f t="shared" si="72"/>
        <v>-154458.15490000002</v>
      </c>
      <c r="P425" s="6">
        <f t="shared" si="73"/>
        <v>167314.22169453459</v>
      </c>
      <c r="Q425" s="6">
        <f t="shared" si="74"/>
        <v>0.22397110123975869</v>
      </c>
    </row>
    <row r="426" spans="1:17">
      <c r="A426" s="1">
        <f t="shared" si="65"/>
        <v>4484</v>
      </c>
      <c r="B426" s="1">
        <v>0</v>
      </c>
      <c r="C426" s="1">
        <v>9</v>
      </c>
      <c r="D426" s="2">
        <v>-16</v>
      </c>
      <c r="E426" s="5">
        <v>882.46</v>
      </c>
      <c r="F426" s="5">
        <v>53.87</v>
      </c>
      <c r="G426" s="6">
        <f t="shared" si="66"/>
        <v>778735.6516000001</v>
      </c>
      <c r="H426" s="6">
        <f t="shared" si="67"/>
        <v>95076.240399999995</v>
      </c>
      <c r="I426" s="5">
        <v>885.86</v>
      </c>
      <c r="J426" s="5">
        <v>53.64</v>
      </c>
      <c r="K426" s="6">
        <f t="shared" si="68"/>
        <v>784747.93960000004</v>
      </c>
      <c r="L426" s="6">
        <f t="shared" si="69"/>
        <v>95035.060800000007</v>
      </c>
      <c r="M426" s="6">
        <f t="shared" si="70"/>
        <v>781741.79560000007</v>
      </c>
      <c r="N426" s="5">
        <f t="shared" si="71"/>
        <v>67214.4967061762</v>
      </c>
      <c r="O426" s="6">
        <f t="shared" si="72"/>
        <v>-6012.2879999999423</v>
      </c>
      <c r="P426" s="6">
        <f t="shared" si="73"/>
        <v>134428.9934123524</v>
      </c>
      <c r="Q426" s="6">
        <f t="shared" si="74"/>
        <v>4.3321567742641393E-4</v>
      </c>
    </row>
    <row r="427" spans="1:17">
      <c r="A427" s="1">
        <f t="shared" si="65"/>
        <v>4485</v>
      </c>
      <c r="B427" s="1">
        <v>0</v>
      </c>
      <c r="C427" s="1">
        <v>9</v>
      </c>
      <c r="D427" s="2">
        <v>-15</v>
      </c>
      <c r="E427" s="5">
        <v>173.02</v>
      </c>
      <c r="F427" s="5">
        <v>283.60000000000002</v>
      </c>
      <c r="G427" s="6">
        <f t="shared" si="66"/>
        <v>29935.920400000003</v>
      </c>
      <c r="H427" s="6">
        <f t="shared" si="67"/>
        <v>98136.944000000018</v>
      </c>
      <c r="I427" s="5">
        <v>192.93</v>
      </c>
      <c r="J427" s="5">
        <v>281.07</v>
      </c>
      <c r="K427" s="6">
        <f t="shared" si="68"/>
        <v>37221.984900000003</v>
      </c>
      <c r="L427" s="6">
        <f t="shared" si="69"/>
        <v>108453.67020000001</v>
      </c>
      <c r="M427" s="6">
        <f t="shared" si="70"/>
        <v>33578.952650000007</v>
      </c>
      <c r="N427" s="5">
        <f t="shared" si="71"/>
        <v>73131.830206671148</v>
      </c>
      <c r="O427" s="6">
        <f t="shared" si="72"/>
        <v>-7286.0645000000004</v>
      </c>
      <c r="P427" s="6">
        <f t="shared" si="73"/>
        <v>146263.6604133423</v>
      </c>
      <c r="Q427" s="6">
        <f t="shared" si="74"/>
        <v>-9.9627587910686752E-2</v>
      </c>
    </row>
    <row r="428" spans="1:17">
      <c r="A428" s="1">
        <f t="shared" si="65"/>
        <v>4488</v>
      </c>
      <c r="B428" s="1">
        <v>0</v>
      </c>
      <c r="C428" s="1">
        <v>9</v>
      </c>
      <c r="D428" s="2">
        <v>-12</v>
      </c>
      <c r="E428" s="5">
        <v>848.02</v>
      </c>
      <c r="F428" s="5">
        <v>74.5</v>
      </c>
      <c r="G428" s="6">
        <f t="shared" si="66"/>
        <v>719137.92039999994</v>
      </c>
      <c r="H428" s="6">
        <f t="shared" si="67"/>
        <v>126354.98</v>
      </c>
      <c r="I428" s="5">
        <v>848.59</v>
      </c>
      <c r="J428" s="5">
        <v>63.75</v>
      </c>
      <c r="K428" s="6">
        <f t="shared" si="68"/>
        <v>720104.98810000008</v>
      </c>
      <c r="L428" s="6">
        <f t="shared" si="69"/>
        <v>108195.22500000001</v>
      </c>
      <c r="M428" s="6">
        <f t="shared" si="70"/>
        <v>719621.45424999995</v>
      </c>
      <c r="N428" s="5">
        <f t="shared" si="71"/>
        <v>83174.19624438975</v>
      </c>
      <c r="O428" s="6">
        <f t="shared" si="72"/>
        <v>-967.06770000013057</v>
      </c>
      <c r="P428" s="6">
        <f t="shared" si="73"/>
        <v>166348.3924887795</v>
      </c>
      <c r="Q428" s="6">
        <f t="shared" si="74"/>
        <v>0.15392479541623477</v>
      </c>
    </row>
    <row r="429" spans="1:17">
      <c r="A429" s="1">
        <f t="shared" si="65"/>
        <v>4489</v>
      </c>
      <c r="B429" s="1">
        <v>0</v>
      </c>
      <c r="C429" s="1">
        <v>9</v>
      </c>
      <c r="D429" s="2">
        <v>-11</v>
      </c>
      <c r="E429" s="5">
        <v>1068.8900000000001</v>
      </c>
      <c r="F429" s="5">
        <v>42.12</v>
      </c>
      <c r="G429" s="6">
        <f t="shared" si="66"/>
        <v>1142525.8321000002</v>
      </c>
      <c r="H429" s="6">
        <f t="shared" si="67"/>
        <v>90043.293600000005</v>
      </c>
      <c r="I429" s="5">
        <v>1114.06</v>
      </c>
      <c r="J429" s="5">
        <v>40.869999999999997</v>
      </c>
      <c r="K429" s="6">
        <f t="shared" si="68"/>
        <v>1241129.6835999999</v>
      </c>
      <c r="L429" s="6">
        <f t="shared" si="69"/>
        <v>91063.264399999985</v>
      </c>
      <c r="M429" s="6">
        <f t="shared" si="70"/>
        <v>1191827.7578500002</v>
      </c>
      <c r="N429" s="5">
        <f t="shared" si="71"/>
        <v>64031.853099688022</v>
      </c>
      <c r="O429" s="6">
        <f t="shared" si="72"/>
        <v>-98603.851499999641</v>
      </c>
      <c r="P429" s="6">
        <f t="shared" si="73"/>
        <v>128063.70619937604</v>
      </c>
      <c r="Q429" s="6">
        <f t="shared" si="74"/>
        <v>-1.1263407142807097E-2</v>
      </c>
    </row>
    <row r="430" spans="1:17">
      <c r="A430" s="1">
        <f t="shared" si="65"/>
        <v>4490</v>
      </c>
      <c r="B430" s="1">
        <v>0</v>
      </c>
      <c r="C430" s="1">
        <v>9</v>
      </c>
      <c r="D430" s="2">
        <v>-10</v>
      </c>
      <c r="E430" s="5">
        <v>640.62</v>
      </c>
      <c r="F430" s="5">
        <v>102.34</v>
      </c>
      <c r="G430" s="6">
        <f t="shared" si="66"/>
        <v>410393.98440000002</v>
      </c>
      <c r="H430" s="6">
        <f t="shared" si="67"/>
        <v>131122.10159999999</v>
      </c>
      <c r="I430" s="5">
        <v>662.03</v>
      </c>
      <c r="J430" s="5">
        <v>101.1</v>
      </c>
      <c r="K430" s="6">
        <f t="shared" si="68"/>
        <v>438283.72089999996</v>
      </c>
      <c r="L430" s="6">
        <f t="shared" si="69"/>
        <v>133862.46599999999</v>
      </c>
      <c r="M430" s="6">
        <f t="shared" si="70"/>
        <v>424338.85265000002</v>
      </c>
      <c r="N430" s="5">
        <f t="shared" si="71"/>
        <v>93691.202003712533</v>
      </c>
      <c r="O430" s="6">
        <f t="shared" si="72"/>
        <v>-27889.736499999941</v>
      </c>
      <c r="P430" s="6">
        <f t="shared" si="73"/>
        <v>187382.40400742507</v>
      </c>
      <c r="Q430" s="6">
        <f t="shared" si="74"/>
        <v>-2.0680988163007757E-2</v>
      </c>
    </row>
    <row r="431" spans="1:17">
      <c r="A431" s="1">
        <f t="shared" si="65"/>
        <v>4491</v>
      </c>
      <c r="B431" s="1">
        <v>0</v>
      </c>
      <c r="C431" s="1">
        <v>9</v>
      </c>
      <c r="D431" s="2">
        <v>-9</v>
      </c>
      <c r="E431" s="5">
        <v>849.75</v>
      </c>
      <c r="F431" s="5">
        <v>51.27</v>
      </c>
      <c r="G431" s="6">
        <f t="shared" si="66"/>
        <v>722075.0625</v>
      </c>
      <c r="H431" s="6">
        <f t="shared" si="67"/>
        <v>87133.365000000005</v>
      </c>
      <c r="I431" s="5">
        <v>900.49</v>
      </c>
      <c r="J431" s="5">
        <v>48.78</v>
      </c>
      <c r="K431" s="6">
        <f t="shared" si="68"/>
        <v>810882.24010000005</v>
      </c>
      <c r="L431" s="6">
        <f t="shared" si="69"/>
        <v>87851.804400000008</v>
      </c>
      <c r="M431" s="6">
        <f t="shared" si="70"/>
        <v>766478.65130000003</v>
      </c>
      <c r="N431" s="5">
        <f t="shared" si="71"/>
        <v>61867.121382360856</v>
      </c>
      <c r="O431" s="6">
        <f t="shared" si="72"/>
        <v>-88807.177600000054</v>
      </c>
      <c r="P431" s="6">
        <f t="shared" si="73"/>
        <v>123734.24276472171</v>
      </c>
      <c r="Q431" s="6">
        <f t="shared" si="74"/>
        <v>-8.2112934713720609E-3</v>
      </c>
    </row>
    <row r="432" spans="1:17">
      <c r="A432" s="1">
        <f t="shared" si="65"/>
        <v>4492</v>
      </c>
      <c r="B432" s="1">
        <v>0</v>
      </c>
      <c r="C432" s="1">
        <v>9</v>
      </c>
      <c r="D432" s="2">
        <v>-8</v>
      </c>
      <c r="E432" s="5">
        <v>344.85</v>
      </c>
      <c r="F432" s="5">
        <v>167.68</v>
      </c>
      <c r="G432" s="6">
        <f t="shared" si="66"/>
        <v>118921.52250000002</v>
      </c>
      <c r="H432" s="6">
        <f t="shared" si="67"/>
        <v>115648.89600000001</v>
      </c>
      <c r="I432" s="5">
        <v>312.45999999999998</v>
      </c>
      <c r="J432" s="5">
        <v>244.18</v>
      </c>
      <c r="K432" s="6">
        <f t="shared" si="68"/>
        <v>97631.251599999989</v>
      </c>
      <c r="L432" s="6">
        <f t="shared" si="69"/>
        <v>152592.9656</v>
      </c>
      <c r="M432" s="6">
        <f t="shared" si="70"/>
        <v>108276.38705</v>
      </c>
      <c r="N432" s="5">
        <f t="shared" si="71"/>
        <v>95733.066775045911</v>
      </c>
      <c r="O432" s="6">
        <f t="shared" si="72"/>
        <v>21290.270900000032</v>
      </c>
      <c r="P432" s="6">
        <f t="shared" si="73"/>
        <v>191466.13355009182</v>
      </c>
      <c r="Q432" s="6">
        <f t="shared" si="74"/>
        <v>-0.27032571082682261</v>
      </c>
    </row>
    <row r="433" spans="1:17">
      <c r="A433" s="1">
        <f t="shared" si="65"/>
        <v>4493</v>
      </c>
      <c r="B433" s="1">
        <v>0</v>
      </c>
      <c r="C433" s="1">
        <v>9</v>
      </c>
      <c r="D433" s="2">
        <v>-7</v>
      </c>
      <c r="E433" s="5">
        <v>288.64</v>
      </c>
      <c r="F433" s="5">
        <v>220.4</v>
      </c>
      <c r="G433" s="6">
        <f t="shared" si="66"/>
        <v>83313.049599999998</v>
      </c>
      <c r="H433" s="6">
        <f t="shared" si="67"/>
        <v>127232.512</v>
      </c>
      <c r="I433" s="5">
        <v>264.63</v>
      </c>
      <c r="J433" s="5">
        <v>283.51</v>
      </c>
      <c r="K433" s="6">
        <f t="shared" si="68"/>
        <v>70029.036899999992</v>
      </c>
      <c r="L433" s="6">
        <f t="shared" si="69"/>
        <v>150050.50260000001</v>
      </c>
      <c r="M433" s="6">
        <f t="shared" si="70"/>
        <v>76671.043249999988</v>
      </c>
      <c r="N433" s="5">
        <f t="shared" si="71"/>
        <v>98365.727568527072</v>
      </c>
      <c r="O433" s="6">
        <f t="shared" si="72"/>
        <v>13284.012700000007</v>
      </c>
      <c r="P433" s="6">
        <f t="shared" si="73"/>
        <v>196731.45513705414</v>
      </c>
      <c r="Q433" s="6">
        <f t="shared" si="74"/>
        <v>-0.16347564342949228</v>
      </c>
    </row>
    <row r="434" spans="1:17">
      <c r="A434" s="1">
        <f t="shared" si="65"/>
        <v>4494</v>
      </c>
      <c r="B434" s="1">
        <v>0</v>
      </c>
      <c r="C434" s="1">
        <v>9</v>
      </c>
      <c r="D434" s="2">
        <v>-6</v>
      </c>
      <c r="E434" s="5">
        <v>124.43</v>
      </c>
      <c r="F434" s="5">
        <v>310.04000000000002</v>
      </c>
      <c r="G434" s="6">
        <f t="shared" si="66"/>
        <v>15482.824900000001</v>
      </c>
      <c r="H434" s="6">
        <f t="shared" si="67"/>
        <v>77156.554400000008</v>
      </c>
      <c r="I434" s="5">
        <v>205.08</v>
      </c>
      <c r="J434" s="5">
        <v>311.20999999999998</v>
      </c>
      <c r="K434" s="6">
        <f t="shared" si="68"/>
        <v>42057.806400000009</v>
      </c>
      <c r="L434" s="6">
        <f t="shared" si="69"/>
        <v>127645.8936</v>
      </c>
      <c r="M434" s="6">
        <f t="shared" si="70"/>
        <v>28770.315650000004</v>
      </c>
      <c r="N434" s="5">
        <f t="shared" si="71"/>
        <v>74576.484296027731</v>
      </c>
      <c r="O434" s="6">
        <f t="shared" si="72"/>
        <v>-26574.981500000009</v>
      </c>
      <c r="P434" s="6">
        <f t="shared" si="73"/>
        <v>149152.96859205546</v>
      </c>
      <c r="Q434" s="6">
        <f t="shared" si="74"/>
        <v>-0.46480525244803916</v>
      </c>
    </row>
    <row r="435" spans="1:17">
      <c r="A435" s="1">
        <f t="shared" si="65"/>
        <v>4495</v>
      </c>
      <c r="B435" s="1">
        <v>0</v>
      </c>
      <c r="C435" s="1">
        <v>9</v>
      </c>
      <c r="D435" s="2">
        <v>-5</v>
      </c>
      <c r="E435" s="5">
        <v>739.18</v>
      </c>
      <c r="F435" s="5">
        <v>77.959999999999994</v>
      </c>
      <c r="G435" s="6">
        <f t="shared" si="66"/>
        <v>546387.07239999995</v>
      </c>
      <c r="H435" s="6">
        <f t="shared" si="67"/>
        <v>115252.94559999998</v>
      </c>
      <c r="I435" s="5">
        <v>676.75</v>
      </c>
      <c r="J435" s="5">
        <v>71.91</v>
      </c>
      <c r="K435" s="6">
        <f t="shared" si="68"/>
        <v>457990.5625</v>
      </c>
      <c r="L435" s="6">
        <f t="shared" si="69"/>
        <v>97330.184999999998</v>
      </c>
      <c r="M435" s="6">
        <f t="shared" si="70"/>
        <v>502188.81744999997</v>
      </c>
      <c r="N435" s="5">
        <f t="shared" si="71"/>
        <v>75426.133371681557</v>
      </c>
      <c r="O435" s="6">
        <f t="shared" si="72"/>
        <v>88396.509899999946</v>
      </c>
      <c r="P435" s="6">
        <f t="shared" si="73"/>
        <v>150852.26674336311</v>
      </c>
      <c r="Q435" s="6">
        <f t="shared" si="74"/>
        <v>0.16742874483122322</v>
      </c>
    </row>
    <row r="436" spans="1:17">
      <c r="A436" s="1">
        <f t="shared" si="65"/>
        <v>4496</v>
      </c>
      <c r="B436" s="1">
        <v>0</v>
      </c>
      <c r="C436" s="1">
        <v>9</v>
      </c>
      <c r="D436" s="2">
        <v>-4</v>
      </c>
      <c r="E436" s="5">
        <v>222.6</v>
      </c>
      <c r="F436" s="5">
        <v>306.76</v>
      </c>
      <c r="G436" s="6">
        <f t="shared" si="66"/>
        <v>49550.759999999995</v>
      </c>
      <c r="H436" s="6">
        <f t="shared" si="67"/>
        <v>136569.552</v>
      </c>
      <c r="I436" s="5">
        <v>242.58</v>
      </c>
      <c r="J436" s="5">
        <v>306.26</v>
      </c>
      <c r="K436" s="6">
        <f t="shared" si="68"/>
        <v>58845.056400000009</v>
      </c>
      <c r="L436" s="6">
        <f t="shared" si="69"/>
        <v>148585.10159999999</v>
      </c>
      <c r="M436" s="6">
        <f t="shared" si="70"/>
        <v>54197.908200000005</v>
      </c>
      <c r="N436" s="5">
        <f t="shared" si="71"/>
        <v>100906.85674294268</v>
      </c>
      <c r="O436" s="6">
        <f t="shared" si="72"/>
        <v>-9294.2964000000138</v>
      </c>
      <c r="P436" s="6">
        <f t="shared" si="73"/>
        <v>201813.71348588535</v>
      </c>
      <c r="Q436" s="6">
        <f t="shared" si="74"/>
        <v>-8.412455047142553E-2</v>
      </c>
    </row>
    <row r="437" spans="1:17">
      <c r="A437" s="1">
        <f t="shared" si="65"/>
        <v>4497</v>
      </c>
      <c r="B437" s="1">
        <v>0</v>
      </c>
      <c r="C437" s="1">
        <v>9</v>
      </c>
      <c r="D437" s="2">
        <v>-3</v>
      </c>
      <c r="E437" s="5">
        <v>1295.92</v>
      </c>
      <c r="F437" s="5">
        <v>34.18</v>
      </c>
      <c r="G437" s="6">
        <f t="shared" si="66"/>
        <v>1679408.6464000002</v>
      </c>
      <c r="H437" s="6">
        <f t="shared" si="67"/>
        <v>88589.09120000001</v>
      </c>
      <c r="I437" s="5">
        <v>1390.92</v>
      </c>
      <c r="J437" s="5">
        <v>41.81</v>
      </c>
      <c r="K437" s="6">
        <f t="shared" si="68"/>
        <v>1934658.4464000002</v>
      </c>
      <c r="L437" s="6">
        <f t="shared" si="69"/>
        <v>116308.73040000001</v>
      </c>
      <c r="M437" s="6">
        <f t="shared" si="70"/>
        <v>1807033.5464000003</v>
      </c>
      <c r="N437" s="5">
        <f t="shared" si="71"/>
        <v>73102.236366102035</v>
      </c>
      <c r="O437" s="6">
        <f t="shared" si="72"/>
        <v>-255249.80000000005</v>
      </c>
      <c r="P437" s="6">
        <f t="shared" si="73"/>
        <v>146204.47273220407</v>
      </c>
      <c r="Q437" s="6">
        <f t="shared" si="74"/>
        <v>-0.26570736744731865</v>
      </c>
    </row>
    <row r="438" spans="1:17">
      <c r="A438" s="1">
        <f t="shared" si="65"/>
        <v>4498</v>
      </c>
      <c r="B438" s="1">
        <v>0</v>
      </c>
      <c r="C438" s="1">
        <v>9</v>
      </c>
      <c r="D438" s="2">
        <v>-2</v>
      </c>
      <c r="E438" s="5">
        <v>121.2</v>
      </c>
      <c r="F438" s="5">
        <v>302.77999999999997</v>
      </c>
      <c r="G438" s="6">
        <f t="shared" si="66"/>
        <v>14689.44</v>
      </c>
      <c r="H438" s="6">
        <f t="shared" si="67"/>
        <v>73393.871999999988</v>
      </c>
      <c r="I438" s="5">
        <v>225.7</v>
      </c>
      <c r="J438" s="5">
        <v>272.08999999999997</v>
      </c>
      <c r="K438" s="6">
        <f t="shared" si="68"/>
        <v>50940.49</v>
      </c>
      <c r="L438" s="6">
        <f t="shared" si="69"/>
        <v>122821.42599999998</v>
      </c>
      <c r="M438" s="6">
        <f t="shared" si="70"/>
        <v>32814.964999999997</v>
      </c>
      <c r="N438" s="5">
        <f t="shared" si="71"/>
        <v>71539.784616368968</v>
      </c>
      <c r="O438" s="6">
        <f t="shared" si="72"/>
        <v>-36251.049999999996</v>
      </c>
      <c r="P438" s="6">
        <f t="shared" si="73"/>
        <v>143079.56923273794</v>
      </c>
      <c r="Q438" s="6">
        <f t="shared" si="74"/>
        <v>-0.47374728669284372</v>
      </c>
    </row>
    <row r="439" spans="1:17">
      <c r="A439" s="1">
        <f t="shared" si="65"/>
        <v>4499</v>
      </c>
      <c r="B439" s="1">
        <v>0</v>
      </c>
      <c r="C439" s="1">
        <v>9</v>
      </c>
      <c r="D439" s="2">
        <v>-1</v>
      </c>
      <c r="E439" s="5">
        <v>339.85</v>
      </c>
      <c r="F439" s="5">
        <v>236.77</v>
      </c>
      <c r="G439" s="6">
        <f t="shared" si="66"/>
        <v>115498.02250000002</v>
      </c>
      <c r="H439" s="6">
        <f t="shared" si="67"/>
        <v>160932.56900000002</v>
      </c>
      <c r="I439" s="5">
        <v>254.62</v>
      </c>
      <c r="J439" s="5">
        <v>298.69</v>
      </c>
      <c r="K439" s="6">
        <f t="shared" si="68"/>
        <v>64831.344400000002</v>
      </c>
      <c r="L439" s="6">
        <f t="shared" si="69"/>
        <v>152104.89559999999</v>
      </c>
      <c r="M439" s="6">
        <f t="shared" si="70"/>
        <v>90164.683450000011</v>
      </c>
      <c r="N439" s="5">
        <f t="shared" si="71"/>
        <v>110719.4551901637</v>
      </c>
      <c r="O439" s="6">
        <f t="shared" si="72"/>
        <v>50666.678100000019</v>
      </c>
      <c r="P439" s="6">
        <f t="shared" si="73"/>
        <v>221438.9103803274</v>
      </c>
      <c r="Q439" s="6">
        <f t="shared" si="74"/>
        <v>5.6355291809471401E-2</v>
      </c>
    </row>
    <row r="440" spans="1:17">
      <c r="A440" s="1">
        <f t="shared" si="65"/>
        <v>4500</v>
      </c>
      <c r="B440" s="1">
        <v>0</v>
      </c>
      <c r="C440" s="1">
        <v>9</v>
      </c>
      <c r="D440" s="2">
        <v>0</v>
      </c>
      <c r="E440" s="5">
        <v>32.19</v>
      </c>
      <c r="F440" s="5">
        <v>295.91000000000003</v>
      </c>
      <c r="G440" s="6">
        <f t="shared" si="66"/>
        <v>1036.1960999999999</v>
      </c>
      <c r="H440" s="6">
        <f t="shared" si="67"/>
        <v>19050.685799999999</v>
      </c>
      <c r="I440" s="5">
        <v>124.31</v>
      </c>
      <c r="J440" s="5">
        <v>295.85000000000002</v>
      </c>
      <c r="K440" s="6">
        <f t="shared" si="68"/>
        <v>15452.9761</v>
      </c>
      <c r="L440" s="6">
        <f t="shared" si="69"/>
        <v>73554.227000000014</v>
      </c>
      <c r="M440" s="6">
        <f t="shared" si="70"/>
        <v>8244.5861000000004</v>
      </c>
      <c r="N440" s="5">
        <f t="shared" si="71"/>
        <v>37990.633513465698</v>
      </c>
      <c r="O440" s="6">
        <f t="shared" si="72"/>
        <v>-14416.78</v>
      </c>
      <c r="P440" s="6">
        <f t="shared" si="73"/>
        <v>75981.267026931397</v>
      </c>
      <c r="Q440" s="6">
        <f t="shared" si="74"/>
        <v>-0.87427021827276796</v>
      </c>
    </row>
    <row r="441" spans="1:17">
      <c r="A441" s="1">
        <f t="shared" si="65"/>
        <v>4501</v>
      </c>
      <c r="B441" s="1">
        <v>0</v>
      </c>
      <c r="C441" s="1">
        <v>9</v>
      </c>
      <c r="D441" s="2">
        <v>1</v>
      </c>
      <c r="E441" s="5">
        <v>281.05</v>
      </c>
      <c r="F441" s="5">
        <v>296.26</v>
      </c>
      <c r="G441" s="6">
        <f t="shared" si="66"/>
        <v>78989.102500000008</v>
      </c>
      <c r="H441" s="6">
        <f t="shared" si="67"/>
        <v>166527.74600000001</v>
      </c>
      <c r="I441" s="5">
        <v>254.25</v>
      </c>
      <c r="J441" s="5">
        <v>326.57</v>
      </c>
      <c r="K441" s="6">
        <f t="shared" si="68"/>
        <v>64643.0625</v>
      </c>
      <c r="L441" s="6">
        <f t="shared" si="69"/>
        <v>166060.845</v>
      </c>
      <c r="M441" s="6">
        <f t="shared" si="70"/>
        <v>71816.082500000004</v>
      </c>
      <c r="N441" s="5">
        <f t="shared" si="71"/>
        <v>117587.93988963595</v>
      </c>
      <c r="O441" s="6">
        <f t="shared" si="72"/>
        <v>14346.040000000008</v>
      </c>
      <c r="P441" s="6">
        <f t="shared" si="73"/>
        <v>235175.8797792719</v>
      </c>
      <c r="Q441" s="6">
        <f t="shared" si="74"/>
        <v>2.80767345894627E-3</v>
      </c>
    </row>
    <row r="442" spans="1:17">
      <c r="A442" s="1">
        <f t="shared" si="65"/>
        <v>4502</v>
      </c>
      <c r="B442" s="1">
        <v>0</v>
      </c>
      <c r="C442" s="1">
        <v>9</v>
      </c>
      <c r="D442" s="2">
        <v>2</v>
      </c>
      <c r="E442" s="5">
        <v>218.19</v>
      </c>
      <c r="F442" s="5">
        <v>349.55</v>
      </c>
      <c r="G442" s="6">
        <f t="shared" si="66"/>
        <v>47606.876100000001</v>
      </c>
      <c r="H442" s="6">
        <f t="shared" si="67"/>
        <v>152536.62900000002</v>
      </c>
      <c r="I442" s="5">
        <v>219.32</v>
      </c>
      <c r="J442" s="5">
        <v>323.83</v>
      </c>
      <c r="K442" s="6">
        <f t="shared" si="68"/>
        <v>48101.2624</v>
      </c>
      <c r="L442" s="6">
        <f t="shared" si="69"/>
        <v>142044.79119999998</v>
      </c>
      <c r="M442" s="6">
        <f t="shared" si="70"/>
        <v>47854.06925</v>
      </c>
      <c r="N442" s="5">
        <f t="shared" si="71"/>
        <v>104216.29658279846</v>
      </c>
      <c r="O442" s="6">
        <f t="shared" si="72"/>
        <v>-494.3862999999983</v>
      </c>
      <c r="P442" s="6">
        <f t="shared" si="73"/>
        <v>208432.59316559692</v>
      </c>
      <c r="Q442" s="6">
        <f t="shared" si="74"/>
        <v>7.1141932153343232E-2</v>
      </c>
    </row>
    <row r="443" spans="1:17">
      <c r="A443" s="1">
        <f t="shared" si="65"/>
        <v>4503</v>
      </c>
      <c r="B443" s="1">
        <v>0</v>
      </c>
      <c r="C443" s="1">
        <v>9</v>
      </c>
      <c r="D443" s="2">
        <v>3</v>
      </c>
      <c r="E443" s="5">
        <v>1375.06</v>
      </c>
      <c r="F443" s="5">
        <v>81.37</v>
      </c>
      <c r="G443" s="6">
        <f t="shared" si="66"/>
        <v>1890790.0035999999</v>
      </c>
      <c r="H443" s="6">
        <f t="shared" si="67"/>
        <v>223777.26440000001</v>
      </c>
      <c r="I443" s="5">
        <v>1324.18</v>
      </c>
      <c r="J443" s="5">
        <v>76.400000000000006</v>
      </c>
      <c r="K443" s="6">
        <f t="shared" si="68"/>
        <v>1753452.6724000003</v>
      </c>
      <c r="L443" s="6">
        <f t="shared" si="69"/>
        <v>202334.70400000003</v>
      </c>
      <c r="M443" s="6">
        <f t="shared" si="70"/>
        <v>1822121.338</v>
      </c>
      <c r="N443" s="5">
        <f t="shared" si="71"/>
        <v>150843.95621395903</v>
      </c>
      <c r="O443" s="6">
        <f t="shared" si="72"/>
        <v>137337.33119999967</v>
      </c>
      <c r="P443" s="6">
        <f t="shared" si="73"/>
        <v>301687.91242791805</v>
      </c>
      <c r="Q443" s="6">
        <f t="shared" si="74"/>
        <v>0.10038863634834701</v>
      </c>
    </row>
    <row r="444" spans="1:17">
      <c r="A444" s="1">
        <f t="shared" si="65"/>
        <v>4979</v>
      </c>
      <c r="B444" s="1">
        <v>0</v>
      </c>
      <c r="C444" s="1">
        <v>10</v>
      </c>
      <c r="D444" s="2">
        <v>-21</v>
      </c>
      <c r="E444" s="5">
        <v>242.57</v>
      </c>
      <c r="F444" s="5">
        <v>365.89</v>
      </c>
      <c r="G444" s="6">
        <f t="shared" si="66"/>
        <v>58840.204899999997</v>
      </c>
      <c r="H444" s="6">
        <f t="shared" si="67"/>
        <v>177507.87459999998</v>
      </c>
      <c r="I444" s="5">
        <v>178.24</v>
      </c>
      <c r="J444" s="5">
        <v>324.72000000000003</v>
      </c>
      <c r="K444" s="6">
        <f t="shared" si="68"/>
        <v>31769.497600000002</v>
      </c>
      <c r="L444" s="6">
        <f t="shared" si="69"/>
        <v>115756.18560000001</v>
      </c>
      <c r="M444" s="6">
        <f t="shared" si="70"/>
        <v>45304.85125</v>
      </c>
      <c r="N444" s="5">
        <f t="shared" si="71"/>
        <v>105958.17576958251</v>
      </c>
      <c r="O444" s="6">
        <f t="shared" si="72"/>
        <v>27070.707299999995</v>
      </c>
      <c r="P444" s="6">
        <f t="shared" si="73"/>
        <v>211916.35153916501</v>
      </c>
      <c r="Q444" s="6">
        <f t="shared" si="74"/>
        <v>0.40325405858924945</v>
      </c>
    </row>
    <row r="445" spans="1:17">
      <c r="A445" s="1">
        <f t="shared" si="65"/>
        <v>4980</v>
      </c>
      <c r="B445" s="1">
        <v>0</v>
      </c>
      <c r="C445" s="1">
        <v>10</v>
      </c>
      <c r="D445" s="2">
        <v>-20</v>
      </c>
      <c r="E445" s="5">
        <v>670.75</v>
      </c>
      <c r="F445" s="5">
        <v>137.29</v>
      </c>
      <c r="G445" s="6">
        <f t="shared" si="66"/>
        <v>449905.5625</v>
      </c>
      <c r="H445" s="6">
        <f t="shared" si="67"/>
        <v>184174.535</v>
      </c>
      <c r="I445" s="5">
        <v>727.24</v>
      </c>
      <c r="J445" s="5">
        <v>94.5</v>
      </c>
      <c r="K445" s="6">
        <f t="shared" si="68"/>
        <v>528878.01760000002</v>
      </c>
      <c r="L445" s="6">
        <f t="shared" si="69"/>
        <v>137448.36000000002</v>
      </c>
      <c r="M445" s="6">
        <f t="shared" si="70"/>
        <v>489391.79005000001</v>
      </c>
      <c r="N445" s="5">
        <f t="shared" si="71"/>
        <v>114904.64634769544</v>
      </c>
      <c r="O445" s="6">
        <f t="shared" si="72"/>
        <v>-78972.455100000021</v>
      </c>
      <c r="P445" s="6">
        <f t="shared" si="73"/>
        <v>229809.29269539088</v>
      </c>
      <c r="Q445" s="6">
        <f t="shared" si="74"/>
        <v>0.2845587967769721</v>
      </c>
    </row>
    <row r="446" spans="1:17">
      <c r="A446" s="1">
        <f t="shared" si="65"/>
        <v>4981</v>
      </c>
      <c r="B446" s="1">
        <v>0</v>
      </c>
      <c r="C446" s="1">
        <v>10</v>
      </c>
      <c r="D446" s="2">
        <v>-19</v>
      </c>
      <c r="E446" s="5">
        <v>416.71</v>
      </c>
      <c r="F446" s="5">
        <v>183.63</v>
      </c>
      <c r="G446" s="6">
        <f t="shared" si="66"/>
        <v>173647.22409999999</v>
      </c>
      <c r="H446" s="6">
        <f t="shared" si="67"/>
        <v>153040.91459999999</v>
      </c>
      <c r="I446" s="5">
        <v>360.62</v>
      </c>
      <c r="J446" s="5">
        <v>291.2</v>
      </c>
      <c r="K446" s="6">
        <f t="shared" si="68"/>
        <v>130046.7844</v>
      </c>
      <c r="L446" s="6">
        <f t="shared" si="69"/>
        <v>210025.08799999999</v>
      </c>
      <c r="M446" s="6">
        <f t="shared" si="70"/>
        <v>151847.00425</v>
      </c>
      <c r="N446" s="5">
        <f t="shared" si="71"/>
        <v>129934.65581881169</v>
      </c>
      <c r="O446" s="6">
        <f t="shared" si="72"/>
        <v>43600.439699999988</v>
      </c>
      <c r="P446" s="6">
        <f t="shared" si="73"/>
        <v>259869.31163762338</v>
      </c>
      <c r="Q446" s="6">
        <f t="shared" si="74"/>
        <v>-0.30635843648224248</v>
      </c>
    </row>
    <row r="447" spans="1:17">
      <c r="A447" s="1">
        <f t="shared" si="65"/>
        <v>4982</v>
      </c>
      <c r="B447" s="1">
        <v>0</v>
      </c>
      <c r="C447" s="1">
        <v>10</v>
      </c>
      <c r="D447" s="2">
        <v>-18</v>
      </c>
      <c r="E447" s="5">
        <v>149.5</v>
      </c>
      <c r="F447" s="5">
        <v>313.33999999999997</v>
      </c>
      <c r="G447" s="6">
        <f t="shared" si="66"/>
        <v>22350.25</v>
      </c>
      <c r="H447" s="6">
        <f t="shared" si="67"/>
        <v>93688.659999999989</v>
      </c>
      <c r="I447" s="5">
        <v>218.95</v>
      </c>
      <c r="J447" s="5">
        <v>337.94</v>
      </c>
      <c r="K447" s="6">
        <f t="shared" si="68"/>
        <v>47939.102499999994</v>
      </c>
      <c r="L447" s="6">
        <f t="shared" si="69"/>
        <v>147983.92599999998</v>
      </c>
      <c r="M447" s="6">
        <f t="shared" si="70"/>
        <v>35144.676249999997</v>
      </c>
      <c r="N447" s="5">
        <f t="shared" si="71"/>
        <v>87573.979250358767</v>
      </c>
      <c r="O447" s="6">
        <f t="shared" si="72"/>
        <v>-25588.852499999994</v>
      </c>
      <c r="P447" s="6">
        <f t="shared" si="73"/>
        <v>175147.95850071753</v>
      </c>
      <c r="Q447" s="6">
        <f t="shared" si="74"/>
        <v>-0.42773934017353121</v>
      </c>
    </row>
    <row r="448" spans="1:17">
      <c r="A448" s="1">
        <f t="shared" si="65"/>
        <v>4984</v>
      </c>
      <c r="B448" s="1">
        <v>0</v>
      </c>
      <c r="C448" s="1">
        <v>10</v>
      </c>
      <c r="D448" s="2">
        <v>-16</v>
      </c>
      <c r="E448" s="5">
        <v>411.16</v>
      </c>
      <c r="F448" s="5">
        <v>189.88</v>
      </c>
      <c r="G448" s="6">
        <f t="shared" si="66"/>
        <v>169052.54560000001</v>
      </c>
      <c r="H448" s="6">
        <f t="shared" si="67"/>
        <v>156142.12160000001</v>
      </c>
      <c r="I448" s="5">
        <v>445.65</v>
      </c>
      <c r="J448" s="5">
        <v>205</v>
      </c>
      <c r="K448" s="6">
        <f t="shared" si="68"/>
        <v>198603.92249999999</v>
      </c>
      <c r="L448" s="6">
        <f t="shared" si="69"/>
        <v>182716.5</v>
      </c>
      <c r="M448" s="6">
        <f t="shared" si="70"/>
        <v>183828.23405</v>
      </c>
      <c r="N448" s="5">
        <f t="shared" si="71"/>
        <v>120172.46097796199</v>
      </c>
      <c r="O448" s="6">
        <f t="shared" si="72"/>
        <v>-29551.376899999974</v>
      </c>
      <c r="P448" s="6">
        <f t="shared" si="73"/>
        <v>240344.92195592399</v>
      </c>
      <c r="Q448" s="6">
        <f t="shared" si="74"/>
        <v>-0.15588766546348212</v>
      </c>
    </row>
    <row r="449" spans="1:17">
      <c r="A449" s="1">
        <f t="shared" si="65"/>
        <v>4986</v>
      </c>
      <c r="B449" s="1">
        <v>0</v>
      </c>
      <c r="C449" s="1">
        <v>10</v>
      </c>
      <c r="D449" s="2">
        <v>-14</v>
      </c>
      <c r="E449" s="5">
        <v>298.69</v>
      </c>
      <c r="F449" s="5">
        <v>366.89</v>
      </c>
      <c r="G449" s="6">
        <f t="shared" si="66"/>
        <v>89215.716100000005</v>
      </c>
      <c r="H449" s="6">
        <f t="shared" si="67"/>
        <v>219172.7482</v>
      </c>
      <c r="I449" s="5">
        <v>450.88</v>
      </c>
      <c r="J449" s="5">
        <v>255.91</v>
      </c>
      <c r="K449" s="6">
        <f t="shared" si="68"/>
        <v>203292.77439999999</v>
      </c>
      <c r="L449" s="6">
        <f t="shared" si="69"/>
        <v>230769.40159999998</v>
      </c>
      <c r="M449" s="6">
        <f t="shared" si="70"/>
        <v>146254.24525000001</v>
      </c>
      <c r="N449" s="5">
        <f t="shared" si="71"/>
        <v>159131.40031775838</v>
      </c>
      <c r="O449" s="6">
        <f t="shared" si="72"/>
        <v>-114077.05829999999</v>
      </c>
      <c r="P449" s="6">
        <f t="shared" si="73"/>
        <v>318262.80063551676</v>
      </c>
      <c r="Q449" s="6">
        <f t="shared" si="74"/>
        <v>-5.1513089314040979E-2</v>
      </c>
    </row>
    <row r="450" spans="1:17">
      <c r="A450" s="1">
        <f t="shared" si="65"/>
        <v>4987</v>
      </c>
      <c r="B450" s="1">
        <v>0</v>
      </c>
      <c r="C450" s="1">
        <v>10</v>
      </c>
      <c r="D450" s="2">
        <v>-13</v>
      </c>
      <c r="E450" s="5">
        <v>240.65</v>
      </c>
      <c r="F450" s="5">
        <v>303.36</v>
      </c>
      <c r="G450" s="6">
        <f t="shared" si="66"/>
        <v>57912.422500000001</v>
      </c>
      <c r="H450" s="6">
        <f t="shared" si="67"/>
        <v>146007.16800000001</v>
      </c>
      <c r="I450" s="5">
        <v>134.04</v>
      </c>
      <c r="J450" s="5">
        <v>330.9</v>
      </c>
      <c r="K450" s="6">
        <f t="shared" si="68"/>
        <v>17966.721599999997</v>
      </c>
      <c r="L450" s="6">
        <f t="shared" si="69"/>
        <v>88707.671999999991</v>
      </c>
      <c r="M450" s="6">
        <f t="shared" si="70"/>
        <v>37939.572050000002</v>
      </c>
      <c r="N450" s="5">
        <f t="shared" si="71"/>
        <v>85421.227132135915</v>
      </c>
      <c r="O450" s="6">
        <f t="shared" si="72"/>
        <v>39945.700900000003</v>
      </c>
      <c r="P450" s="6">
        <f t="shared" si="73"/>
        <v>170842.45426427183</v>
      </c>
      <c r="Q450" s="6">
        <f t="shared" si="74"/>
        <v>0.4607865008382292</v>
      </c>
    </row>
    <row r="451" spans="1:17">
      <c r="A451" s="1">
        <f t="shared" si="65"/>
        <v>4988</v>
      </c>
      <c r="B451" s="1">
        <v>0</v>
      </c>
      <c r="C451" s="1">
        <v>10</v>
      </c>
      <c r="D451" s="2">
        <v>-12</v>
      </c>
      <c r="E451" s="5">
        <v>1796.8</v>
      </c>
      <c r="F451" s="5">
        <v>38.909999999999997</v>
      </c>
      <c r="G451" s="6">
        <f t="shared" si="66"/>
        <v>3228490.2399999998</v>
      </c>
      <c r="H451" s="6">
        <f t="shared" si="67"/>
        <v>139826.976</v>
      </c>
      <c r="I451" s="5">
        <v>1766.09</v>
      </c>
      <c r="J451" s="5">
        <v>32.78</v>
      </c>
      <c r="K451" s="6">
        <f t="shared" si="68"/>
        <v>3119073.8880999996</v>
      </c>
      <c r="L451" s="6">
        <f t="shared" si="69"/>
        <v>115784.86040000001</v>
      </c>
      <c r="M451" s="6">
        <f t="shared" si="70"/>
        <v>3173782.0640499997</v>
      </c>
      <c r="N451" s="5">
        <f t="shared" si="71"/>
        <v>90771.302066170756</v>
      </c>
      <c r="O451" s="6">
        <f t="shared" si="72"/>
        <v>109416.35190000013</v>
      </c>
      <c r="P451" s="6">
        <f t="shared" si="73"/>
        <v>181542.60413234151</v>
      </c>
      <c r="Q451" s="6">
        <f t="shared" si="74"/>
        <v>0.18646465402883627</v>
      </c>
    </row>
    <row r="452" spans="1:17">
      <c r="A452" s="1">
        <f t="shared" si="65"/>
        <v>4989</v>
      </c>
      <c r="B452" s="1">
        <v>0</v>
      </c>
      <c r="C452" s="1">
        <v>10</v>
      </c>
      <c r="D452" s="2">
        <v>-11</v>
      </c>
      <c r="E452" s="5">
        <v>509.57</v>
      </c>
      <c r="F452" s="5">
        <v>93.78</v>
      </c>
      <c r="G452" s="6">
        <f t="shared" si="66"/>
        <v>259661.58489999999</v>
      </c>
      <c r="H452" s="6">
        <f t="shared" si="67"/>
        <v>95574.949200000003</v>
      </c>
      <c r="I452" s="5">
        <v>594.23</v>
      </c>
      <c r="J452" s="5">
        <v>77.92</v>
      </c>
      <c r="K452" s="6">
        <f t="shared" si="68"/>
        <v>353109.2929</v>
      </c>
      <c r="L452" s="6">
        <f t="shared" si="69"/>
        <v>92604.803200000009</v>
      </c>
      <c r="M452" s="6">
        <f t="shared" si="70"/>
        <v>306385.43890000001</v>
      </c>
      <c r="N452" s="5">
        <f t="shared" si="71"/>
        <v>66539.876183934452</v>
      </c>
      <c r="O452" s="6">
        <f t="shared" si="72"/>
        <v>-93447.708000000013</v>
      </c>
      <c r="P452" s="6">
        <f t="shared" si="73"/>
        <v>133079.7523678689</v>
      </c>
      <c r="Q452" s="6">
        <f t="shared" si="74"/>
        <v>3.1559253549563931E-2</v>
      </c>
    </row>
    <row r="453" spans="1:17">
      <c r="A453" s="1">
        <f t="shared" si="65"/>
        <v>4991</v>
      </c>
      <c r="B453" s="1">
        <v>0</v>
      </c>
      <c r="C453" s="1">
        <v>10</v>
      </c>
      <c r="D453" s="2">
        <v>-9</v>
      </c>
      <c r="E453" s="5">
        <v>179.33</v>
      </c>
      <c r="F453" s="5">
        <v>311.75</v>
      </c>
      <c r="G453" s="6">
        <f t="shared" si="66"/>
        <v>32159.248900000006</v>
      </c>
      <c r="H453" s="6">
        <f t="shared" si="67"/>
        <v>111812.255</v>
      </c>
      <c r="I453" s="5">
        <v>378.85</v>
      </c>
      <c r="J453" s="5">
        <v>221.78</v>
      </c>
      <c r="K453" s="6">
        <f t="shared" si="68"/>
        <v>143527.32250000001</v>
      </c>
      <c r="L453" s="6">
        <f t="shared" si="69"/>
        <v>168042.70600000001</v>
      </c>
      <c r="M453" s="6">
        <f t="shared" si="70"/>
        <v>87843.285700000008</v>
      </c>
      <c r="N453" s="5">
        <f t="shared" si="71"/>
        <v>100921.17147554753</v>
      </c>
      <c r="O453" s="6">
        <f t="shared" si="72"/>
        <v>-111368.0736</v>
      </c>
      <c r="P453" s="6">
        <f t="shared" si="73"/>
        <v>201842.34295109505</v>
      </c>
      <c r="Q453" s="6">
        <f t="shared" si="74"/>
        <v>-0.38626025188720409</v>
      </c>
    </row>
    <row r="454" spans="1:17">
      <c r="A454" s="1">
        <f t="shared" si="65"/>
        <v>4992</v>
      </c>
      <c r="B454" s="1">
        <v>0</v>
      </c>
      <c r="C454" s="1">
        <v>10</v>
      </c>
      <c r="D454" s="2">
        <v>-8</v>
      </c>
      <c r="E454" s="5">
        <v>113.91</v>
      </c>
      <c r="F454" s="5">
        <v>260.32</v>
      </c>
      <c r="G454" s="6">
        <f t="shared" si="66"/>
        <v>12975.488099999999</v>
      </c>
      <c r="H454" s="6">
        <f t="shared" si="67"/>
        <v>59306.102399999996</v>
      </c>
      <c r="I454" s="5">
        <v>204.42</v>
      </c>
      <c r="J454" s="5">
        <v>279.16000000000003</v>
      </c>
      <c r="K454" s="6">
        <f t="shared" si="68"/>
        <v>41787.536399999997</v>
      </c>
      <c r="L454" s="6">
        <f t="shared" si="69"/>
        <v>114131.77440000001</v>
      </c>
      <c r="M454" s="6">
        <f t="shared" si="70"/>
        <v>27381.51225</v>
      </c>
      <c r="N454" s="5">
        <f t="shared" si="71"/>
        <v>64310.332975292127</v>
      </c>
      <c r="O454" s="6">
        <f t="shared" si="72"/>
        <v>-28812.048299999999</v>
      </c>
      <c r="P454" s="6">
        <f t="shared" si="73"/>
        <v>128620.66595058425</v>
      </c>
      <c r="Q454" s="6">
        <f t="shared" si="74"/>
        <v>-0.57478629460980823</v>
      </c>
    </row>
    <row r="455" spans="1:17">
      <c r="A455" s="1">
        <f t="shared" si="65"/>
        <v>4993</v>
      </c>
      <c r="B455" s="1">
        <v>0</v>
      </c>
      <c r="C455" s="1">
        <v>10</v>
      </c>
      <c r="D455" s="2">
        <v>-7</v>
      </c>
      <c r="E455" s="5">
        <v>385.66</v>
      </c>
      <c r="F455" s="5">
        <v>199.89</v>
      </c>
      <c r="G455" s="6">
        <f t="shared" si="66"/>
        <v>148733.63560000001</v>
      </c>
      <c r="H455" s="6">
        <f t="shared" si="67"/>
        <v>154179.15479999999</v>
      </c>
      <c r="I455" s="5">
        <v>390.59</v>
      </c>
      <c r="J455" s="5">
        <v>199.6</v>
      </c>
      <c r="K455" s="6">
        <f t="shared" si="68"/>
        <v>152560.54809999999</v>
      </c>
      <c r="L455" s="6">
        <f t="shared" si="69"/>
        <v>155923.52799999999</v>
      </c>
      <c r="M455" s="6">
        <f t="shared" si="70"/>
        <v>150647.09185</v>
      </c>
      <c r="N455" s="5">
        <f t="shared" si="71"/>
        <v>109639.589518122</v>
      </c>
      <c r="O455" s="6">
        <f t="shared" si="72"/>
        <v>-3826.9124999999767</v>
      </c>
      <c r="P455" s="6">
        <f t="shared" si="73"/>
        <v>219279.17903624399</v>
      </c>
      <c r="Q455" s="6">
        <f t="shared" si="74"/>
        <v>-1.1249938182101165E-2</v>
      </c>
    </row>
    <row r="456" spans="1:17">
      <c r="A456" s="1">
        <f t="shared" si="65"/>
        <v>4995</v>
      </c>
      <c r="B456" s="1">
        <v>0</v>
      </c>
      <c r="C456" s="1">
        <v>10</v>
      </c>
      <c r="D456" s="2">
        <v>-5</v>
      </c>
      <c r="E456" s="5">
        <v>627.73</v>
      </c>
      <c r="F456" s="5">
        <v>93.99</v>
      </c>
      <c r="G456" s="6">
        <f t="shared" si="66"/>
        <v>394044.95290000003</v>
      </c>
      <c r="H456" s="6">
        <f t="shared" si="67"/>
        <v>118000.6854</v>
      </c>
      <c r="I456" s="5">
        <v>664.67</v>
      </c>
      <c r="J456" s="5">
        <v>89.24</v>
      </c>
      <c r="K456" s="6">
        <f t="shared" si="68"/>
        <v>441786.20889999997</v>
      </c>
      <c r="L456" s="6">
        <f t="shared" si="69"/>
        <v>118630.30159999999</v>
      </c>
      <c r="M456" s="6">
        <f t="shared" si="70"/>
        <v>417915.5809</v>
      </c>
      <c r="N456" s="5">
        <f t="shared" si="71"/>
        <v>83661.983918289814</v>
      </c>
      <c r="O456" s="6">
        <f t="shared" si="72"/>
        <v>-47741.255999999936</v>
      </c>
      <c r="P456" s="6">
        <f t="shared" si="73"/>
        <v>167323.96783657963</v>
      </c>
      <c r="Q456" s="6">
        <f t="shared" si="74"/>
        <v>-5.3214648730884207E-3</v>
      </c>
    </row>
    <row r="457" spans="1:17">
      <c r="A457" s="1">
        <f t="shared" si="65"/>
        <v>4996</v>
      </c>
      <c r="B457" s="1">
        <v>0</v>
      </c>
      <c r="C457" s="1">
        <v>10</v>
      </c>
      <c r="D457" s="2">
        <v>-4</v>
      </c>
      <c r="E457" s="5">
        <v>2366.6799999999998</v>
      </c>
      <c r="F457" s="5">
        <v>29.58</v>
      </c>
      <c r="G457" s="6">
        <f t="shared" si="66"/>
        <v>5601174.2223999994</v>
      </c>
      <c r="H457" s="6">
        <f t="shared" si="67"/>
        <v>140012.78879999998</v>
      </c>
      <c r="I457" s="5">
        <v>2370.14</v>
      </c>
      <c r="J457" s="5">
        <v>27.59</v>
      </c>
      <c r="K457" s="6">
        <f t="shared" si="68"/>
        <v>5617563.6195999999</v>
      </c>
      <c r="L457" s="6">
        <f t="shared" si="69"/>
        <v>130784.32519999999</v>
      </c>
      <c r="M457" s="6">
        <f t="shared" si="70"/>
        <v>5609368.9210000001</v>
      </c>
      <c r="N457" s="5">
        <f t="shared" si="71"/>
        <v>95796.817203877858</v>
      </c>
      <c r="O457" s="6">
        <f t="shared" si="72"/>
        <v>-16389.397200000472</v>
      </c>
      <c r="P457" s="6">
        <f t="shared" si="73"/>
        <v>191593.63440775572</v>
      </c>
      <c r="Q457" s="6">
        <f t="shared" si="74"/>
        <v>6.8078704623838457E-2</v>
      </c>
    </row>
    <row r="458" spans="1:17">
      <c r="A458" s="1">
        <f t="shared" si="65"/>
        <v>4997</v>
      </c>
      <c r="B458" s="1">
        <v>0</v>
      </c>
      <c r="C458" s="1">
        <v>10</v>
      </c>
      <c r="D458" s="2">
        <v>-3</v>
      </c>
      <c r="E458" s="5">
        <v>527.66</v>
      </c>
      <c r="F458" s="5">
        <v>116.42</v>
      </c>
      <c r="G458" s="6">
        <f t="shared" si="66"/>
        <v>278425.07559999998</v>
      </c>
      <c r="H458" s="6">
        <f t="shared" si="67"/>
        <v>122860.3544</v>
      </c>
      <c r="I458" s="5">
        <v>563.65</v>
      </c>
      <c r="J458" s="5">
        <v>107.05</v>
      </c>
      <c r="K458" s="6">
        <f t="shared" si="68"/>
        <v>317701.32249999995</v>
      </c>
      <c r="L458" s="6">
        <f t="shared" si="69"/>
        <v>120677.465</v>
      </c>
      <c r="M458" s="6">
        <f t="shared" si="70"/>
        <v>298063.19904999994</v>
      </c>
      <c r="N458" s="5">
        <f t="shared" si="71"/>
        <v>86107.080490108099</v>
      </c>
      <c r="O458" s="6">
        <f t="shared" si="72"/>
        <v>-39276.246899999969</v>
      </c>
      <c r="P458" s="6">
        <f t="shared" si="73"/>
        <v>172214.1609802162</v>
      </c>
      <c r="Q458" s="6">
        <f t="shared" si="74"/>
        <v>1.7925052023639056E-2</v>
      </c>
    </row>
    <row r="459" spans="1:17">
      <c r="A459" s="1">
        <f t="shared" si="65"/>
        <v>4999</v>
      </c>
      <c r="B459" s="1">
        <v>0</v>
      </c>
      <c r="C459" s="1">
        <v>10</v>
      </c>
      <c r="D459" s="2">
        <v>-1</v>
      </c>
      <c r="E459" s="5">
        <v>317.88</v>
      </c>
      <c r="F459" s="5">
        <v>257.19</v>
      </c>
      <c r="G459" s="6">
        <f t="shared" si="66"/>
        <v>101047.69439999999</v>
      </c>
      <c r="H459" s="6">
        <f t="shared" si="67"/>
        <v>163511.11439999999</v>
      </c>
      <c r="I459" s="5">
        <v>364.25</v>
      </c>
      <c r="J459" s="5">
        <v>229.23</v>
      </c>
      <c r="K459" s="6">
        <f t="shared" si="68"/>
        <v>132678.0625</v>
      </c>
      <c r="L459" s="6">
        <f t="shared" si="69"/>
        <v>166994.05499999999</v>
      </c>
      <c r="M459" s="6">
        <f t="shared" si="70"/>
        <v>116862.87844999999</v>
      </c>
      <c r="N459" s="5">
        <f t="shared" si="71"/>
        <v>116857.71148887961</v>
      </c>
      <c r="O459" s="6">
        <f t="shared" si="72"/>
        <v>-31630.368100000007</v>
      </c>
      <c r="P459" s="6">
        <f t="shared" si="73"/>
        <v>233715.42297775921</v>
      </c>
      <c r="Q459" s="6">
        <f t="shared" si="74"/>
        <v>-2.1074126335305397E-2</v>
      </c>
    </row>
    <row r="460" spans="1:17">
      <c r="A460" s="1">
        <f t="shared" si="65"/>
        <v>5000</v>
      </c>
      <c r="B460" s="1">
        <v>0</v>
      </c>
      <c r="C460" s="1">
        <v>10</v>
      </c>
      <c r="D460" s="2">
        <v>0</v>
      </c>
      <c r="E460" s="5">
        <v>123.02</v>
      </c>
      <c r="F460" s="5">
        <v>325.33</v>
      </c>
      <c r="G460" s="6">
        <f t="shared" si="66"/>
        <v>15133.920399999999</v>
      </c>
      <c r="H460" s="6">
        <f t="shared" si="67"/>
        <v>80044.193199999994</v>
      </c>
      <c r="I460" s="5">
        <v>54.18</v>
      </c>
      <c r="J460" s="5">
        <v>305.44</v>
      </c>
      <c r="K460" s="6">
        <f t="shared" si="68"/>
        <v>2935.4724000000001</v>
      </c>
      <c r="L460" s="6">
        <f t="shared" si="69"/>
        <v>33097.4784</v>
      </c>
      <c r="M460" s="6">
        <f t="shared" si="70"/>
        <v>9034.6963999999989</v>
      </c>
      <c r="N460" s="5">
        <f t="shared" si="71"/>
        <v>43308.532477669432</v>
      </c>
      <c r="O460" s="6">
        <f t="shared" si="72"/>
        <v>12198.447999999999</v>
      </c>
      <c r="P460" s="6">
        <f t="shared" si="73"/>
        <v>86617.064955338865</v>
      </c>
      <c r="Q460" s="6">
        <f t="shared" si="74"/>
        <v>0.70797980704516761</v>
      </c>
    </row>
    <row r="461" spans="1:17">
      <c r="A461" s="1">
        <f t="shared" si="65"/>
        <v>5001</v>
      </c>
      <c r="B461" s="1">
        <v>0</v>
      </c>
      <c r="C461" s="1">
        <v>10</v>
      </c>
      <c r="D461" s="2">
        <v>1</v>
      </c>
      <c r="E461" s="5">
        <v>371.94</v>
      </c>
      <c r="F461" s="5">
        <v>251.69</v>
      </c>
      <c r="G461" s="6">
        <f t="shared" si="66"/>
        <v>138339.36360000001</v>
      </c>
      <c r="H461" s="6">
        <f t="shared" si="67"/>
        <v>187227.15719999999</v>
      </c>
      <c r="I461" s="5">
        <v>355.98</v>
      </c>
      <c r="J461" s="5">
        <v>233.52</v>
      </c>
      <c r="K461" s="6">
        <f t="shared" si="68"/>
        <v>126721.76040000001</v>
      </c>
      <c r="L461" s="6">
        <f t="shared" si="69"/>
        <v>166256.89920000001</v>
      </c>
      <c r="M461" s="6">
        <f t="shared" si="70"/>
        <v>132530.56200000001</v>
      </c>
      <c r="N461" s="5">
        <f t="shared" si="71"/>
        <v>125195.21249312258</v>
      </c>
      <c r="O461" s="6">
        <f t="shared" si="72"/>
        <v>11617.603199999998</v>
      </c>
      <c r="P461" s="6">
        <f t="shared" si="73"/>
        <v>250390.42498624517</v>
      </c>
      <c r="Q461" s="6">
        <f t="shared" si="74"/>
        <v>0.11823285294672965</v>
      </c>
    </row>
    <row r="462" spans="1:17">
      <c r="A462" s="1">
        <f t="shared" si="65"/>
        <v>5002</v>
      </c>
      <c r="B462" s="1">
        <v>0</v>
      </c>
      <c r="C462" s="1">
        <v>10</v>
      </c>
      <c r="D462" s="2">
        <v>2</v>
      </c>
      <c r="E462" s="5">
        <v>47.37</v>
      </c>
      <c r="F462" s="5">
        <v>348.74</v>
      </c>
      <c r="G462" s="6">
        <f t="shared" si="66"/>
        <v>2243.9168999999997</v>
      </c>
      <c r="H462" s="6">
        <f t="shared" si="67"/>
        <v>33039.6276</v>
      </c>
      <c r="I462" s="5">
        <v>62.07</v>
      </c>
      <c r="J462" s="5">
        <v>344.4</v>
      </c>
      <c r="K462" s="6">
        <f t="shared" si="68"/>
        <v>3852.6849000000002</v>
      </c>
      <c r="L462" s="6">
        <f t="shared" si="69"/>
        <v>42753.815999999999</v>
      </c>
      <c r="M462" s="6">
        <f t="shared" si="70"/>
        <v>3048.3009000000002</v>
      </c>
      <c r="N462" s="5">
        <f t="shared" si="71"/>
        <v>27016.225562190109</v>
      </c>
      <c r="O462" s="6">
        <f t="shared" si="72"/>
        <v>-1608.7680000000005</v>
      </c>
      <c r="P462" s="6">
        <f t="shared" si="73"/>
        <v>54032.451124380219</v>
      </c>
      <c r="Q462" s="6">
        <f t="shared" si="74"/>
        <v>-0.25219055808824914</v>
      </c>
    </row>
    <row r="463" spans="1:17">
      <c r="A463" s="1">
        <f t="shared" si="65"/>
        <v>5482</v>
      </c>
      <c r="B463" s="1">
        <v>0</v>
      </c>
      <c r="C463" s="1">
        <v>11</v>
      </c>
      <c r="D463" s="2">
        <v>-18</v>
      </c>
      <c r="E463" s="5">
        <v>111.16</v>
      </c>
      <c r="F463" s="5">
        <v>313.76</v>
      </c>
      <c r="G463" s="6">
        <f t="shared" si="66"/>
        <v>12356.545599999999</v>
      </c>
      <c r="H463" s="6">
        <f t="shared" si="67"/>
        <v>69755.123200000002</v>
      </c>
      <c r="I463" s="5">
        <v>253.26</v>
      </c>
      <c r="J463" s="5">
        <v>312.56</v>
      </c>
      <c r="K463" s="6">
        <f t="shared" si="68"/>
        <v>64140.627599999993</v>
      </c>
      <c r="L463" s="6">
        <f t="shared" si="69"/>
        <v>158317.89119999998</v>
      </c>
      <c r="M463" s="6">
        <f t="shared" si="70"/>
        <v>38248.586599999995</v>
      </c>
      <c r="N463" s="5">
        <f t="shared" si="71"/>
        <v>86501.924670295935</v>
      </c>
      <c r="O463" s="6">
        <f t="shared" si="72"/>
        <v>-51784.081999999995</v>
      </c>
      <c r="P463" s="6">
        <f t="shared" si="73"/>
        <v>173003.84934059187</v>
      </c>
      <c r="Q463" s="6">
        <f t="shared" si="74"/>
        <v>-0.67485978898780574</v>
      </c>
    </row>
    <row r="464" spans="1:17">
      <c r="A464" s="1">
        <f t="shared" si="65"/>
        <v>5483</v>
      </c>
      <c r="B464" s="1">
        <v>0</v>
      </c>
      <c r="C464" s="1">
        <v>11</v>
      </c>
      <c r="D464" s="2">
        <v>-17</v>
      </c>
      <c r="E464" s="5">
        <v>921.2</v>
      </c>
      <c r="F464" s="5">
        <v>62.85</v>
      </c>
      <c r="G464" s="6">
        <f t="shared" si="66"/>
        <v>848609.44000000006</v>
      </c>
      <c r="H464" s="6">
        <f t="shared" si="67"/>
        <v>115794.84000000001</v>
      </c>
      <c r="I464" s="5">
        <v>841.85</v>
      </c>
      <c r="J464" s="5">
        <v>72</v>
      </c>
      <c r="K464" s="6">
        <f t="shared" si="68"/>
        <v>708711.42249999999</v>
      </c>
      <c r="L464" s="6">
        <f t="shared" si="69"/>
        <v>121226.40000000001</v>
      </c>
      <c r="M464" s="6">
        <f t="shared" si="70"/>
        <v>778660.43125000002</v>
      </c>
      <c r="N464" s="5">
        <f t="shared" si="71"/>
        <v>83821.663410459718</v>
      </c>
      <c r="O464" s="6">
        <f t="shared" si="72"/>
        <v>139898.01750000007</v>
      </c>
      <c r="P464" s="6">
        <f t="shared" si="73"/>
        <v>167643.32682091944</v>
      </c>
      <c r="Q464" s="6">
        <f t="shared" si="74"/>
        <v>-4.5807786430815255E-2</v>
      </c>
    </row>
    <row r="465" spans="1:17">
      <c r="A465" s="1">
        <f t="shared" si="65"/>
        <v>5484</v>
      </c>
      <c r="B465" s="1">
        <v>0</v>
      </c>
      <c r="C465" s="1">
        <v>11</v>
      </c>
      <c r="D465" s="2">
        <v>-16</v>
      </c>
      <c r="E465" s="5">
        <v>498.37</v>
      </c>
      <c r="F465" s="5">
        <v>135.51</v>
      </c>
      <c r="G465" s="6">
        <f t="shared" si="66"/>
        <v>248372.6569</v>
      </c>
      <c r="H465" s="6">
        <f t="shared" si="67"/>
        <v>135068.23739999998</v>
      </c>
      <c r="I465" s="5">
        <v>400.03</v>
      </c>
      <c r="J465" s="5">
        <v>197.71</v>
      </c>
      <c r="K465" s="6">
        <f t="shared" si="68"/>
        <v>160024.00089999998</v>
      </c>
      <c r="L465" s="6">
        <f t="shared" si="69"/>
        <v>158179.86259999999</v>
      </c>
      <c r="M465" s="6">
        <f t="shared" si="70"/>
        <v>204198.32889999999</v>
      </c>
      <c r="N465" s="5">
        <f t="shared" si="71"/>
        <v>104000.35779565573</v>
      </c>
      <c r="O465" s="6">
        <f t="shared" si="72"/>
        <v>88348.656000000017</v>
      </c>
      <c r="P465" s="6">
        <f t="shared" si="73"/>
        <v>208000.71559131145</v>
      </c>
      <c r="Q465" s="6">
        <f t="shared" si="74"/>
        <v>-0.15665203274355463</v>
      </c>
    </row>
    <row r="466" spans="1:17">
      <c r="A466" s="1">
        <f t="shared" ref="A466:A529" si="75">100000*B466+500*C466+D466</f>
        <v>5485</v>
      </c>
      <c r="B466" s="1">
        <v>0</v>
      </c>
      <c r="C466" s="1">
        <v>11</v>
      </c>
      <c r="D466" s="2">
        <v>-15</v>
      </c>
      <c r="E466" s="5">
        <v>527.76</v>
      </c>
      <c r="F466" s="5">
        <v>183.87</v>
      </c>
      <c r="G466" s="6">
        <f t="shared" ref="G466:G529" si="76">E466*E466</f>
        <v>278530.6176</v>
      </c>
      <c r="H466" s="6">
        <f t="shared" ref="H466:H529" si="77">2*E466*F466</f>
        <v>194078.46239999999</v>
      </c>
      <c r="I466" s="5">
        <v>575.66</v>
      </c>
      <c r="J466" s="5">
        <v>131.37</v>
      </c>
      <c r="K466" s="6">
        <f t="shared" ref="K466:K529" si="78">I466*I466</f>
        <v>331384.43559999997</v>
      </c>
      <c r="L466" s="6">
        <f t="shared" ref="L466:L529" si="79">2*I466*J466</f>
        <v>151248.90839999999</v>
      </c>
      <c r="M466" s="6">
        <f t="shared" ref="M466:M529" si="80">0.5*(G466+K466)</f>
        <v>304957.52659999998</v>
      </c>
      <c r="N466" s="5">
        <f t="shared" ref="N466:N529" si="81">0.5*P466</f>
        <v>123027.11272290733</v>
      </c>
      <c r="O466" s="6">
        <f t="shared" ref="O466:O529" si="82">G466-K466</f>
        <v>-52853.81799999997</v>
      </c>
      <c r="P466" s="6">
        <f t="shared" ref="P466:P529" si="83">SQRT(H466*H466+L466*L466)</f>
        <v>246054.22544581466</v>
      </c>
      <c r="Q466" s="6">
        <f t="shared" ref="Q466:Q529" si="84">(H466*H466-L466*L466)/(H466*H466+L466*L466)</f>
        <v>0.24429405538428839</v>
      </c>
    </row>
    <row r="467" spans="1:17">
      <c r="A467" s="1">
        <f t="shared" si="75"/>
        <v>5487</v>
      </c>
      <c r="B467" s="1">
        <v>0</v>
      </c>
      <c r="C467" s="1">
        <v>11</v>
      </c>
      <c r="D467" s="2">
        <v>-13</v>
      </c>
      <c r="E467" s="5">
        <v>374.42</v>
      </c>
      <c r="F467" s="5">
        <v>320.26</v>
      </c>
      <c r="G467" s="6">
        <f t="shared" si="76"/>
        <v>140190.3364</v>
      </c>
      <c r="H467" s="6">
        <f t="shared" si="77"/>
        <v>239823.49840000001</v>
      </c>
      <c r="I467" s="5">
        <v>414.24</v>
      </c>
      <c r="J467" s="5">
        <v>275.60000000000002</v>
      </c>
      <c r="K467" s="6">
        <f t="shared" si="78"/>
        <v>171594.7776</v>
      </c>
      <c r="L467" s="6">
        <f t="shared" si="79"/>
        <v>228329.08800000002</v>
      </c>
      <c r="M467" s="6">
        <f t="shared" si="80"/>
        <v>155892.557</v>
      </c>
      <c r="N467" s="5">
        <f t="shared" si="81"/>
        <v>165566.81643050228</v>
      </c>
      <c r="O467" s="6">
        <f t="shared" si="82"/>
        <v>-31404.441200000001</v>
      </c>
      <c r="P467" s="6">
        <f t="shared" si="83"/>
        <v>331133.63286100456</v>
      </c>
      <c r="Q467" s="6">
        <f t="shared" si="84"/>
        <v>4.9075817048245762E-2</v>
      </c>
    </row>
    <row r="468" spans="1:17">
      <c r="A468" s="1">
        <f t="shared" si="75"/>
        <v>5488</v>
      </c>
      <c r="B468" s="1">
        <v>0</v>
      </c>
      <c r="C468" s="1">
        <v>11</v>
      </c>
      <c r="D468" s="2">
        <v>-12</v>
      </c>
      <c r="E468" s="5">
        <v>132.18</v>
      </c>
      <c r="F468" s="5">
        <v>296.39</v>
      </c>
      <c r="G468" s="6">
        <f t="shared" si="76"/>
        <v>17471.5524</v>
      </c>
      <c r="H468" s="6">
        <f t="shared" si="77"/>
        <v>78353.660399999993</v>
      </c>
      <c r="I468" s="5">
        <v>220.18</v>
      </c>
      <c r="J468" s="5">
        <v>300.8</v>
      </c>
      <c r="K468" s="6">
        <f t="shared" si="78"/>
        <v>48479.232400000001</v>
      </c>
      <c r="L468" s="6">
        <f t="shared" si="79"/>
        <v>132460.288</v>
      </c>
      <c r="M468" s="6">
        <f t="shared" si="80"/>
        <v>32975.392399999997</v>
      </c>
      <c r="N468" s="5">
        <f t="shared" si="81"/>
        <v>76949.697847232441</v>
      </c>
      <c r="O468" s="6">
        <f t="shared" si="82"/>
        <v>-31007.68</v>
      </c>
      <c r="P468" s="6">
        <f t="shared" si="83"/>
        <v>153899.39569446488</v>
      </c>
      <c r="Q468" s="6">
        <f t="shared" si="84"/>
        <v>-0.48158835732291677</v>
      </c>
    </row>
    <row r="469" spans="1:17">
      <c r="A469" s="1">
        <f t="shared" si="75"/>
        <v>5489</v>
      </c>
      <c r="B469" s="1">
        <v>0</v>
      </c>
      <c r="C469" s="1">
        <v>11</v>
      </c>
      <c r="D469" s="2">
        <v>-11</v>
      </c>
      <c r="E469" s="5">
        <v>952.71</v>
      </c>
      <c r="F469" s="5">
        <v>54.04</v>
      </c>
      <c r="G469" s="6">
        <f t="shared" si="76"/>
        <v>907656.3441000001</v>
      </c>
      <c r="H469" s="6">
        <f t="shared" si="77"/>
        <v>102968.8968</v>
      </c>
      <c r="I469" s="5">
        <v>1039.3699999999999</v>
      </c>
      <c r="J469" s="5">
        <v>71.61</v>
      </c>
      <c r="K469" s="6">
        <f t="shared" si="78"/>
        <v>1080289.9968999997</v>
      </c>
      <c r="L469" s="6">
        <f t="shared" si="79"/>
        <v>148858.57139999999</v>
      </c>
      <c r="M469" s="6">
        <f t="shared" si="80"/>
        <v>993973.17049999989</v>
      </c>
      <c r="N469" s="5">
        <f t="shared" si="81"/>
        <v>90500.646389208108</v>
      </c>
      <c r="O469" s="6">
        <f t="shared" si="82"/>
        <v>-172633.65279999957</v>
      </c>
      <c r="P469" s="6">
        <f t="shared" si="83"/>
        <v>181001.29277841622</v>
      </c>
      <c r="Q469" s="6">
        <f t="shared" si="84"/>
        <v>-0.3527400107792461</v>
      </c>
    </row>
    <row r="470" spans="1:17">
      <c r="A470" s="1">
        <f t="shared" si="75"/>
        <v>5490</v>
      </c>
      <c r="B470" s="1">
        <v>0</v>
      </c>
      <c r="C470" s="1">
        <v>11</v>
      </c>
      <c r="D470" s="2">
        <v>-10</v>
      </c>
      <c r="E470" s="5">
        <v>255.19</v>
      </c>
      <c r="F470" s="5">
        <v>347.43</v>
      </c>
      <c r="G470" s="6">
        <f t="shared" si="76"/>
        <v>65121.936099999999</v>
      </c>
      <c r="H470" s="6">
        <f t="shared" si="77"/>
        <v>177321.32339999999</v>
      </c>
      <c r="I470" s="5">
        <v>378.73</v>
      </c>
      <c r="J470" s="5">
        <v>302.68</v>
      </c>
      <c r="K470" s="6">
        <f t="shared" si="78"/>
        <v>143436.41290000002</v>
      </c>
      <c r="L470" s="6">
        <f t="shared" si="79"/>
        <v>229267.99280000001</v>
      </c>
      <c r="M470" s="6">
        <f t="shared" si="80"/>
        <v>104279.17450000001</v>
      </c>
      <c r="N470" s="5">
        <f t="shared" si="81"/>
        <v>144919.51581383738</v>
      </c>
      <c r="O470" s="6">
        <f t="shared" si="82"/>
        <v>-78314.476800000033</v>
      </c>
      <c r="P470" s="6">
        <f t="shared" si="83"/>
        <v>289839.03162767476</v>
      </c>
      <c r="Q470" s="6">
        <f t="shared" si="84"/>
        <v>-0.25142006265282096</v>
      </c>
    </row>
    <row r="471" spans="1:17">
      <c r="A471" s="1">
        <f t="shared" si="75"/>
        <v>5491</v>
      </c>
      <c r="B471" s="1">
        <v>0</v>
      </c>
      <c r="C471" s="1">
        <v>11</v>
      </c>
      <c r="D471" s="2">
        <v>-9</v>
      </c>
      <c r="E471" s="5">
        <v>1024.46</v>
      </c>
      <c r="F471" s="5">
        <v>67.98</v>
      </c>
      <c r="G471" s="6">
        <f t="shared" si="76"/>
        <v>1049518.2916000001</v>
      </c>
      <c r="H471" s="6">
        <f t="shared" si="77"/>
        <v>139285.5816</v>
      </c>
      <c r="I471" s="5">
        <v>1071.92</v>
      </c>
      <c r="J471" s="5">
        <v>66.8</v>
      </c>
      <c r="K471" s="6">
        <f t="shared" si="78"/>
        <v>1149012.4864000001</v>
      </c>
      <c r="L471" s="6">
        <f t="shared" si="79"/>
        <v>143208.51200000002</v>
      </c>
      <c r="M471" s="6">
        <f t="shared" si="80"/>
        <v>1099265.389</v>
      </c>
      <c r="N471" s="5">
        <f t="shared" si="81"/>
        <v>99886.374384728289</v>
      </c>
      <c r="O471" s="6">
        <f t="shared" si="82"/>
        <v>-99494.194799999939</v>
      </c>
      <c r="P471" s="6">
        <f t="shared" si="83"/>
        <v>199772.74876945658</v>
      </c>
      <c r="Q471" s="6">
        <f t="shared" si="84"/>
        <v>-2.7768184379906954E-2</v>
      </c>
    </row>
    <row r="472" spans="1:17">
      <c r="A472" s="1">
        <f t="shared" si="75"/>
        <v>5492</v>
      </c>
      <c r="B472" s="1">
        <v>0</v>
      </c>
      <c r="C472" s="1">
        <v>11</v>
      </c>
      <c r="D472" s="2">
        <v>-8</v>
      </c>
      <c r="E472" s="5">
        <v>237.17</v>
      </c>
      <c r="F472" s="5">
        <v>286.37</v>
      </c>
      <c r="G472" s="6">
        <f t="shared" si="76"/>
        <v>56249.608899999992</v>
      </c>
      <c r="H472" s="6">
        <f t="shared" si="77"/>
        <v>135836.7458</v>
      </c>
      <c r="I472" s="5">
        <v>150.25</v>
      </c>
      <c r="J472" s="5">
        <v>312.2</v>
      </c>
      <c r="K472" s="6">
        <f t="shared" si="78"/>
        <v>22575.0625</v>
      </c>
      <c r="L472" s="6">
        <f t="shared" si="79"/>
        <v>93816.099999999991</v>
      </c>
      <c r="M472" s="6">
        <f t="shared" si="80"/>
        <v>39412.335699999996</v>
      </c>
      <c r="N472" s="5">
        <f t="shared" si="81"/>
        <v>82542.537713508384</v>
      </c>
      <c r="O472" s="6">
        <f t="shared" si="82"/>
        <v>33674.546399999992</v>
      </c>
      <c r="P472" s="6">
        <f t="shared" si="83"/>
        <v>165085.07542701677</v>
      </c>
      <c r="Q472" s="6">
        <f t="shared" si="84"/>
        <v>0.35409429453653601</v>
      </c>
    </row>
    <row r="473" spans="1:17">
      <c r="A473" s="1">
        <f t="shared" si="75"/>
        <v>5493</v>
      </c>
      <c r="B473" s="1">
        <v>0</v>
      </c>
      <c r="C473" s="1">
        <v>11</v>
      </c>
      <c r="D473" s="2">
        <v>-7</v>
      </c>
      <c r="E473" s="5">
        <v>363.56</v>
      </c>
      <c r="F473" s="5">
        <v>294.16000000000003</v>
      </c>
      <c r="G473" s="6">
        <f t="shared" si="76"/>
        <v>132175.87359999999</v>
      </c>
      <c r="H473" s="6">
        <f t="shared" si="77"/>
        <v>213889.61920000002</v>
      </c>
      <c r="I473" s="5">
        <v>454.55</v>
      </c>
      <c r="J473" s="5">
        <v>203.41</v>
      </c>
      <c r="K473" s="6">
        <f t="shared" si="78"/>
        <v>206615.70250000001</v>
      </c>
      <c r="L473" s="6">
        <f t="shared" si="79"/>
        <v>184920.03099999999</v>
      </c>
      <c r="M473" s="6">
        <f t="shared" si="80"/>
        <v>169395.78805</v>
      </c>
      <c r="N473" s="5">
        <f t="shared" si="81"/>
        <v>141372.01550038287</v>
      </c>
      <c r="O473" s="6">
        <f t="shared" si="82"/>
        <v>-74439.828900000022</v>
      </c>
      <c r="P473" s="6">
        <f t="shared" si="83"/>
        <v>282744.03100076574</v>
      </c>
      <c r="Q473" s="6">
        <f t="shared" si="84"/>
        <v>0.14451771617692072</v>
      </c>
    </row>
    <row r="474" spans="1:17">
      <c r="A474" s="1">
        <f t="shared" si="75"/>
        <v>5496</v>
      </c>
      <c r="B474" s="1">
        <v>0</v>
      </c>
      <c r="C474" s="1">
        <v>11</v>
      </c>
      <c r="D474" s="2">
        <v>-4</v>
      </c>
      <c r="E474" s="5">
        <v>129.41</v>
      </c>
      <c r="F474" s="5">
        <v>331.85</v>
      </c>
      <c r="G474" s="6">
        <f t="shared" si="76"/>
        <v>16746.948099999998</v>
      </c>
      <c r="H474" s="6">
        <f t="shared" si="77"/>
        <v>85889.417000000001</v>
      </c>
      <c r="I474" s="5">
        <v>192.06</v>
      </c>
      <c r="J474" s="5">
        <v>334.64</v>
      </c>
      <c r="K474" s="6">
        <f t="shared" si="78"/>
        <v>36887.043599999997</v>
      </c>
      <c r="L474" s="6">
        <f t="shared" si="79"/>
        <v>128541.91679999999</v>
      </c>
      <c r="M474" s="6">
        <f t="shared" si="80"/>
        <v>26816.995849999999</v>
      </c>
      <c r="N474" s="5">
        <f t="shared" si="81"/>
        <v>77298.150571695456</v>
      </c>
      <c r="O474" s="6">
        <f t="shared" si="82"/>
        <v>-20140.095499999999</v>
      </c>
      <c r="P474" s="6">
        <f t="shared" si="83"/>
        <v>154596.30114339091</v>
      </c>
      <c r="Q474" s="6">
        <f t="shared" si="84"/>
        <v>-0.38267891941155169</v>
      </c>
    </row>
    <row r="475" spans="1:17">
      <c r="A475" s="1">
        <f t="shared" si="75"/>
        <v>5497</v>
      </c>
      <c r="B475" s="1">
        <v>0</v>
      </c>
      <c r="C475" s="1">
        <v>11</v>
      </c>
      <c r="D475" s="2">
        <v>-3</v>
      </c>
      <c r="E475" s="5">
        <v>672.5</v>
      </c>
      <c r="F475" s="5">
        <v>104.03</v>
      </c>
      <c r="G475" s="6">
        <f t="shared" si="76"/>
        <v>452256.25</v>
      </c>
      <c r="H475" s="6">
        <f t="shared" si="77"/>
        <v>139920.35</v>
      </c>
      <c r="I475" s="5">
        <v>667.49</v>
      </c>
      <c r="J475" s="5">
        <v>108.68</v>
      </c>
      <c r="K475" s="6">
        <f t="shared" si="78"/>
        <v>445542.90010000003</v>
      </c>
      <c r="L475" s="6">
        <f t="shared" si="79"/>
        <v>145085.62640000001</v>
      </c>
      <c r="M475" s="6">
        <f t="shared" si="80"/>
        <v>448899.57504999998</v>
      </c>
      <c r="N475" s="5">
        <f t="shared" si="81"/>
        <v>100781.37641945916</v>
      </c>
      <c r="O475" s="6">
        <f t="shared" si="82"/>
        <v>6713.349899999972</v>
      </c>
      <c r="P475" s="6">
        <f t="shared" si="83"/>
        <v>201562.75283891833</v>
      </c>
      <c r="Q475" s="6">
        <f t="shared" si="84"/>
        <v>-3.6234891972861581E-2</v>
      </c>
    </row>
    <row r="476" spans="1:17">
      <c r="A476" s="1">
        <f t="shared" si="75"/>
        <v>5498</v>
      </c>
      <c r="B476" s="1">
        <v>0</v>
      </c>
      <c r="C476" s="1">
        <v>11</v>
      </c>
      <c r="D476" s="2">
        <v>-2</v>
      </c>
      <c r="E476" s="5">
        <v>201.93</v>
      </c>
      <c r="F476" s="5">
        <v>326.88</v>
      </c>
      <c r="G476" s="6">
        <f t="shared" si="76"/>
        <v>40775.724900000001</v>
      </c>
      <c r="H476" s="6">
        <f t="shared" si="77"/>
        <v>132013.7568</v>
      </c>
      <c r="I476" s="5">
        <v>254.03</v>
      </c>
      <c r="J476" s="5">
        <v>305.52</v>
      </c>
      <c r="K476" s="6">
        <f t="shared" si="78"/>
        <v>64531.240899999997</v>
      </c>
      <c r="L476" s="6">
        <f t="shared" si="79"/>
        <v>155222.49119999999</v>
      </c>
      <c r="M476" s="6">
        <f t="shared" si="80"/>
        <v>52653.482900000003</v>
      </c>
      <c r="N476" s="5">
        <f t="shared" si="81"/>
        <v>101884.31400218538</v>
      </c>
      <c r="O476" s="6">
        <f t="shared" si="82"/>
        <v>-23755.515999999996</v>
      </c>
      <c r="P476" s="6">
        <f t="shared" si="83"/>
        <v>203768.62800437075</v>
      </c>
      <c r="Q476" s="6">
        <f t="shared" si="84"/>
        <v>-0.16055212609334713</v>
      </c>
    </row>
    <row r="477" spans="1:17">
      <c r="A477" s="1">
        <f t="shared" si="75"/>
        <v>5499</v>
      </c>
      <c r="B477" s="1">
        <v>0</v>
      </c>
      <c r="C477" s="1">
        <v>11</v>
      </c>
      <c r="D477" s="2">
        <v>-1</v>
      </c>
      <c r="E477" s="5">
        <v>889.47</v>
      </c>
      <c r="F477" s="5">
        <v>75.510000000000005</v>
      </c>
      <c r="G477" s="6">
        <f t="shared" si="76"/>
        <v>791156.88090000011</v>
      </c>
      <c r="H477" s="6">
        <f t="shared" si="77"/>
        <v>134327.75940000001</v>
      </c>
      <c r="I477" s="5">
        <v>861.46</v>
      </c>
      <c r="J477" s="5">
        <v>69.33</v>
      </c>
      <c r="K477" s="6">
        <f t="shared" si="78"/>
        <v>742113.33160000003</v>
      </c>
      <c r="L477" s="6">
        <f t="shared" si="79"/>
        <v>119450.0436</v>
      </c>
      <c r="M477" s="6">
        <f t="shared" si="80"/>
        <v>766635.10625000007</v>
      </c>
      <c r="N477" s="5">
        <f t="shared" si="81"/>
        <v>89878.056083598902</v>
      </c>
      <c r="O477" s="6">
        <f t="shared" si="82"/>
        <v>49043.549300000072</v>
      </c>
      <c r="P477" s="6">
        <f t="shared" si="83"/>
        <v>179756.1121671978</v>
      </c>
      <c r="Q477" s="6">
        <f t="shared" si="84"/>
        <v>0.11684834318521307</v>
      </c>
    </row>
    <row r="478" spans="1:17">
      <c r="A478" s="1">
        <f t="shared" si="75"/>
        <v>5501</v>
      </c>
      <c r="B478" s="1">
        <v>0</v>
      </c>
      <c r="C478" s="1">
        <v>11</v>
      </c>
      <c r="D478" s="2">
        <v>1</v>
      </c>
      <c r="E478" s="5">
        <v>899.98</v>
      </c>
      <c r="F478" s="5">
        <v>101.63</v>
      </c>
      <c r="G478" s="6">
        <f t="shared" si="76"/>
        <v>809964.00040000002</v>
      </c>
      <c r="H478" s="6">
        <f t="shared" si="77"/>
        <v>182929.93479999999</v>
      </c>
      <c r="I478" s="5">
        <v>854.65</v>
      </c>
      <c r="J478" s="5">
        <v>91.9</v>
      </c>
      <c r="K478" s="6">
        <f t="shared" si="78"/>
        <v>730426.62249999994</v>
      </c>
      <c r="L478" s="6">
        <f t="shared" si="79"/>
        <v>157084.67000000001</v>
      </c>
      <c r="M478" s="6">
        <f t="shared" si="80"/>
        <v>770195.31144999992</v>
      </c>
      <c r="N478" s="5">
        <f t="shared" si="81"/>
        <v>120560.10388488925</v>
      </c>
      <c r="O478" s="6">
        <f t="shared" si="82"/>
        <v>79537.37790000008</v>
      </c>
      <c r="P478" s="6">
        <f t="shared" si="83"/>
        <v>241120.2077697785</v>
      </c>
      <c r="Q478" s="6">
        <f t="shared" si="84"/>
        <v>0.15115110958132011</v>
      </c>
    </row>
    <row r="479" spans="1:17">
      <c r="A479" s="1">
        <f t="shared" si="75"/>
        <v>5988</v>
      </c>
      <c r="B479" s="1">
        <v>0</v>
      </c>
      <c r="C479" s="1">
        <v>12</v>
      </c>
      <c r="D479" s="2">
        <v>-12</v>
      </c>
      <c r="E479" s="5">
        <v>341.63</v>
      </c>
      <c r="F479" s="5">
        <v>345.7</v>
      </c>
      <c r="G479" s="6">
        <f t="shared" si="76"/>
        <v>116711.0569</v>
      </c>
      <c r="H479" s="6">
        <f t="shared" si="77"/>
        <v>236202.98199999999</v>
      </c>
      <c r="I479" s="5">
        <v>391.76</v>
      </c>
      <c r="J479" s="5">
        <v>285.23</v>
      </c>
      <c r="K479" s="6">
        <f t="shared" si="78"/>
        <v>153475.8976</v>
      </c>
      <c r="L479" s="6">
        <f t="shared" si="79"/>
        <v>223483.40960000001</v>
      </c>
      <c r="M479" s="6">
        <f t="shared" si="80"/>
        <v>135093.47725</v>
      </c>
      <c r="N479" s="5">
        <f t="shared" si="81"/>
        <v>162585.88735813889</v>
      </c>
      <c r="O479" s="6">
        <f t="shared" si="82"/>
        <v>-36764.840700000001</v>
      </c>
      <c r="P479" s="6">
        <f t="shared" si="83"/>
        <v>325171.77471627778</v>
      </c>
      <c r="Q479" s="6">
        <f t="shared" si="84"/>
        <v>5.5297879310835817E-2</v>
      </c>
    </row>
    <row r="480" spans="1:17">
      <c r="A480" s="1">
        <f t="shared" si="75"/>
        <v>5989</v>
      </c>
      <c r="B480" s="1">
        <v>0</v>
      </c>
      <c r="C480" s="1">
        <v>12</v>
      </c>
      <c r="D480" s="2">
        <v>-11</v>
      </c>
      <c r="E480" s="5">
        <v>220.5</v>
      </c>
      <c r="F480" s="5">
        <v>343.34</v>
      </c>
      <c r="G480" s="6">
        <f t="shared" si="76"/>
        <v>48620.25</v>
      </c>
      <c r="H480" s="6">
        <f t="shared" si="77"/>
        <v>151412.94</v>
      </c>
      <c r="I480" s="5">
        <v>151.31</v>
      </c>
      <c r="J480" s="5">
        <v>347.24</v>
      </c>
      <c r="K480" s="6">
        <f t="shared" si="78"/>
        <v>22894.716100000001</v>
      </c>
      <c r="L480" s="6">
        <f t="shared" si="79"/>
        <v>105081.76880000001</v>
      </c>
      <c r="M480" s="6">
        <f t="shared" si="80"/>
        <v>35757.483050000003</v>
      </c>
      <c r="N480" s="5">
        <f t="shared" si="81"/>
        <v>92152.124953226463</v>
      </c>
      <c r="O480" s="6">
        <f t="shared" si="82"/>
        <v>25725.533899999999</v>
      </c>
      <c r="P480" s="6">
        <f t="shared" si="83"/>
        <v>184304.24990645293</v>
      </c>
      <c r="Q480" s="6">
        <f t="shared" si="84"/>
        <v>0.34984928424029554</v>
      </c>
    </row>
    <row r="481" spans="1:17">
      <c r="A481" s="1">
        <f t="shared" si="75"/>
        <v>5990</v>
      </c>
      <c r="B481" s="1">
        <v>0</v>
      </c>
      <c r="C481" s="1">
        <v>12</v>
      </c>
      <c r="D481" s="2">
        <v>-10</v>
      </c>
      <c r="E481" s="5">
        <v>656.59</v>
      </c>
      <c r="F481" s="5">
        <v>82.05</v>
      </c>
      <c r="G481" s="6">
        <f t="shared" si="76"/>
        <v>431110.42810000002</v>
      </c>
      <c r="H481" s="6">
        <f t="shared" si="77"/>
        <v>107746.41899999999</v>
      </c>
      <c r="I481" s="5">
        <v>722.26</v>
      </c>
      <c r="J481" s="5">
        <v>85.55</v>
      </c>
      <c r="K481" s="6">
        <f t="shared" si="78"/>
        <v>521659.50760000001</v>
      </c>
      <c r="L481" s="6">
        <f t="shared" si="79"/>
        <v>123578.686</v>
      </c>
      <c r="M481" s="6">
        <f t="shared" si="80"/>
        <v>476384.96785000002</v>
      </c>
      <c r="N481" s="5">
        <f t="shared" si="81"/>
        <v>81977.104182829848</v>
      </c>
      <c r="O481" s="6">
        <f t="shared" si="82"/>
        <v>-90549.079499999993</v>
      </c>
      <c r="P481" s="6">
        <f t="shared" si="83"/>
        <v>163954.2083656597</v>
      </c>
      <c r="Q481" s="6">
        <f t="shared" si="84"/>
        <v>-0.13624505109615542</v>
      </c>
    </row>
    <row r="482" spans="1:17">
      <c r="A482" s="1">
        <f t="shared" si="75"/>
        <v>5991</v>
      </c>
      <c r="B482" s="1">
        <v>0</v>
      </c>
      <c r="C482" s="1">
        <v>12</v>
      </c>
      <c r="D482" s="2">
        <v>-9</v>
      </c>
      <c r="E482" s="5">
        <v>270.38</v>
      </c>
      <c r="F482" s="5">
        <v>338.42</v>
      </c>
      <c r="G482" s="6">
        <f t="shared" si="76"/>
        <v>73105.344400000002</v>
      </c>
      <c r="H482" s="6">
        <f t="shared" si="77"/>
        <v>183003.99919999999</v>
      </c>
      <c r="I482" s="5">
        <v>233.49</v>
      </c>
      <c r="J482" s="5">
        <v>341.68</v>
      </c>
      <c r="K482" s="6">
        <f t="shared" si="78"/>
        <v>54517.580100000006</v>
      </c>
      <c r="L482" s="6">
        <f t="shared" si="79"/>
        <v>159557.72640000001</v>
      </c>
      <c r="M482" s="6">
        <f t="shared" si="80"/>
        <v>63811.462250000004</v>
      </c>
      <c r="N482" s="5">
        <f t="shared" si="81"/>
        <v>121397.211435365</v>
      </c>
      <c r="O482" s="6">
        <f t="shared" si="82"/>
        <v>18587.764299999995</v>
      </c>
      <c r="P482" s="6">
        <f t="shared" si="83"/>
        <v>242794.42287072999</v>
      </c>
      <c r="Q482" s="6">
        <f t="shared" si="84"/>
        <v>0.13624960075107073</v>
      </c>
    </row>
    <row r="483" spans="1:17">
      <c r="A483" s="1">
        <f t="shared" si="75"/>
        <v>5992</v>
      </c>
      <c r="B483" s="1">
        <v>0</v>
      </c>
      <c r="C483" s="1">
        <v>12</v>
      </c>
      <c r="D483" s="2">
        <v>-8</v>
      </c>
      <c r="E483" s="5">
        <v>935.35</v>
      </c>
      <c r="F483" s="5">
        <v>73.010000000000005</v>
      </c>
      <c r="G483" s="6">
        <f t="shared" si="76"/>
        <v>874879.62250000006</v>
      </c>
      <c r="H483" s="6">
        <f t="shared" si="77"/>
        <v>136579.807</v>
      </c>
      <c r="I483" s="5">
        <v>979.14</v>
      </c>
      <c r="J483" s="5">
        <v>71.38</v>
      </c>
      <c r="K483" s="6">
        <f t="shared" si="78"/>
        <v>958715.13959999999</v>
      </c>
      <c r="L483" s="6">
        <f t="shared" si="79"/>
        <v>139782.0264</v>
      </c>
      <c r="M483" s="6">
        <f t="shared" si="80"/>
        <v>916797.38104999997</v>
      </c>
      <c r="N483" s="5">
        <f t="shared" si="81"/>
        <v>97715.222182431171</v>
      </c>
      <c r="O483" s="6">
        <f t="shared" si="82"/>
        <v>-83835.517099999939</v>
      </c>
      <c r="P483" s="6">
        <f t="shared" si="83"/>
        <v>195430.44436486234</v>
      </c>
      <c r="Q483" s="6">
        <f t="shared" si="84"/>
        <v>-2.3170996435692145E-2</v>
      </c>
    </row>
    <row r="484" spans="1:17">
      <c r="A484" s="1">
        <f t="shared" si="75"/>
        <v>5994</v>
      </c>
      <c r="B484" s="1">
        <v>0</v>
      </c>
      <c r="C484" s="1">
        <v>12</v>
      </c>
      <c r="D484" s="2">
        <v>-6</v>
      </c>
      <c r="E484" s="5">
        <v>544.30999999999995</v>
      </c>
      <c r="F484" s="5">
        <v>95.46</v>
      </c>
      <c r="G484" s="6">
        <f t="shared" si="76"/>
        <v>296273.37609999994</v>
      </c>
      <c r="H484" s="6">
        <f t="shared" si="77"/>
        <v>103919.66519999999</v>
      </c>
      <c r="I484" s="5">
        <v>568.97</v>
      </c>
      <c r="J484" s="5">
        <v>137.58000000000001</v>
      </c>
      <c r="K484" s="6">
        <f t="shared" si="78"/>
        <v>323726.86090000003</v>
      </c>
      <c r="L484" s="6">
        <f t="shared" si="79"/>
        <v>156557.78520000001</v>
      </c>
      <c r="M484" s="6">
        <f t="shared" si="80"/>
        <v>310000.11849999998</v>
      </c>
      <c r="N484" s="5">
        <f t="shared" si="81"/>
        <v>93954.293305321378</v>
      </c>
      <c r="O484" s="6">
        <f t="shared" si="82"/>
        <v>-27453.484800000093</v>
      </c>
      <c r="P484" s="6">
        <f t="shared" si="83"/>
        <v>187908.58661064276</v>
      </c>
      <c r="Q484" s="6">
        <f t="shared" si="84"/>
        <v>-0.38830881557161523</v>
      </c>
    </row>
    <row r="485" spans="1:17">
      <c r="A485" s="1">
        <f t="shared" si="75"/>
        <v>5995</v>
      </c>
      <c r="B485" s="1">
        <v>0</v>
      </c>
      <c r="C485" s="1">
        <v>12</v>
      </c>
      <c r="D485" s="2">
        <v>-5</v>
      </c>
      <c r="E485" s="5">
        <v>395.89</v>
      </c>
      <c r="F485" s="5">
        <v>240.91</v>
      </c>
      <c r="G485" s="6">
        <f t="shared" si="76"/>
        <v>156728.8921</v>
      </c>
      <c r="H485" s="6">
        <f t="shared" si="77"/>
        <v>190747.71979999999</v>
      </c>
      <c r="I485" s="5">
        <v>423.98</v>
      </c>
      <c r="J485" s="5">
        <v>215.99</v>
      </c>
      <c r="K485" s="6">
        <f t="shared" si="78"/>
        <v>179759.04040000003</v>
      </c>
      <c r="L485" s="6">
        <f t="shared" si="79"/>
        <v>183150.88040000002</v>
      </c>
      <c r="M485" s="6">
        <f t="shared" si="80"/>
        <v>168243.96625</v>
      </c>
      <c r="N485" s="5">
        <f t="shared" si="81"/>
        <v>132220.40084664925</v>
      </c>
      <c r="O485" s="6">
        <f t="shared" si="82"/>
        <v>-23030.14830000003</v>
      </c>
      <c r="P485" s="6">
        <f t="shared" si="83"/>
        <v>264440.8016932985</v>
      </c>
      <c r="Q485" s="6">
        <f t="shared" si="84"/>
        <v>4.061905864842278E-2</v>
      </c>
    </row>
    <row r="486" spans="1:17">
      <c r="A486" s="1">
        <f t="shared" si="75"/>
        <v>5996</v>
      </c>
      <c r="B486" s="1">
        <v>0</v>
      </c>
      <c r="C486" s="1">
        <v>12</v>
      </c>
      <c r="D486" s="2">
        <v>-4</v>
      </c>
      <c r="E486" s="5">
        <v>279.64999999999998</v>
      </c>
      <c r="F486" s="5">
        <v>329.57</v>
      </c>
      <c r="G486" s="6">
        <f t="shared" si="76"/>
        <v>78204.122499999983</v>
      </c>
      <c r="H486" s="6">
        <f t="shared" si="77"/>
        <v>184328.50099999999</v>
      </c>
      <c r="I486" s="5">
        <v>241.5</v>
      </c>
      <c r="J486" s="5">
        <v>331.24</v>
      </c>
      <c r="K486" s="6">
        <f t="shared" si="78"/>
        <v>58322.25</v>
      </c>
      <c r="L486" s="6">
        <f t="shared" si="79"/>
        <v>159988.92000000001</v>
      </c>
      <c r="M486" s="6">
        <f t="shared" si="80"/>
        <v>68263.186249999999</v>
      </c>
      <c r="N486" s="5">
        <f t="shared" si="81"/>
        <v>122038.36569259009</v>
      </c>
      <c r="O486" s="6">
        <f t="shared" si="82"/>
        <v>19881.872499999983</v>
      </c>
      <c r="P486" s="6">
        <f t="shared" si="83"/>
        <v>244076.73138518017</v>
      </c>
      <c r="Q486" s="6">
        <f t="shared" si="84"/>
        <v>0.14067578166252265</v>
      </c>
    </row>
    <row r="487" spans="1:17">
      <c r="A487" s="1">
        <f t="shared" si="75"/>
        <v>5998</v>
      </c>
      <c r="B487" s="1">
        <v>0</v>
      </c>
      <c r="C487" s="1">
        <v>12</v>
      </c>
      <c r="D487" s="2">
        <v>-2</v>
      </c>
      <c r="E487" s="5">
        <v>702.73</v>
      </c>
      <c r="F487" s="5">
        <v>97.47</v>
      </c>
      <c r="G487" s="6">
        <f t="shared" si="76"/>
        <v>493829.45290000003</v>
      </c>
      <c r="H487" s="6">
        <f t="shared" si="77"/>
        <v>136990.1862</v>
      </c>
      <c r="I487" s="5">
        <v>732.09</v>
      </c>
      <c r="J487" s="5">
        <v>94.52</v>
      </c>
      <c r="K487" s="6">
        <f t="shared" si="78"/>
        <v>535955.7681000001</v>
      </c>
      <c r="L487" s="6">
        <f t="shared" si="79"/>
        <v>138394.2936</v>
      </c>
      <c r="M487" s="6">
        <f t="shared" si="80"/>
        <v>514892.61050000007</v>
      </c>
      <c r="N487" s="5">
        <f t="shared" si="81"/>
        <v>97364.382111932588</v>
      </c>
      <c r="O487" s="6">
        <f t="shared" si="82"/>
        <v>-42126.31520000007</v>
      </c>
      <c r="P487" s="6">
        <f t="shared" si="83"/>
        <v>194728.76422386518</v>
      </c>
      <c r="Q487" s="6">
        <f t="shared" si="84"/>
        <v>-1.0197167970501146E-2</v>
      </c>
    </row>
    <row r="488" spans="1:17">
      <c r="A488" s="1">
        <f t="shared" si="75"/>
        <v>5999</v>
      </c>
      <c r="B488" s="1">
        <v>0</v>
      </c>
      <c r="C488" s="1">
        <v>12</v>
      </c>
      <c r="D488" s="2">
        <v>-1</v>
      </c>
      <c r="E488" s="5">
        <v>104.01</v>
      </c>
      <c r="F488" s="5">
        <v>358.2</v>
      </c>
      <c r="G488" s="6">
        <f t="shared" si="76"/>
        <v>10818.080100000001</v>
      </c>
      <c r="H488" s="6">
        <f t="shared" si="77"/>
        <v>74512.763999999996</v>
      </c>
      <c r="I488" s="5">
        <v>145.1</v>
      </c>
      <c r="J488" s="5">
        <v>361.08</v>
      </c>
      <c r="K488" s="6">
        <f t="shared" si="78"/>
        <v>21054.01</v>
      </c>
      <c r="L488" s="6">
        <f t="shared" si="79"/>
        <v>104785.416</v>
      </c>
      <c r="M488" s="6">
        <f t="shared" si="80"/>
        <v>15936.045050000001</v>
      </c>
      <c r="N488" s="5">
        <f t="shared" si="81"/>
        <v>64288.675918105415</v>
      </c>
      <c r="O488" s="6">
        <f t="shared" si="82"/>
        <v>-10235.929899999997</v>
      </c>
      <c r="P488" s="6">
        <f t="shared" si="83"/>
        <v>128577.35183621083</v>
      </c>
      <c r="Q488" s="6">
        <f t="shared" si="84"/>
        <v>-0.32832004301524831</v>
      </c>
    </row>
    <row r="489" spans="1:17">
      <c r="A489" s="1">
        <f t="shared" si="75"/>
        <v>6000</v>
      </c>
      <c r="B489" s="1">
        <v>0</v>
      </c>
      <c r="C489" s="1">
        <v>12</v>
      </c>
      <c r="D489" s="2">
        <v>0</v>
      </c>
      <c r="E489" s="5">
        <v>214.06</v>
      </c>
      <c r="F489" s="5">
        <v>386.94</v>
      </c>
      <c r="G489" s="6">
        <f t="shared" si="76"/>
        <v>45821.683600000004</v>
      </c>
      <c r="H489" s="6">
        <f t="shared" si="77"/>
        <v>165656.75279999999</v>
      </c>
      <c r="I489" s="5">
        <v>242.61</v>
      </c>
      <c r="J489" s="5">
        <v>386.68</v>
      </c>
      <c r="K489" s="6">
        <f t="shared" si="78"/>
        <v>58859.612100000006</v>
      </c>
      <c r="L489" s="6">
        <f t="shared" si="79"/>
        <v>187624.86960000001</v>
      </c>
      <c r="M489" s="6">
        <f t="shared" si="80"/>
        <v>52340.647850000008</v>
      </c>
      <c r="N489" s="5">
        <f t="shared" si="81"/>
        <v>125145.16714665544</v>
      </c>
      <c r="O489" s="6">
        <f t="shared" si="82"/>
        <v>-13037.928500000002</v>
      </c>
      <c r="P489" s="6">
        <f t="shared" si="83"/>
        <v>250290.33429331088</v>
      </c>
      <c r="Q489" s="6">
        <f t="shared" si="84"/>
        <v>-0.12388699487507832</v>
      </c>
    </row>
    <row r="490" spans="1:17">
      <c r="A490" s="1">
        <f t="shared" si="75"/>
        <v>94000</v>
      </c>
      <c r="B490" s="1">
        <v>1</v>
      </c>
      <c r="C490" s="1">
        <v>-12</v>
      </c>
      <c r="D490" s="2">
        <v>0</v>
      </c>
      <c r="E490" s="5">
        <v>212.13</v>
      </c>
      <c r="F490" s="5">
        <v>386.63</v>
      </c>
      <c r="G490" s="6">
        <f t="shared" si="76"/>
        <v>44999.136899999998</v>
      </c>
      <c r="H490" s="6">
        <f t="shared" si="77"/>
        <v>164031.64379999999</v>
      </c>
      <c r="I490" s="5">
        <v>197.23</v>
      </c>
      <c r="J490" s="5">
        <v>370.63</v>
      </c>
      <c r="K490" s="6">
        <f t="shared" si="78"/>
        <v>38899.672899999998</v>
      </c>
      <c r="L490" s="6">
        <f t="shared" si="79"/>
        <v>146198.70979999998</v>
      </c>
      <c r="M490" s="6">
        <f t="shared" si="80"/>
        <v>41949.404899999994</v>
      </c>
      <c r="N490" s="5">
        <f t="shared" si="81"/>
        <v>109864.05567212905</v>
      </c>
      <c r="O490" s="6">
        <f t="shared" si="82"/>
        <v>6099.4639999999999</v>
      </c>
      <c r="P490" s="6">
        <f t="shared" si="83"/>
        <v>219728.1113442581</v>
      </c>
      <c r="Q490" s="6">
        <f t="shared" si="84"/>
        <v>0.11458713065858044</v>
      </c>
    </row>
    <row r="491" spans="1:17">
      <c r="A491" s="1">
        <f t="shared" si="75"/>
        <v>94500</v>
      </c>
      <c r="B491" s="1">
        <v>1</v>
      </c>
      <c r="C491" s="1">
        <v>-11</v>
      </c>
      <c r="D491" s="2">
        <v>0</v>
      </c>
      <c r="E491" s="5">
        <v>124.56</v>
      </c>
      <c r="F491" s="5">
        <v>362.47</v>
      </c>
      <c r="G491" s="6">
        <f t="shared" si="76"/>
        <v>15515.193600000001</v>
      </c>
      <c r="H491" s="6">
        <f t="shared" si="77"/>
        <v>90298.526400000002</v>
      </c>
      <c r="I491" s="5">
        <v>152.32</v>
      </c>
      <c r="J491" s="5">
        <v>328.24</v>
      </c>
      <c r="K491" s="6">
        <f t="shared" si="78"/>
        <v>23201.382399999999</v>
      </c>
      <c r="L491" s="6">
        <f t="shared" si="79"/>
        <v>99995.033599999995</v>
      </c>
      <c r="M491" s="6">
        <f t="shared" si="80"/>
        <v>19358.288</v>
      </c>
      <c r="N491" s="5">
        <f t="shared" si="81"/>
        <v>67366.220419949022</v>
      </c>
      <c r="O491" s="6">
        <f t="shared" si="82"/>
        <v>-7686.1887999999981</v>
      </c>
      <c r="P491" s="6">
        <f t="shared" si="83"/>
        <v>134732.44083989804</v>
      </c>
      <c r="Q491" s="6">
        <f t="shared" si="84"/>
        <v>-0.10164711574853755</v>
      </c>
    </row>
    <row r="492" spans="1:17">
      <c r="A492" s="1">
        <f t="shared" si="75"/>
        <v>95000</v>
      </c>
      <c r="B492" s="1">
        <v>1</v>
      </c>
      <c r="C492" s="1">
        <v>-10</v>
      </c>
      <c r="D492" s="2">
        <v>0</v>
      </c>
      <c r="E492" s="5">
        <v>345.09</v>
      </c>
      <c r="F492" s="5">
        <v>225.07</v>
      </c>
      <c r="G492" s="6">
        <f t="shared" si="76"/>
        <v>119087.10809999998</v>
      </c>
      <c r="H492" s="6">
        <f t="shared" si="77"/>
        <v>155338.81259999998</v>
      </c>
      <c r="I492" s="5">
        <v>354.32</v>
      </c>
      <c r="J492" s="5">
        <v>216.51</v>
      </c>
      <c r="K492" s="6">
        <f t="shared" si="78"/>
        <v>125542.6624</v>
      </c>
      <c r="L492" s="6">
        <f t="shared" si="79"/>
        <v>153427.6464</v>
      </c>
      <c r="M492" s="6">
        <f t="shared" si="80"/>
        <v>122314.88524999999</v>
      </c>
      <c r="N492" s="5">
        <f t="shared" si="81"/>
        <v>109167.51964277349</v>
      </c>
      <c r="O492" s="6">
        <f t="shared" si="82"/>
        <v>-6455.554300000018</v>
      </c>
      <c r="P492" s="6">
        <f t="shared" si="83"/>
        <v>218335.03928554698</v>
      </c>
      <c r="Q492" s="6">
        <f t="shared" si="84"/>
        <v>1.237888978020861E-2</v>
      </c>
    </row>
    <row r="493" spans="1:17">
      <c r="A493" s="1">
        <f t="shared" si="75"/>
        <v>95500</v>
      </c>
      <c r="B493" s="1">
        <v>1</v>
      </c>
      <c r="C493" s="1">
        <v>-9</v>
      </c>
      <c r="D493" s="2">
        <v>0</v>
      </c>
      <c r="E493" s="5">
        <v>146.63</v>
      </c>
      <c r="F493" s="5">
        <v>297.39999999999998</v>
      </c>
      <c r="G493" s="6">
        <f t="shared" si="76"/>
        <v>21500.356899999999</v>
      </c>
      <c r="H493" s="6">
        <f t="shared" si="77"/>
        <v>87215.52399999999</v>
      </c>
      <c r="I493" s="5">
        <v>148.94999999999999</v>
      </c>
      <c r="J493" s="5">
        <v>336.35</v>
      </c>
      <c r="K493" s="6">
        <f t="shared" si="78"/>
        <v>22186.102499999997</v>
      </c>
      <c r="L493" s="6">
        <f t="shared" si="79"/>
        <v>100198.66499999999</v>
      </c>
      <c r="M493" s="6">
        <f t="shared" si="80"/>
        <v>21843.229699999996</v>
      </c>
      <c r="N493" s="5">
        <f t="shared" si="81"/>
        <v>66419.726163197935</v>
      </c>
      <c r="O493" s="6">
        <f t="shared" si="82"/>
        <v>-685.74559999999838</v>
      </c>
      <c r="P493" s="6">
        <f t="shared" si="83"/>
        <v>132839.45232639587</v>
      </c>
      <c r="Q493" s="6">
        <f t="shared" si="84"/>
        <v>-0.13788851319562231</v>
      </c>
    </row>
    <row r="494" spans="1:17">
      <c r="A494" s="1">
        <f t="shared" si="75"/>
        <v>96000</v>
      </c>
      <c r="B494" s="1">
        <v>1</v>
      </c>
      <c r="C494" s="1">
        <v>-8</v>
      </c>
      <c r="D494" s="2">
        <v>0</v>
      </c>
      <c r="E494" s="5">
        <v>565.01</v>
      </c>
      <c r="F494" s="5">
        <v>110.29</v>
      </c>
      <c r="G494" s="6">
        <f t="shared" si="76"/>
        <v>319236.30009999999</v>
      </c>
      <c r="H494" s="6">
        <f t="shared" si="77"/>
        <v>124629.90580000001</v>
      </c>
      <c r="I494" s="5">
        <v>547.16999999999996</v>
      </c>
      <c r="J494" s="5">
        <v>126.28</v>
      </c>
      <c r="K494" s="6">
        <f t="shared" si="78"/>
        <v>299395.00889999996</v>
      </c>
      <c r="L494" s="6">
        <f t="shared" si="79"/>
        <v>138193.25519999999</v>
      </c>
      <c r="M494" s="6">
        <f t="shared" si="80"/>
        <v>309315.65449999995</v>
      </c>
      <c r="N494" s="5">
        <f t="shared" si="81"/>
        <v>93045.673196674223</v>
      </c>
      <c r="O494" s="6">
        <f t="shared" si="82"/>
        <v>19841.291200000036</v>
      </c>
      <c r="P494" s="6">
        <f t="shared" si="83"/>
        <v>186091.34639334845</v>
      </c>
      <c r="Q494" s="6">
        <f t="shared" si="84"/>
        <v>-0.10293859296956449</v>
      </c>
    </row>
    <row r="495" spans="1:17">
      <c r="A495" s="1">
        <f t="shared" si="75"/>
        <v>96500</v>
      </c>
      <c r="B495" s="1">
        <v>1</v>
      </c>
      <c r="C495" s="1">
        <v>-7</v>
      </c>
      <c r="D495" s="2">
        <v>0</v>
      </c>
      <c r="E495" s="5">
        <v>272.23</v>
      </c>
      <c r="F495" s="5">
        <v>311.74</v>
      </c>
      <c r="G495" s="6">
        <f t="shared" si="76"/>
        <v>74109.172900000005</v>
      </c>
      <c r="H495" s="6">
        <f t="shared" si="77"/>
        <v>169729.96040000001</v>
      </c>
      <c r="I495" s="5">
        <v>321.95999999999998</v>
      </c>
      <c r="J495" s="5">
        <v>330.23</v>
      </c>
      <c r="K495" s="6">
        <f t="shared" si="78"/>
        <v>103658.24159999999</v>
      </c>
      <c r="L495" s="6">
        <f t="shared" si="79"/>
        <v>212641.7016</v>
      </c>
      <c r="M495" s="6">
        <f t="shared" si="80"/>
        <v>88883.707250000007</v>
      </c>
      <c r="N495" s="5">
        <f t="shared" si="81"/>
        <v>136037.4513844708</v>
      </c>
      <c r="O495" s="6">
        <f t="shared" si="82"/>
        <v>-29549.068699999989</v>
      </c>
      <c r="P495" s="6">
        <f t="shared" si="83"/>
        <v>272074.9027689416</v>
      </c>
      <c r="Q495" s="6">
        <f t="shared" si="84"/>
        <v>-0.22165874521387954</v>
      </c>
    </row>
    <row r="496" spans="1:17">
      <c r="A496" s="1">
        <f t="shared" si="75"/>
        <v>97000</v>
      </c>
      <c r="B496" s="1">
        <v>1</v>
      </c>
      <c r="C496" s="1">
        <v>-6</v>
      </c>
      <c r="D496" s="2">
        <v>0</v>
      </c>
      <c r="E496" s="5">
        <v>1648.21</v>
      </c>
      <c r="F496" s="5">
        <v>39.18</v>
      </c>
      <c r="G496" s="6">
        <f t="shared" si="76"/>
        <v>2716596.2041000002</v>
      </c>
      <c r="H496" s="6">
        <f t="shared" si="77"/>
        <v>129153.7356</v>
      </c>
      <c r="I496" s="5">
        <v>1678.7</v>
      </c>
      <c r="J496" s="5">
        <v>44.07</v>
      </c>
      <c r="K496" s="6">
        <f t="shared" si="78"/>
        <v>2818033.69</v>
      </c>
      <c r="L496" s="6">
        <f t="shared" si="79"/>
        <v>147960.61800000002</v>
      </c>
      <c r="M496" s="6">
        <f t="shared" si="80"/>
        <v>2767314.9470500001</v>
      </c>
      <c r="N496" s="5">
        <f t="shared" si="81"/>
        <v>98200.091520294212</v>
      </c>
      <c r="O496" s="6">
        <f t="shared" si="82"/>
        <v>-101437.48589999974</v>
      </c>
      <c r="P496" s="6">
        <f t="shared" si="83"/>
        <v>196400.18304058842</v>
      </c>
      <c r="Q496" s="6">
        <f t="shared" si="84"/>
        <v>-0.13511141860037601</v>
      </c>
    </row>
    <row r="497" spans="1:17">
      <c r="A497" s="1">
        <f t="shared" si="75"/>
        <v>97500</v>
      </c>
      <c r="B497" s="1">
        <v>1</v>
      </c>
      <c r="C497" s="1">
        <v>-5</v>
      </c>
      <c r="D497" s="2">
        <v>0</v>
      </c>
      <c r="E497" s="5">
        <v>542.08000000000004</v>
      </c>
      <c r="F497" s="5">
        <v>93.08</v>
      </c>
      <c r="G497" s="6">
        <f t="shared" si="76"/>
        <v>293850.72640000004</v>
      </c>
      <c r="H497" s="6">
        <f t="shared" si="77"/>
        <v>100913.6128</v>
      </c>
      <c r="I497" s="5">
        <v>596.64</v>
      </c>
      <c r="J497" s="5">
        <v>148.24</v>
      </c>
      <c r="K497" s="6">
        <f t="shared" si="78"/>
        <v>355979.28959999996</v>
      </c>
      <c r="L497" s="6">
        <f t="shared" si="79"/>
        <v>176891.8272</v>
      </c>
      <c r="M497" s="6">
        <f t="shared" si="80"/>
        <v>324915.00800000003</v>
      </c>
      <c r="N497" s="5">
        <f t="shared" si="81"/>
        <v>101826.17023450183</v>
      </c>
      <c r="O497" s="6">
        <f t="shared" si="82"/>
        <v>-62128.563199999917</v>
      </c>
      <c r="P497" s="6">
        <f t="shared" si="83"/>
        <v>203652.34046900366</v>
      </c>
      <c r="Q497" s="6">
        <f t="shared" si="84"/>
        <v>-0.50892175657342364</v>
      </c>
    </row>
    <row r="498" spans="1:17">
      <c r="A498" s="1">
        <f t="shared" si="75"/>
        <v>98000</v>
      </c>
      <c r="B498" s="1">
        <v>1</v>
      </c>
      <c r="C498" s="1">
        <v>-4</v>
      </c>
      <c r="D498" s="2">
        <v>0</v>
      </c>
      <c r="E498" s="5">
        <v>1289.3</v>
      </c>
      <c r="F498" s="5">
        <v>45.23</v>
      </c>
      <c r="G498" s="6">
        <f t="shared" si="76"/>
        <v>1662294.49</v>
      </c>
      <c r="H498" s="6">
        <f t="shared" si="77"/>
        <v>116630.07799999999</v>
      </c>
      <c r="I498" s="5">
        <v>1306.56</v>
      </c>
      <c r="J498" s="5">
        <v>56.47</v>
      </c>
      <c r="K498" s="6">
        <f t="shared" si="78"/>
        <v>1707099.0336</v>
      </c>
      <c r="L498" s="6">
        <f t="shared" si="79"/>
        <v>147562.88639999999</v>
      </c>
      <c r="M498" s="6">
        <f t="shared" si="80"/>
        <v>1684696.7618</v>
      </c>
      <c r="N498" s="5">
        <f t="shared" si="81"/>
        <v>94044.378536126998</v>
      </c>
      <c r="O498" s="6">
        <f t="shared" si="82"/>
        <v>-44804.543599999975</v>
      </c>
      <c r="P498" s="6">
        <f t="shared" si="83"/>
        <v>188088.757072254</v>
      </c>
      <c r="Q498" s="6">
        <f t="shared" si="84"/>
        <v>-0.23100156722653725</v>
      </c>
    </row>
    <row r="499" spans="1:17">
      <c r="A499" s="1">
        <f t="shared" si="75"/>
        <v>98500</v>
      </c>
      <c r="B499" s="1">
        <v>1</v>
      </c>
      <c r="C499" s="1">
        <v>-3</v>
      </c>
      <c r="D499" s="2">
        <v>0</v>
      </c>
      <c r="E499" s="5">
        <v>3618.27</v>
      </c>
      <c r="F499" s="5">
        <v>33.36</v>
      </c>
      <c r="G499" s="6">
        <f t="shared" si="76"/>
        <v>13091877.7929</v>
      </c>
      <c r="H499" s="6">
        <f t="shared" si="77"/>
        <v>241410.97440000001</v>
      </c>
      <c r="I499" s="5">
        <v>3666.16</v>
      </c>
      <c r="J499" s="5">
        <v>35.47</v>
      </c>
      <c r="K499" s="6">
        <f t="shared" si="78"/>
        <v>13440729.145599999</v>
      </c>
      <c r="L499" s="6">
        <f t="shared" si="79"/>
        <v>260077.39039999997</v>
      </c>
      <c r="M499" s="6">
        <f t="shared" si="80"/>
        <v>13266303.469249999</v>
      </c>
      <c r="N499" s="5">
        <f t="shared" si="81"/>
        <v>177425.69399471956</v>
      </c>
      <c r="O499" s="6">
        <f t="shared" si="82"/>
        <v>-348851.35269999877</v>
      </c>
      <c r="P499" s="6">
        <f t="shared" si="83"/>
        <v>354851.38798943913</v>
      </c>
      <c r="Q499" s="6">
        <f t="shared" si="84"/>
        <v>-7.4341066114814808E-2</v>
      </c>
    </row>
    <row r="500" spans="1:17">
      <c r="A500" s="1">
        <f t="shared" si="75"/>
        <v>99000</v>
      </c>
      <c r="B500" s="1">
        <v>1</v>
      </c>
      <c r="C500" s="1">
        <v>-2</v>
      </c>
      <c r="D500" s="2">
        <v>0</v>
      </c>
      <c r="E500" s="5">
        <v>311.31</v>
      </c>
      <c r="F500" s="5">
        <v>215.32</v>
      </c>
      <c r="G500" s="6">
        <f t="shared" si="76"/>
        <v>96913.916100000002</v>
      </c>
      <c r="H500" s="6">
        <f t="shared" si="77"/>
        <v>134062.53839999999</v>
      </c>
      <c r="I500" s="5">
        <v>321.81</v>
      </c>
      <c r="J500" s="5">
        <v>226.4</v>
      </c>
      <c r="K500" s="6">
        <f t="shared" si="78"/>
        <v>103561.6761</v>
      </c>
      <c r="L500" s="6">
        <f t="shared" si="79"/>
        <v>145715.568</v>
      </c>
      <c r="M500" s="6">
        <f t="shared" si="80"/>
        <v>100237.79610000001</v>
      </c>
      <c r="N500" s="5">
        <f t="shared" si="81"/>
        <v>99002.261287071233</v>
      </c>
      <c r="O500" s="6">
        <f t="shared" si="82"/>
        <v>-6647.7599999999948</v>
      </c>
      <c r="P500" s="6">
        <f t="shared" si="83"/>
        <v>198004.52257414247</v>
      </c>
      <c r="Q500" s="6">
        <f t="shared" si="84"/>
        <v>-8.3157678381056421E-2</v>
      </c>
    </row>
    <row r="501" spans="1:17">
      <c r="A501" s="1">
        <f t="shared" si="75"/>
        <v>99500</v>
      </c>
      <c r="B501" s="1">
        <v>1</v>
      </c>
      <c r="C501" s="1">
        <v>-1</v>
      </c>
      <c r="D501" s="2">
        <v>0</v>
      </c>
      <c r="E501" s="5">
        <v>1234.17</v>
      </c>
      <c r="F501" s="5">
        <v>56.08</v>
      </c>
      <c r="G501" s="6">
        <f t="shared" si="76"/>
        <v>1523175.5889000001</v>
      </c>
      <c r="H501" s="6">
        <f t="shared" si="77"/>
        <v>138424.50719999999</v>
      </c>
      <c r="I501" s="5">
        <v>1238.1199999999999</v>
      </c>
      <c r="J501" s="5">
        <v>57.14</v>
      </c>
      <c r="K501" s="6">
        <f t="shared" si="78"/>
        <v>1532941.1343999996</v>
      </c>
      <c r="L501" s="6">
        <f t="shared" si="79"/>
        <v>141492.3536</v>
      </c>
      <c r="M501" s="6">
        <f t="shared" si="80"/>
        <v>1528058.3616499999</v>
      </c>
      <c r="N501" s="5">
        <f t="shared" si="81"/>
        <v>98971.498827731062</v>
      </c>
      <c r="O501" s="6">
        <f t="shared" si="82"/>
        <v>-9765.5454999995418</v>
      </c>
      <c r="P501" s="6">
        <f t="shared" si="83"/>
        <v>197942.99765546212</v>
      </c>
      <c r="Q501" s="6">
        <f t="shared" si="84"/>
        <v>-2.1917064453056568E-2</v>
      </c>
    </row>
    <row r="502" spans="1:17">
      <c r="A502" s="1">
        <f t="shared" si="75"/>
        <v>99967</v>
      </c>
      <c r="B502" s="1">
        <v>1</v>
      </c>
      <c r="C502" s="1">
        <v>0</v>
      </c>
      <c r="D502" s="2">
        <v>-33</v>
      </c>
      <c r="E502" s="5">
        <v>455.69</v>
      </c>
      <c r="F502" s="5">
        <v>199.5</v>
      </c>
      <c r="G502" s="6">
        <f t="shared" si="76"/>
        <v>207653.37609999999</v>
      </c>
      <c r="H502" s="6">
        <f t="shared" si="77"/>
        <v>181820.31</v>
      </c>
      <c r="I502" s="5">
        <v>256.93</v>
      </c>
      <c r="J502" s="5">
        <v>308.51</v>
      </c>
      <c r="K502" s="6">
        <f t="shared" si="78"/>
        <v>66013.024900000004</v>
      </c>
      <c r="L502" s="6">
        <f t="shared" si="79"/>
        <v>158530.9486</v>
      </c>
      <c r="M502" s="6">
        <f t="shared" si="80"/>
        <v>136833.20050000001</v>
      </c>
      <c r="N502" s="5">
        <f t="shared" si="81"/>
        <v>120613.72931025716</v>
      </c>
      <c r="O502" s="6">
        <f t="shared" si="82"/>
        <v>141640.35119999998</v>
      </c>
      <c r="P502" s="6">
        <f t="shared" si="83"/>
        <v>241227.45862051431</v>
      </c>
      <c r="Q502" s="6">
        <f t="shared" si="84"/>
        <v>0.13621704608408672</v>
      </c>
    </row>
    <row r="503" spans="1:17">
      <c r="A503" s="1">
        <f t="shared" si="75"/>
        <v>99968</v>
      </c>
      <c r="B503" s="1">
        <v>1</v>
      </c>
      <c r="C503" s="1">
        <v>0</v>
      </c>
      <c r="D503" s="2">
        <v>-32</v>
      </c>
      <c r="E503" s="5">
        <v>541.94000000000005</v>
      </c>
      <c r="F503" s="5">
        <v>154.43</v>
      </c>
      <c r="G503" s="6">
        <f t="shared" si="76"/>
        <v>293698.96360000008</v>
      </c>
      <c r="H503" s="6">
        <f t="shared" si="77"/>
        <v>167383.58840000004</v>
      </c>
      <c r="I503" s="5">
        <v>417.71</v>
      </c>
      <c r="J503" s="5">
        <v>178.03</v>
      </c>
      <c r="K503" s="6">
        <f t="shared" si="78"/>
        <v>174481.64409999998</v>
      </c>
      <c r="L503" s="6">
        <f t="shared" si="79"/>
        <v>148729.82259999998</v>
      </c>
      <c r="M503" s="6">
        <f t="shared" si="80"/>
        <v>234090.30385000003</v>
      </c>
      <c r="N503" s="5">
        <f t="shared" si="81"/>
        <v>111957.38675528303</v>
      </c>
      <c r="O503" s="6">
        <f t="shared" si="82"/>
        <v>119217.3195000001</v>
      </c>
      <c r="P503" s="6">
        <f t="shared" si="83"/>
        <v>223914.77351056607</v>
      </c>
      <c r="Q503" s="6">
        <f t="shared" si="84"/>
        <v>0.1176099170911738</v>
      </c>
    </row>
    <row r="504" spans="1:17">
      <c r="A504" s="1">
        <f t="shared" si="75"/>
        <v>99969</v>
      </c>
      <c r="B504" s="1">
        <v>1</v>
      </c>
      <c r="C504" s="1">
        <v>0</v>
      </c>
      <c r="D504" s="2">
        <v>-31</v>
      </c>
      <c r="E504" s="5">
        <v>876.57</v>
      </c>
      <c r="F504" s="5">
        <v>56.11</v>
      </c>
      <c r="G504" s="6">
        <f t="shared" si="76"/>
        <v>768374.96490000014</v>
      </c>
      <c r="H504" s="6">
        <f t="shared" si="77"/>
        <v>98368.685400000002</v>
      </c>
      <c r="I504" s="5">
        <v>869.14</v>
      </c>
      <c r="J504" s="5">
        <v>65.55</v>
      </c>
      <c r="K504" s="6">
        <f t="shared" si="78"/>
        <v>755404.33959999995</v>
      </c>
      <c r="L504" s="6">
        <f t="shared" si="79"/>
        <v>113944.25399999999</v>
      </c>
      <c r="M504" s="6">
        <f t="shared" si="80"/>
        <v>761889.65225000004</v>
      </c>
      <c r="N504" s="5">
        <f t="shared" si="81"/>
        <v>75265.681566934421</v>
      </c>
      <c r="O504" s="6">
        <f t="shared" si="82"/>
        <v>12970.625300000189</v>
      </c>
      <c r="P504" s="6">
        <f t="shared" si="83"/>
        <v>150531.36313386884</v>
      </c>
      <c r="Q504" s="6">
        <f t="shared" si="84"/>
        <v>-0.14593732590691474</v>
      </c>
    </row>
    <row r="505" spans="1:17">
      <c r="A505" s="1">
        <f t="shared" si="75"/>
        <v>99970</v>
      </c>
      <c r="B505" s="1">
        <v>1</v>
      </c>
      <c r="C505" s="1">
        <v>0</v>
      </c>
      <c r="D505" s="2">
        <v>-30</v>
      </c>
      <c r="E505" s="5">
        <v>426.41</v>
      </c>
      <c r="F505" s="5">
        <v>150.53</v>
      </c>
      <c r="G505" s="6">
        <f t="shared" si="76"/>
        <v>181825.48810000002</v>
      </c>
      <c r="H505" s="6">
        <f t="shared" si="77"/>
        <v>128374.99460000001</v>
      </c>
      <c r="I505" s="5">
        <v>462.37</v>
      </c>
      <c r="J505" s="5">
        <v>128.96</v>
      </c>
      <c r="K505" s="6">
        <f t="shared" si="78"/>
        <v>213786.01690000002</v>
      </c>
      <c r="L505" s="6">
        <f t="shared" si="79"/>
        <v>119254.47040000001</v>
      </c>
      <c r="M505" s="6">
        <f t="shared" si="80"/>
        <v>197805.7525</v>
      </c>
      <c r="N505" s="5">
        <f t="shared" si="81"/>
        <v>87609.599857741778</v>
      </c>
      <c r="O505" s="6">
        <f t="shared" si="82"/>
        <v>-31960.5288</v>
      </c>
      <c r="P505" s="6">
        <f t="shared" si="83"/>
        <v>175219.19971548356</v>
      </c>
      <c r="Q505" s="6">
        <f t="shared" si="84"/>
        <v>7.3562881848435471E-2</v>
      </c>
    </row>
    <row r="506" spans="1:17">
      <c r="A506" s="1">
        <f t="shared" si="75"/>
        <v>99971</v>
      </c>
      <c r="B506" s="1">
        <v>1</v>
      </c>
      <c r="C506" s="1">
        <v>0</v>
      </c>
      <c r="D506" s="2">
        <v>-29</v>
      </c>
      <c r="E506" s="5">
        <v>1402.47</v>
      </c>
      <c r="F506" s="5">
        <v>30.32</v>
      </c>
      <c r="G506" s="6">
        <f t="shared" si="76"/>
        <v>1966922.1009</v>
      </c>
      <c r="H506" s="6">
        <f t="shared" si="77"/>
        <v>85045.780800000008</v>
      </c>
      <c r="I506" s="5">
        <v>1404.96</v>
      </c>
      <c r="J506" s="5">
        <v>30.51</v>
      </c>
      <c r="K506" s="6">
        <f t="shared" si="78"/>
        <v>1973912.6016000002</v>
      </c>
      <c r="L506" s="6">
        <f t="shared" si="79"/>
        <v>85730.659200000009</v>
      </c>
      <c r="M506" s="6">
        <f t="shared" si="80"/>
        <v>1970417.3512500001</v>
      </c>
      <c r="N506" s="5">
        <f t="shared" si="81"/>
        <v>60379.074932355899</v>
      </c>
      <c r="O506" s="6">
        <f t="shared" si="82"/>
        <v>-6990.5007000002079</v>
      </c>
      <c r="P506" s="6">
        <f t="shared" si="83"/>
        <v>120758.1498647118</v>
      </c>
      <c r="Q506" s="6">
        <f t="shared" si="84"/>
        <v>-8.0206307752672228E-3</v>
      </c>
    </row>
    <row r="507" spans="1:17">
      <c r="A507" s="1">
        <f t="shared" si="75"/>
        <v>99972</v>
      </c>
      <c r="B507" s="1">
        <v>1</v>
      </c>
      <c r="C507" s="1">
        <v>0</v>
      </c>
      <c r="D507" s="2">
        <v>-28</v>
      </c>
      <c r="E507" s="5">
        <v>308.49</v>
      </c>
      <c r="F507" s="5">
        <v>310.2</v>
      </c>
      <c r="G507" s="6">
        <f t="shared" si="76"/>
        <v>95166.080100000006</v>
      </c>
      <c r="H507" s="6">
        <f t="shared" si="77"/>
        <v>191387.196</v>
      </c>
      <c r="I507" s="5">
        <v>123.12</v>
      </c>
      <c r="J507" s="5">
        <v>280.44</v>
      </c>
      <c r="K507" s="6">
        <f t="shared" si="78"/>
        <v>15158.5344</v>
      </c>
      <c r="L507" s="6">
        <f t="shared" si="79"/>
        <v>69055.545599999998</v>
      </c>
      <c r="M507" s="6">
        <f t="shared" si="80"/>
        <v>55162.307250000005</v>
      </c>
      <c r="N507" s="5">
        <f t="shared" si="81"/>
        <v>101732.15712209205</v>
      </c>
      <c r="O507" s="6">
        <f t="shared" si="82"/>
        <v>80007.545700000002</v>
      </c>
      <c r="P507" s="6">
        <f t="shared" si="83"/>
        <v>203464.31424418409</v>
      </c>
      <c r="Q507" s="6">
        <f t="shared" si="84"/>
        <v>0.76961689909049835</v>
      </c>
    </row>
    <row r="508" spans="1:17">
      <c r="A508" s="1">
        <f t="shared" si="75"/>
        <v>99973</v>
      </c>
      <c r="B508" s="1">
        <v>1</v>
      </c>
      <c r="C508" s="1">
        <v>0</v>
      </c>
      <c r="D508" s="2">
        <v>-27</v>
      </c>
      <c r="E508" s="5">
        <v>354.6</v>
      </c>
      <c r="F508" s="5">
        <v>244.44</v>
      </c>
      <c r="G508" s="6">
        <f t="shared" si="76"/>
        <v>125741.16000000002</v>
      </c>
      <c r="H508" s="6">
        <f t="shared" si="77"/>
        <v>173356.848</v>
      </c>
      <c r="I508" s="5">
        <v>372.56</v>
      </c>
      <c r="J508" s="5">
        <v>167.73</v>
      </c>
      <c r="K508" s="6">
        <f t="shared" si="78"/>
        <v>138800.95360000001</v>
      </c>
      <c r="L508" s="6">
        <f t="shared" si="79"/>
        <v>124978.9776</v>
      </c>
      <c r="M508" s="6">
        <f t="shared" si="80"/>
        <v>132271.05680000002</v>
      </c>
      <c r="N508" s="5">
        <f t="shared" si="81"/>
        <v>106855.44159100697</v>
      </c>
      <c r="O508" s="6">
        <f t="shared" si="82"/>
        <v>-13059.79359999999</v>
      </c>
      <c r="P508" s="6">
        <f t="shared" si="83"/>
        <v>213710.88318201393</v>
      </c>
      <c r="Q508" s="6">
        <f t="shared" si="84"/>
        <v>0.31600858208627475</v>
      </c>
    </row>
    <row r="509" spans="1:17">
      <c r="A509" s="1">
        <f t="shared" si="75"/>
        <v>99974</v>
      </c>
      <c r="B509" s="1">
        <v>1</v>
      </c>
      <c r="C509" s="1">
        <v>0</v>
      </c>
      <c r="D509" s="2">
        <v>-26</v>
      </c>
      <c r="E509" s="5">
        <v>710.79</v>
      </c>
      <c r="F509" s="5">
        <v>58.21</v>
      </c>
      <c r="G509" s="6">
        <f t="shared" si="76"/>
        <v>505222.42409999995</v>
      </c>
      <c r="H509" s="6">
        <f t="shared" si="77"/>
        <v>82750.171799999996</v>
      </c>
      <c r="I509" s="5">
        <v>751.59</v>
      </c>
      <c r="J509" s="5">
        <v>54.92</v>
      </c>
      <c r="K509" s="6">
        <f t="shared" si="78"/>
        <v>564887.5281</v>
      </c>
      <c r="L509" s="6">
        <f t="shared" si="79"/>
        <v>82554.645600000003</v>
      </c>
      <c r="M509" s="6">
        <f t="shared" si="80"/>
        <v>535054.97609999997</v>
      </c>
      <c r="N509" s="5">
        <f t="shared" si="81"/>
        <v>58444.119556784994</v>
      </c>
      <c r="O509" s="6">
        <f t="shared" si="82"/>
        <v>-59665.10400000005</v>
      </c>
      <c r="P509" s="6">
        <f t="shared" si="83"/>
        <v>116888.23911356999</v>
      </c>
      <c r="Q509" s="6">
        <f t="shared" si="84"/>
        <v>2.3656409960848635E-3</v>
      </c>
    </row>
    <row r="510" spans="1:17">
      <c r="A510" s="1">
        <f t="shared" si="75"/>
        <v>99975</v>
      </c>
      <c r="B510" s="1">
        <v>1</v>
      </c>
      <c r="C510" s="1">
        <v>0</v>
      </c>
      <c r="D510" s="2">
        <v>-25</v>
      </c>
      <c r="E510" s="5">
        <v>688.5</v>
      </c>
      <c r="F510" s="5">
        <v>90.54</v>
      </c>
      <c r="G510" s="6">
        <f t="shared" si="76"/>
        <v>474032.25</v>
      </c>
      <c r="H510" s="6">
        <f t="shared" si="77"/>
        <v>124673.58</v>
      </c>
      <c r="I510" s="5">
        <v>699.33</v>
      </c>
      <c r="J510" s="5">
        <v>69.78</v>
      </c>
      <c r="K510" s="6">
        <f t="shared" si="78"/>
        <v>489062.44890000008</v>
      </c>
      <c r="L510" s="6">
        <f t="shared" si="79"/>
        <v>97598.4948</v>
      </c>
      <c r="M510" s="6">
        <f t="shared" si="80"/>
        <v>481547.34945000004</v>
      </c>
      <c r="N510" s="5">
        <f t="shared" si="81"/>
        <v>79165.91396750565</v>
      </c>
      <c r="O510" s="6">
        <f t="shared" si="82"/>
        <v>-15030.198900000076</v>
      </c>
      <c r="P510" s="6">
        <f t="shared" si="83"/>
        <v>158331.8279350113</v>
      </c>
      <c r="Q510" s="6">
        <f t="shared" si="84"/>
        <v>0.24005916102602357</v>
      </c>
    </row>
    <row r="511" spans="1:17">
      <c r="A511" s="1">
        <f t="shared" si="75"/>
        <v>99976</v>
      </c>
      <c r="B511" s="1">
        <v>1</v>
      </c>
      <c r="C511" s="1">
        <v>0</v>
      </c>
      <c r="D511" s="2">
        <v>-24</v>
      </c>
      <c r="E511" s="5">
        <v>1475.23</v>
      </c>
      <c r="F511" s="5">
        <v>40.54</v>
      </c>
      <c r="G511" s="6">
        <f t="shared" si="76"/>
        <v>2176303.5529</v>
      </c>
      <c r="H511" s="6">
        <f t="shared" si="77"/>
        <v>119611.64840000001</v>
      </c>
      <c r="I511" s="5">
        <v>1460.27</v>
      </c>
      <c r="J511" s="5">
        <v>40.729999999999997</v>
      </c>
      <c r="K511" s="6">
        <f t="shared" si="78"/>
        <v>2132388.4728999999</v>
      </c>
      <c r="L511" s="6">
        <f t="shared" si="79"/>
        <v>118953.59419999999</v>
      </c>
      <c r="M511" s="6">
        <f t="shared" si="80"/>
        <v>2154346.0129</v>
      </c>
      <c r="N511" s="5">
        <f t="shared" si="81"/>
        <v>84345.871277234866</v>
      </c>
      <c r="O511" s="6">
        <f t="shared" si="82"/>
        <v>43915.080000000075</v>
      </c>
      <c r="P511" s="6">
        <f t="shared" si="83"/>
        <v>168691.74255446973</v>
      </c>
      <c r="Q511" s="6">
        <f t="shared" si="84"/>
        <v>5.5167231064032953E-3</v>
      </c>
    </row>
    <row r="512" spans="1:17">
      <c r="A512" s="1">
        <f t="shared" si="75"/>
        <v>99977</v>
      </c>
      <c r="B512" s="1">
        <v>1</v>
      </c>
      <c r="C512" s="1">
        <v>0</v>
      </c>
      <c r="D512" s="2">
        <v>-23</v>
      </c>
      <c r="E512" s="5">
        <v>2202.37</v>
      </c>
      <c r="F512" s="5">
        <v>24.25</v>
      </c>
      <c r="G512" s="6">
        <f t="shared" si="76"/>
        <v>4850433.6168999998</v>
      </c>
      <c r="H512" s="6">
        <f t="shared" si="77"/>
        <v>106814.94499999999</v>
      </c>
      <c r="I512" s="5">
        <v>2180.4499999999998</v>
      </c>
      <c r="J512" s="5">
        <v>23.97</v>
      </c>
      <c r="K512" s="6">
        <f t="shared" si="78"/>
        <v>4754362.2024999997</v>
      </c>
      <c r="L512" s="6">
        <f t="shared" si="79"/>
        <v>104530.77299999999</v>
      </c>
      <c r="M512" s="6">
        <f t="shared" si="80"/>
        <v>4802397.9096999997</v>
      </c>
      <c r="N512" s="5">
        <f t="shared" si="81"/>
        <v>74726.35910328188</v>
      </c>
      <c r="O512" s="6">
        <f t="shared" si="82"/>
        <v>96071.414400000125</v>
      </c>
      <c r="P512" s="6">
        <f t="shared" si="83"/>
        <v>149452.71820656376</v>
      </c>
      <c r="Q512" s="6">
        <f t="shared" si="84"/>
        <v>2.1612978435248304E-2</v>
      </c>
    </row>
    <row r="513" spans="1:17">
      <c r="A513" s="1">
        <f t="shared" si="75"/>
        <v>99978</v>
      </c>
      <c r="B513" s="1">
        <v>1</v>
      </c>
      <c r="C513" s="1">
        <v>0</v>
      </c>
      <c r="D513" s="2">
        <v>-22</v>
      </c>
      <c r="E513" s="5">
        <v>492.11</v>
      </c>
      <c r="F513" s="5">
        <v>160.94999999999999</v>
      </c>
      <c r="G513" s="6">
        <f t="shared" si="76"/>
        <v>242172.25210000001</v>
      </c>
      <c r="H513" s="6">
        <f t="shared" si="77"/>
        <v>158410.209</v>
      </c>
      <c r="I513" s="5">
        <v>490.57</v>
      </c>
      <c r="J513" s="5">
        <v>157.83000000000001</v>
      </c>
      <c r="K513" s="6">
        <f t="shared" si="78"/>
        <v>240658.92489999998</v>
      </c>
      <c r="L513" s="6">
        <f t="shared" si="79"/>
        <v>154853.32620000001</v>
      </c>
      <c r="M513" s="6">
        <f t="shared" si="80"/>
        <v>241415.58850000001</v>
      </c>
      <c r="N513" s="5">
        <f t="shared" si="81"/>
        <v>110762.5240668378</v>
      </c>
      <c r="O513" s="6">
        <f t="shared" si="82"/>
        <v>1513.3272000000288</v>
      </c>
      <c r="P513" s="6">
        <f t="shared" si="83"/>
        <v>221525.04813367559</v>
      </c>
      <c r="Q513" s="6">
        <f t="shared" si="84"/>
        <v>2.2705638589132968E-2</v>
      </c>
    </row>
    <row r="514" spans="1:17">
      <c r="A514" s="1">
        <f t="shared" si="75"/>
        <v>99979</v>
      </c>
      <c r="B514" s="1">
        <v>1</v>
      </c>
      <c r="C514" s="1">
        <v>0</v>
      </c>
      <c r="D514" s="2">
        <v>-21</v>
      </c>
      <c r="E514" s="5">
        <v>3136.22</v>
      </c>
      <c r="F514" s="5">
        <v>21.48</v>
      </c>
      <c r="G514" s="6">
        <f t="shared" si="76"/>
        <v>9835875.8883999996</v>
      </c>
      <c r="H514" s="6">
        <f t="shared" si="77"/>
        <v>134732.01120000001</v>
      </c>
      <c r="I514" s="5">
        <v>3147.35</v>
      </c>
      <c r="J514" s="5">
        <v>21.31</v>
      </c>
      <c r="K514" s="6">
        <f t="shared" si="78"/>
        <v>9905812.022499999</v>
      </c>
      <c r="L514" s="6">
        <f t="shared" si="79"/>
        <v>134140.057</v>
      </c>
      <c r="M514" s="6">
        <f t="shared" si="80"/>
        <v>9870843.9554499984</v>
      </c>
      <c r="N514" s="5">
        <f t="shared" si="81"/>
        <v>95060.861733365557</v>
      </c>
      <c r="O514" s="6">
        <f t="shared" si="82"/>
        <v>-69936.134099999443</v>
      </c>
      <c r="P514" s="6">
        <f t="shared" si="83"/>
        <v>190121.72346673111</v>
      </c>
      <c r="Q514" s="6">
        <f t="shared" si="84"/>
        <v>4.4032192313373311E-3</v>
      </c>
    </row>
    <row r="515" spans="1:17">
      <c r="A515" s="1">
        <f t="shared" si="75"/>
        <v>99980</v>
      </c>
      <c r="B515" s="1">
        <v>1</v>
      </c>
      <c r="C515" s="1">
        <v>0</v>
      </c>
      <c r="D515" s="2">
        <v>-20</v>
      </c>
      <c r="E515" s="5">
        <v>235.66</v>
      </c>
      <c r="F515" s="5">
        <v>327</v>
      </c>
      <c r="G515" s="6">
        <f t="shared" si="76"/>
        <v>55535.635600000001</v>
      </c>
      <c r="H515" s="6">
        <f t="shared" si="77"/>
        <v>154121.63999999998</v>
      </c>
      <c r="I515" s="5">
        <v>245.25</v>
      </c>
      <c r="J515" s="5">
        <v>295.36</v>
      </c>
      <c r="K515" s="6">
        <f t="shared" si="78"/>
        <v>60147.5625</v>
      </c>
      <c r="L515" s="6">
        <f t="shared" si="79"/>
        <v>144874.08000000002</v>
      </c>
      <c r="M515" s="6">
        <f t="shared" si="80"/>
        <v>57841.599050000004</v>
      </c>
      <c r="N515" s="5">
        <f t="shared" si="81"/>
        <v>105761.4993418399</v>
      </c>
      <c r="O515" s="6">
        <f t="shared" si="82"/>
        <v>-4611.9268999999986</v>
      </c>
      <c r="P515" s="6">
        <f t="shared" si="83"/>
        <v>211522.99868367979</v>
      </c>
      <c r="Q515" s="6">
        <f t="shared" si="84"/>
        <v>6.179835858769548E-2</v>
      </c>
    </row>
    <row r="516" spans="1:17">
      <c r="A516" s="1">
        <f t="shared" si="75"/>
        <v>99981</v>
      </c>
      <c r="B516" s="1">
        <v>1</v>
      </c>
      <c r="C516" s="1">
        <v>0</v>
      </c>
      <c r="D516" s="2">
        <v>-19</v>
      </c>
      <c r="E516" s="5">
        <v>1039.73</v>
      </c>
      <c r="F516" s="5">
        <v>44.48</v>
      </c>
      <c r="G516" s="6">
        <f t="shared" si="76"/>
        <v>1081038.4728999999</v>
      </c>
      <c r="H516" s="6">
        <f t="shared" si="77"/>
        <v>92494.380799999999</v>
      </c>
      <c r="I516" s="5">
        <v>1037.52</v>
      </c>
      <c r="J516" s="5">
        <v>51.38</v>
      </c>
      <c r="K516" s="6">
        <f t="shared" si="78"/>
        <v>1076447.7504</v>
      </c>
      <c r="L516" s="6">
        <f t="shared" si="79"/>
        <v>106615.5552</v>
      </c>
      <c r="M516" s="6">
        <f t="shared" si="80"/>
        <v>1078743.1116499999</v>
      </c>
      <c r="N516" s="5">
        <f t="shared" si="81"/>
        <v>70572.811850916885</v>
      </c>
      <c r="O516" s="6">
        <f t="shared" si="82"/>
        <v>4590.7224999999162</v>
      </c>
      <c r="P516" s="6">
        <f t="shared" si="83"/>
        <v>141145.62370183377</v>
      </c>
      <c r="Q516" s="6">
        <f t="shared" si="84"/>
        <v>-0.14113311111940754</v>
      </c>
    </row>
    <row r="517" spans="1:17">
      <c r="A517" s="1">
        <f t="shared" si="75"/>
        <v>99982</v>
      </c>
      <c r="B517" s="1">
        <v>1</v>
      </c>
      <c r="C517" s="1">
        <v>0</v>
      </c>
      <c r="D517" s="2">
        <v>-18</v>
      </c>
      <c r="E517" s="5">
        <v>136.65</v>
      </c>
      <c r="F517" s="5">
        <v>285.39999999999998</v>
      </c>
      <c r="G517" s="6">
        <f t="shared" si="76"/>
        <v>18673.2225</v>
      </c>
      <c r="H517" s="6">
        <f t="shared" si="77"/>
        <v>77999.819999999992</v>
      </c>
      <c r="I517" s="5">
        <v>256.69</v>
      </c>
      <c r="J517" s="5">
        <v>281.93</v>
      </c>
      <c r="K517" s="6">
        <f t="shared" si="78"/>
        <v>65889.756099999999</v>
      </c>
      <c r="L517" s="6">
        <f t="shared" si="79"/>
        <v>144737.22339999999</v>
      </c>
      <c r="M517" s="6">
        <f t="shared" si="80"/>
        <v>42281.489300000001</v>
      </c>
      <c r="N517" s="5">
        <f t="shared" si="81"/>
        <v>82208.326460240482</v>
      </c>
      <c r="O517" s="6">
        <f t="shared" si="82"/>
        <v>-47216.533599999995</v>
      </c>
      <c r="P517" s="6">
        <f t="shared" si="83"/>
        <v>164416.65292048096</v>
      </c>
      <c r="Q517" s="6">
        <f t="shared" si="84"/>
        <v>-0.54988281846621834</v>
      </c>
    </row>
    <row r="518" spans="1:17">
      <c r="A518" s="1">
        <f t="shared" si="75"/>
        <v>99983</v>
      </c>
      <c r="B518" s="1">
        <v>1</v>
      </c>
      <c r="C518" s="1">
        <v>0</v>
      </c>
      <c r="D518" s="2">
        <v>-17</v>
      </c>
      <c r="E518" s="5">
        <v>946.49</v>
      </c>
      <c r="F518" s="5">
        <v>74.48</v>
      </c>
      <c r="G518" s="6">
        <f t="shared" si="76"/>
        <v>895843.32010000001</v>
      </c>
      <c r="H518" s="6">
        <f t="shared" si="77"/>
        <v>140989.15040000001</v>
      </c>
      <c r="I518" s="5">
        <v>929.37</v>
      </c>
      <c r="J518" s="5">
        <v>61.32</v>
      </c>
      <c r="K518" s="6">
        <f t="shared" si="78"/>
        <v>863728.5969</v>
      </c>
      <c r="L518" s="6">
        <f t="shared" si="79"/>
        <v>113977.9368</v>
      </c>
      <c r="M518" s="6">
        <f t="shared" si="80"/>
        <v>879785.95849999995</v>
      </c>
      <c r="N518" s="5">
        <f t="shared" si="81"/>
        <v>90648.925266241597</v>
      </c>
      <c r="O518" s="6">
        <f t="shared" si="82"/>
        <v>32114.723200000008</v>
      </c>
      <c r="P518" s="6">
        <f t="shared" si="83"/>
        <v>181297.85053248319</v>
      </c>
      <c r="Q518" s="6">
        <f t="shared" si="84"/>
        <v>0.20952840620510108</v>
      </c>
    </row>
    <row r="519" spans="1:17">
      <c r="A519" s="1">
        <f t="shared" si="75"/>
        <v>99984</v>
      </c>
      <c r="B519" s="1">
        <v>1</v>
      </c>
      <c r="C519" s="1">
        <v>0</v>
      </c>
      <c r="D519" s="2">
        <v>-16</v>
      </c>
      <c r="E519" s="5">
        <v>1396.47</v>
      </c>
      <c r="F519" s="5">
        <v>36.71</v>
      </c>
      <c r="G519" s="6">
        <f t="shared" si="76"/>
        <v>1950128.4609000001</v>
      </c>
      <c r="H519" s="6">
        <f t="shared" si="77"/>
        <v>102528.82740000001</v>
      </c>
      <c r="I519" s="5">
        <v>1380.6</v>
      </c>
      <c r="J519" s="5">
        <v>37.700000000000003</v>
      </c>
      <c r="K519" s="6">
        <f t="shared" si="78"/>
        <v>1906056.3599999996</v>
      </c>
      <c r="L519" s="6">
        <f t="shared" si="79"/>
        <v>104097.24</v>
      </c>
      <c r="M519" s="6">
        <f t="shared" si="80"/>
        <v>1928092.4104499999</v>
      </c>
      <c r="N519" s="5">
        <f t="shared" si="81"/>
        <v>73055.451240199385</v>
      </c>
      <c r="O519" s="6">
        <f t="shared" si="82"/>
        <v>44072.100900000427</v>
      </c>
      <c r="P519" s="6">
        <f t="shared" si="83"/>
        <v>146110.90248039877</v>
      </c>
      <c r="Q519" s="6">
        <f t="shared" si="84"/>
        <v>-1.5180294120263478E-2</v>
      </c>
    </row>
    <row r="520" spans="1:17">
      <c r="A520" s="1">
        <f t="shared" si="75"/>
        <v>99985</v>
      </c>
      <c r="B520" s="1">
        <v>1</v>
      </c>
      <c r="C520" s="1">
        <v>0</v>
      </c>
      <c r="D520" s="2">
        <v>-15</v>
      </c>
      <c r="E520" s="5">
        <v>3301.7</v>
      </c>
      <c r="F520" s="5">
        <v>24.54</v>
      </c>
      <c r="G520" s="6">
        <f t="shared" si="76"/>
        <v>10901222.889999999</v>
      </c>
      <c r="H520" s="6">
        <f t="shared" si="77"/>
        <v>162047.43599999999</v>
      </c>
      <c r="I520" s="5">
        <v>3255.16</v>
      </c>
      <c r="J520" s="5">
        <v>24.45</v>
      </c>
      <c r="K520" s="6">
        <f t="shared" si="78"/>
        <v>10596066.625599999</v>
      </c>
      <c r="L520" s="6">
        <f t="shared" si="79"/>
        <v>159177.32399999999</v>
      </c>
      <c r="M520" s="6">
        <f t="shared" si="80"/>
        <v>10748644.757799998</v>
      </c>
      <c r="N520" s="5">
        <f t="shared" si="81"/>
        <v>113574.63624196102</v>
      </c>
      <c r="O520" s="6">
        <f t="shared" si="82"/>
        <v>305156.26439999975</v>
      </c>
      <c r="P520" s="6">
        <f t="shared" si="83"/>
        <v>227149.27248392205</v>
      </c>
      <c r="Q520" s="6">
        <f t="shared" si="84"/>
        <v>1.7868379075820229E-2</v>
      </c>
    </row>
    <row r="521" spans="1:17">
      <c r="A521" s="1">
        <f t="shared" si="75"/>
        <v>99986</v>
      </c>
      <c r="B521" s="1">
        <v>1</v>
      </c>
      <c r="C521" s="1">
        <v>0</v>
      </c>
      <c r="D521" s="2">
        <v>-14</v>
      </c>
      <c r="E521" s="5">
        <v>1779.98</v>
      </c>
      <c r="F521" s="5">
        <v>33.020000000000003</v>
      </c>
      <c r="G521" s="6">
        <f t="shared" si="76"/>
        <v>3168328.8004000001</v>
      </c>
      <c r="H521" s="6">
        <f t="shared" si="77"/>
        <v>117549.87920000001</v>
      </c>
      <c r="I521" s="5">
        <v>1725.71</v>
      </c>
      <c r="J521" s="5">
        <v>34.090000000000003</v>
      </c>
      <c r="K521" s="6">
        <f t="shared" si="78"/>
        <v>2978075.0041</v>
      </c>
      <c r="L521" s="6">
        <f t="shared" si="79"/>
        <v>117658.90780000002</v>
      </c>
      <c r="M521" s="6">
        <f t="shared" si="80"/>
        <v>3073201.9022500003</v>
      </c>
      <c r="N521" s="5">
        <f t="shared" si="81"/>
        <v>83158.873075312134</v>
      </c>
      <c r="O521" s="6">
        <f t="shared" si="82"/>
        <v>190253.79630000005</v>
      </c>
      <c r="P521" s="6">
        <f t="shared" si="83"/>
        <v>166317.74615062427</v>
      </c>
      <c r="Q521" s="6">
        <f t="shared" si="84"/>
        <v>-9.2707911097844825E-4</v>
      </c>
    </row>
    <row r="522" spans="1:17">
      <c r="A522" s="1">
        <f t="shared" si="75"/>
        <v>99987</v>
      </c>
      <c r="B522" s="1">
        <v>1</v>
      </c>
      <c r="C522" s="1">
        <v>0</v>
      </c>
      <c r="D522" s="2">
        <v>-13</v>
      </c>
      <c r="E522" s="5">
        <v>3362.85</v>
      </c>
      <c r="F522" s="5">
        <v>27.01</v>
      </c>
      <c r="G522" s="6">
        <f t="shared" si="76"/>
        <v>11308760.122499999</v>
      </c>
      <c r="H522" s="6">
        <f t="shared" si="77"/>
        <v>181661.15700000001</v>
      </c>
      <c r="I522" s="5">
        <v>3340.7</v>
      </c>
      <c r="J522" s="5">
        <v>26.9</v>
      </c>
      <c r="K522" s="6">
        <f t="shared" si="78"/>
        <v>11160276.489999998</v>
      </c>
      <c r="L522" s="6">
        <f t="shared" si="79"/>
        <v>179729.65999999997</v>
      </c>
      <c r="M522" s="6">
        <f t="shared" si="80"/>
        <v>11234518.306249999</v>
      </c>
      <c r="N522" s="5">
        <f t="shared" si="81"/>
        <v>127772.77355357658</v>
      </c>
      <c r="O522" s="6">
        <f t="shared" si="82"/>
        <v>148483.6325000003</v>
      </c>
      <c r="P522" s="6">
        <f t="shared" si="83"/>
        <v>255545.54710715316</v>
      </c>
      <c r="Q522" s="6">
        <f t="shared" si="84"/>
        <v>1.0688936948900149E-2</v>
      </c>
    </row>
    <row r="523" spans="1:17">
      <c r="A523" s="1">
        <f t="shared" si="75"/>
        <v>99989</v>
      </c>
      <c r="B523" s="1">
        <v>1</v>
      </c>
      <c r="C523" s="1">
        <v>0</v>
      </c>
      <c r="D523" s="2">
        <v>-11</v>
      </c>
      <c r="E523" s="5">
        <v>615.88</v>
      </c>
      <c r="F523" s="5">
        <v>74.91</v>
      </c>
      <c r="G523" s="6">
        <f t="shared" si="76"/>
        <v>379308.17440000002</v>
      </c>
      <c r="H523" s="6">
        <f t="shared" si="77"/>
        <v>92271.141599999988</v>
      </c>
      <c r="I523" s="5">
        <v>628.15</v>
      </c>
      <c r="J523" s="5">
        <v>73.98</v>
      </c>
      <c r="K523" s="6">
        <f t="shared" si="78"/>
        <v>394572.42249999999</v>
      </c>
      <c r="L523" s="6">
        <f t="shared" si="79"/>
        <v>92941.074000000008</v>
      </c>
      <c r="M523" s="6">
        <f t="shared" si="80"/>
        <v>386940.29845</v>
      </c>
      <c r="N523" s="5">
        <f t="shared" si="81"/>
        <v>65482.835171594255</v>
      </c>
      <c r="O523" s="6">
        <f t="shared" si="82"/>
        <v>-15264.248099999968</v>
      </c>
      <c r="P523" s="6">
        <f t="shared" si="83"/>
        <v>130965.67034318851</v>
      </c>
      <c r="Q523" s="6">
        <f t="shared" si="84"/>
        <v>-7.2341193361215089E-3</v>
      </c>
    </row>
    <row r="524" spans="1:17">
      <c r="A524" s="1">
        <f t="shared" si="75"/>
        <v>99991</v>
      </c>
      <c r="B524" s="1">
        <v>1</v>
      </c>
      <c r="C524" s="1">
        <v>0</v>
      </c>
      <c r="D524" s="2">
        <v>-9</v>
      </c>
      <c r="E524" s="5">
        <v>2912.92</v>
      </c>
      <c r="F524" s="5">
        <v>28.8</v>
      </c>
      <c r="G524" s="6">
        <f t="shared" si="76"/>
        <v>8485102.9264000002</v>
      </c>
      <c r="H524" s="6">
        <f t="shared" si="77"/>
        <v>167784.19200000001</v>
      </c>
      <c r="I524" s="5">
        <v>2944.46</v>
      </c>
      <c r="J524" s="5">
        <v>28.81</v>
      </c>
      <c r="K524" s="6">
        <f t="shared" si="78"/>
        <v>8669844.6916000005</v>
      </c>
      <c r="L524" s="6">
        <f t="shared" si="79"/>
        <v>169659.78519999998</v>
      </c>
      <c r="M524" s="6">
        <f t="shared" si="80"/>
        <v>8577473.8090000004</v>
      </c>
      <c r="N524" s="5">
        <f t="shared" si="81"/>
        <v>119306.30515526306</v>
      </c>
      <c r="O524" s="6">
        <f t="shared" si="82"/>
        <v>-184741.76520000026</v>
      </c>
      <c r="P524" s="6">
        <f t="shared" si="83"/>
        <v>238612.61031052613</v>
      </c>
      <c r="Q524" s="6">
        <f t="shared" si="84"/>
        <v>-1.1116128210695714E-2</v>
      </c>
    </row>
    <row r="525" spans="1:17">
      <c r="A525" s="1">
        <f t="shared" si="75"/>
        <v>99992</v>
      </c>
      <c r="B525" s="1">
        <v>1</v>
      </c>
      <c r="C525" s="1">
        <v>0</v>
      </c>
      <c r="D525" s="2">
        <v>-8</v>
      </c>
      <c r="E525" s="5">
        <v>191.87</v>
      </c>
      <c r="F525" s="5">
        <v>273.5</v>
      </c>
      <c r="G525" s="6">
        <f t="shared" si="76"/>
        <v>36814.096900000004</v>
      </c>
      <c r="H525" s="6">
        <f t="shared" si="77"/>
        <v>104952.89</v>
      </c>
      <c r="I525" s="5">
        <v>201.21</v>
      </c>
      <c r="J525" s="5">
        <v>275.11</v>
      </c>
      <c r="K525" s="6">
        <f t="shared" si="78"/>
        <v>40485.464100000005</v>
      </c>
      <c r="L525" s="6">
        <f t="shared" si="79"/>
        <v>110709.76620000001</v>
      </c>
      <c r="M525" s="6">
        <f t="shared" si="80"/>
        <v>38649.780500000008</v>
      </c>
      <c r="N525" s="5">
        <f t="shared" si="81"/>
        <v>76275.424370190769</v>
      </c>
      <c r="O525" s="6">
        <f t="shared" si="82"/>
        <v>-3671.3672000000006</v>
      </c>
      <c r="P525" s="6">
        <f t="shared" si="83"/>
        <v>152550.84874038154</v>
      </c>
      <c r="Q525" s="6">
        <f t="shared" si="84"/>
        <v>-5.3349773943789709E-2</v>
      </c>
    </row>
    <row r="526" spans="1:17">
      <c r="A526" s="1">
        <f t="shared" si="75"/>
        <v>99993</v>
      </c>
      <c r="B526" s="1">
        <v>1</v>
      </c>
      <c r="C526" s="1">
        <v>0</v>
      </c>
      <c r="D526" s="2">
        <v>-7</v>
      </c>
      <c r="E526" s="5">
        <v>5973.03</v>
      </c>
      <c r="F526" s="5">
        <v>26.57</v>
      </c>
      <c r="G526" s="6">
        <f t="shared" si="76"/>
        <v>35677087.380899996</v>
      </c>
      <c r="H526" s="6">
        <f t="shared" si="77"/>
        <v>317406.81419999996</v>
      </c>
      <c r="I526" s="5">
        <v>6024.67</v>
      </c>
      <c r="J526" s="5">
        <v>26.6</v>
      </c>
      <c r="K526" s="6">
        <f t="shared" si="78"/>
        <v>36296648.608900003</v>
      </c>
      <c r="L526" s="6">
        <f t="shared" si="79"/>
        <v>320512.44400000002</v>
      </c>
      <c r="M526" s="6">
        <f t="shared" si="80"/>
        <v>35986867.994900003</v>
      </c>
      <c r="N526" s="5">
        <f t="shared" si="81"/>
        <v>225541.18939755019</v>
      </c>
      <c r="O526" s="6">
        <f t="shared" si="82"/>
        <v>-619561.22800000757</v>
      </c>
      <c r="P526" s="6">
        <f t="shared" si="83"/>
        <v>451082.37879510038</v>
      </c>
      <c r="Q526" s="6">
        <f t="shared" si="84"/>
        <v>-9.7365180783526625E-3</v>
      </c>
    </row>
    <row r="527" spans="1:17">
      <c r="A527" s="1">
        <f t="shared" si="75"/>
        <v>99994</v>
      </c>
      <c r="B527" s="1">
        <v>1</v>
      </c>
      <c r="C527" s="1">
        <v>0</v>
      </c>
      <c r="D527" s="2">
        <v>-6</v>
      </c>
      <c r="E527" s="5">
        <v>1500.92</v>
      </c>
      <c r="F527" s="5">
        <v>43.36</v>
      </c>
      <c r="G527" s="6">
        <f t="shared" si="76"/>
        <v>2252760.8464000002</v>
      </c>
      <c r="H527" s="6">
        <f t="shared" si="77"/>
        <v>130159.78240000001</v>
      </c>
      <c r="I527" s="5">
        <v>1460.15</v>
      </c>
      <c r="J527" s="5">
        <v>44.58</v>
      </c>
      <c r="K527" s="6">
        <f t="shared" si="78"/>
        <v>2132038.0225000004</v>
      </c>
      <c r="L527" s="6">
        <f t="shared" si="79"/>
        <v>130186.974</v>
      </c>
      <c r="M527" s="6">
        <f t="shared" si="80"/>
        <v>2192399.4344500005</v>
      </c>
      <c r="N527" s="5">
        <f t="shared" si="81"/>
        <v>92046.478957225772</v>
      </c>
      <c r="O527" s="6">
        <f t="shared" si="82"/>
        <v>120722.82389999973</v>
      </c>
      <c r="P527" s="6">
        <f t="shared" si="83"/>
        <v>184092.95791445154</v>
      </c>
      <c r="Q527" s="6">
        <f t="shared" si="84"/>
        <v>-2.0888756272112265E-4</v>
      </c>
    </row>
    <row r="528" spans="1:17">
      <c r="A528" s="1">
        <f t="shared" si="75"/>
        <v>99995</v>
      </c>
      <c r="B528" s="1">
        <v>1</v>
      </c>
      <c r="C528" s="1">
        <v>0</v>
      </c>
      <c r="D528" s="2">
        <v>-5</v>
      </c>
      <c r="E528" s="5">
        <v>3081.72</v>
      </c>
      <c r="F528" s="5">
        <v>31.88</v>
      </c>
      <c r="G528" s="6">
        <f t="shared" si="76"/>
        <v>9496998.1583999991</v>
      </c>
      <c r="H528" s="6">
        <f t="shared" si="77"/>
        <v>196490.46719999998</v>
      </c>
      <c r="I528" s="5">
        <v>3168.87</v>
      </c>
      <c r="J528" s="5">
        <v>31.67</v>
      </c>
      <c r="K528" s="6">
        <f t="shared" si="78"/>
        <v>10041737.0769</v>
      </c>
      <c r="L528" s="6">
        <f t="shared" si="79"/>
        <v>200716.22580000001</v>
      </c>
      <c r="M528" s="6">
        <f t="shared" si="80"/>
        <v>9769367.6176499985</v>
      </c>
      <c r="N528" s="5">
        <f t="shared" si="81"/>
        <v>140441.72011894369</v>
      </c>
      <c r="O528" s="6">
        <f t="shared" si="82"/>
        <v>-544738.91850000061</v>
      </c>
      <c r="P528" s="6">
        <f t="shared" si="83"/>
        <v>280883.44023788738</v>
      </c>
      <c r="Q528" s="6">
        <f t="shared" si="84"/>
        <v>-2.1274970689079579E-2</v>
      </c>
    </row>
    <row r="529" spans="1:17">
      <c r="A529" s="1">
        <f t="shared" si="75"/>
        <v>99996</v>
      </c>
      <c r="B529" s="1">
        <v>1</v>
      </c>
      <c r="C529" s="1">
        <v>0</v>
      </c>
      <c r="D529" s="2">
        <v>-4</v>
      </c>
      <c r="E529" s="5">
        <v>847.27</v>
      </c>
      <c r="F529" s="5">
        <v>65.510000000000005</v>
      </c>
      <c r="G529" s="6">
        <f t="shared" si="76"/>
        <v>717866.45289999992</v>
      </c>
      <c r="H529" s="6">
        <f t="shared" si="77"/>
        <v>111009.31540000001</v>
      </c>
      <c r="I529" s="5">
        <v>862.93</v>
      </c>
      <c r="J529" s="5">
        <v>65.94</v>
      </c>
      <c r="K529" s="6">
        <f t="shared" si="78"/>
        <v>744648.18489999988</v>
      </c>
      <c r="L529" s="6">
        <f t="shared" si="79"/>
        <v>113803.20839999999</v>
      </c>
      <c r="M529" s="6">
        <f t="shared" si="80"/>
        <v>731257.31889999984</v>
      </c>
      <c r="N529" s="5">
        <f t="shared" si="81"/>
        <v>79489.367760271096</v>
      </c>
      <c r="O529" s="6">
        <f t="shared" si="82"/>
        <v>-26781.73199999996</v>
      </c>
      <c r="P529" s="6">
        <f t="shared" si="83"/>
        <v>158978.73552054219</v>
      </c>
      <c r="Q529" s="6">
        <f t="shared" si="84"/>
        <v>-2.4851476349792567E-2</v>
      </c>
    </row>
    <row r="530" spans="1:17">
      <c r="A530" s="1">
        <f t="shared" ref="A530:A593" si="85">100000*B530+500*C530+D530</f>
        <v>99997</v>
      </c>
      <c r="B530" s="1">
        <v>1</v>
      </c>
      <c r="C530" s="1">
        <v>0</v>
      </c>
      <c r="D530" s="2">
        <v>-3</v>
      </c>
      <c r="E530" s="5">
        <v>1565.1</v>
      </c>
      <c r="F530" s="5">
        <v>47.15</v>
      </c>
      <c r="G530" s="6">
        <f t="shared" ref="G530:G593" si="86">E530*E530</f>
        <v>2449538.0099999998</v>
      </c>
      <c r="H530" s="6">
        <f t="shared" ref="H530:H593" si="87">2*E530*F530</f>
        <v>147588.93</v>
      </c>
      <c r="I530" s="5">
        <v>1582.72</v>
      </c>
      <c r="J530" s="5">
        <v>47.17</v>
      </c>
      <c r="K530" s="6">
        <f t="shared" ref="K530:K593" si="88">I530*I530</f>
        <v>2505002.5984</v>
      </c>
      <c r="L530" s="6">
        <f t="shared" ref="L530:L593" si="89">2*I530*J530</f>
        <v>149313.80480000001</v>
      </c>
      <c r="M530" s="6">
        <f t="shared" ref="M530:M593" si="90">0.5*(G530+K530)</f>
        <v>2477270.3042000001</v>
      </c>
      <c r="N530" s="5">
        <f t="shared" ref="N530:N593" si="91">0.5*P530</f>
        <v>104972.73998805285</v>
      </c>
      <c r="O530" s="6">
        <f t="shared" ref="O530:O593" si="92">G530-K530</f>
        <v>-55464.588400000241</v>
      </c>
      <c r="P530" s="6">
        <f t="shared" ref="P530:P593" si="93">SQRT(H530*H530+L530*L530)</f>
        <v>209945.47997610571</v>
      </c>
      <c r="Q530" s="6">
        <f t="shared" ref="Q530:Q593" si="94">(H530*H530-L530*L530)/(H530*H530+L530*L530)</f>
        <v>-1.161873154763673E-2</v>
      </c>
    </row>
    <row r="531" spans="1:17">
      <c r="A531" s="1">
        <f t="shared" si="85"/>
        <v>99998</v>
      </c>
      <c r="B531" s="1">
        <v>1</v>
      </c>
      <c r="C531" s="1">
        <v>0</v>
      </c>
      <c r="D531" s="2">
        <v>-2</v>
      </c>
      <c r="E531" s="5">
        <v>2313.1</v>
      </c>
      <c r="F531" s="5">
        <v>39.4</v>
      </c>
      <c r="G531" s="6">
        <f t="shared" si="86"/>
        <v>5350431.6099999994</v>
      </c>
      <c r="H531" s="6">
        <f t="shared" si="87"/>
        <v>182272.28</v>
      </c>
      <c r="I531" s="5">
        <v>2375.02</v>
      </c>
      <c r="J531" s="5">
        <v>39.25</v>
      </c>
      <c r="K531" s="6">
        <f t="shared" si="88"/>
        <v>5640720.0004000003</v>
      </c>
      <c r="L531" s="6">
        <f t="shared" si="89"/>
        <v>186439.07</v>
      </c>
      <c r="M531" s="6">
        <f t="shared" si="90"/>
        <v>5495575.8051999994</v>
      </c>
      <c r="N531" s="5">
        <f t="shared" si="91"/>
        <v>130367.47186210151</v>
      </c>
      <c r="O531" s="6">
        <f t="shared" si="92"/>
        <v>-290288.39040000085</v>
      </c>
      <c r="P531" s="6">
        <f t="shared" si="93"/>
        <v>260734.94372420301</v>
      </c>
      <c r="Q531" s="6">
        <f t="shared" si="94"/>
        <v>-2.2599021813120637E-2</v>
      </c>
    </row>
    <row r="532" spans="1:17">
      <c r="A532" s="1">
        <f t="shared" si="85"/>
        <v>99999</v>
      </c>
      <c r="B532" s="1">
        <v>1</v>
      </c>
      <c r="C532" s="1">
        <v>0</v>
      </c>
      <c r="D532" s="2">
        <v>-1</v>
      </c>
      <c r="E532" s="5">
        <v>2566.0700000000002</v>
      </c>
      <c r="F532" s="5">
        <v>41.34</v>
      </c>
      <c r="G532" s="6">
        <f t="shared" si="86"/>
        <v>6584715.2449000012</v>
      </c>
      <c r="H532" s="6">
        <f t="shared" si="87"/>
        <v>212162.66760000004</v>
      </c>
      <c r="I532" s="5">
        <v>2590.6</v>
      </c>
      <c r="J532" s="5">
        <v>41.65</v>
      </c>
      <c r="K532" s="6">
        <f t="shared" si="88"/>
        <v>6711208.3599999994</v>
      </c>
      <c r="L532" s="6">
        <f t="shared" si="89"/>
        <v>215796.97999999998</v>
      </c>
      <c r="M532" s="6">
        <f t="shared" si="90"/>
        <v>6647961.8024500003</v>
      </c>
      <c r="N532" s="5">
        <f t="shared" si="91"/>
        <v>151312.04025148536</v>
      </c>
      <c r="O532" s="6">
        <f t="shared" si="92"/>
        <v>-126493.11509999819</v>
      </c>
      <c r="P532" s="6">
        <f t="shared" si="93"/>
        <v>302624.08050297073</v>
      </c>
      <c r="Q532" s="6">
        <f t="shared" si="94"/>
        <v>-1.6983144755998072E-2</v>
      </c>
    </row>
    <row r="533" spans="1:17">
      <c r="A533" s="1">
        <f t="shared" si="85"/>
        <v>100000</v>
      </c>
      <c r="B533" s="1">
        <v>1</v>
      </c>
      <c r="C533" s="1">
        <v>0</v>
      </c>
      <c r="D533" s="2">
        <v>0</v>
      </c>
      <c r="E533" s="5">
        <v>135.9</v>
      </c>
      <c r="F533" s="5">
        <v>267.70999999999998</v>
      </c>
      <c r="G533" s="6">
        <f t="shared" si="86"/>
        <v>18468.810000000001</v>
      </c>
      <c r="H533" s="6">
        <f t="shared" si="87"/>
        <v>72763.577999999994</v>
      </c>
      <c r="I533" s="5">
        <v>188.25</v>
      </c>
      <c r="J533" s="5">
        <v>265.66000000000003</v>
      </c>
      <c r="K533" s="6">
        <f t="shared" si="88"/>
        <v>35438.0625</v>
      </c>
      <c r="L533" s="6">
        <f t="shared" si="89"/>
        <v>100020.99</v>
      </c>
      <c r="M533" s="6">
        <f t="shared" si="90"/>
        <v>26953.436249999999</v>
      </c>
      <c r="N533" s="5">
        <f t="shared" si="91"/>
        <v>61844.031086156938</v>
      </c>
      <c r="O533" s="6">
        <f t="shared" si="92"/>
        <v>-16969.252499999999</v>
      </c>
      <c r="P533" s="6">
        <f t="shared" si="93"/>
        <v>123688.06217231388</v>
      </c>
      <c r="Q533" s="6">
        <f t="shared" si="94"/>
        <v>-0.30784634327666438</v>
      </c>
    </row>
    <row r="534" spans="1:17">
      <c r="A534" s="1">
        <f t="shared" si="85"/>
        <v>100001</v>
      </c>
      <c r="B534" s="1">
        <v>1</v>
      </c>
      <c r="C534" s="1">
        <v>0</v>
      </c>
      <c r="D534" s="2">
        <v>1</v>
      </c>
      <c r="E534" s="5">
        <v>2566.73</v>
      </c>
      <c r="F534" s="5">
        <v>41.62</v>
      </c>
      <c r="G534" s="6">
        <f t="shared" si="86"/>
        <v>6588102.8929000003</v>
      </c>
      <c r="H534" s="6">
        <f t="shared" si="87"/>
        <v>213654.60519999999</v>
      </c>
      <c r="I534" s="5">
        <v>2505.84</v>
      </c>
      <c r="J534" s="5">
        <v>41.59</v>
      </c>
      <c r="K534" s="6">
        <f t="shared" si="88"/>
        <v>6279234.1056000004</v>
      </c>
      <c r="L534" s="6">
        <f t="shared" si="89"/>
        <v>208435.77120000002</v>
      </c>
      <c r="M534" s="6">
        <f t="shared" si="90"/>
        <v>6433668.4992500003</v>
      </c>
      <c r="N534" s="5">
        <f t="shared" si="91"/>
        <v>149242.89014799549</v>
      </c>
      <c r="O534" s="6">
        <f t="shared" si="92"/>
        <v>308868.78729999997</v>
      </c>
      <c r="P534" s="6">
        <f t="shared" si="93"/>
        <v>298485.78029599099</v>
      </c>
      <c r="Q534" s="6">
        <f t="shared" si="94"/>
        <v>2.4724734726005695E-2</v>
      </c>
    </row>
    <row r="535" spans="1:17">
      <c r="A535" s="1">
        <f t="shared" si="85"/>
        <v>100002</v>
      </c>
      <c r="B535" s="1">
        <v>1</v>
      </c>
      <c r="C535" s="1">
        <v>0</v>
      </c>
      <c r="D535" s="2">
        <v>2</v>
      </c>
      <c r="E535" s="5">
        <v>2289.9499999999998</v>
      </c>
      <c r="F535" s="5">
        <v>39.590000000000003</v>
      </c>
      <c r="G535" s="6">
        <f t="shared" si="86"/>
        <v>5243871.0024999995</v>
      </c>
      <c r="H535" s="6">
        <f t="shared" si="87"/>
        <v>181318.24100000001</v>
      </c>
      <c r="I535" s="5">
        <v>2304.1</v>
      </c>
      <c r="J535" s="5">
        <v>39.22</v>
      </c>
      <c r="K535" s="6">
        <f t="shared" si="88"/>
        <v>5308876.8099999996</v>
      </c>
      <c r="L535" s="6">
        <f t="shared" si="89"/>
        <v>180733.60399999999</v>
      </c>
      <c r="M535" s="6">
        <f t="shared" si="90"/>
        <v>5276373.90625</v>
      </c>
      <c r="N535" s="5">
        <f t="shared" si="91"/>
        <v>128004.82425885645</v>
      </c>
      <c r="O535" s="6">
        <f t="shared" si="92"/>
        <v>-65005.807500000112</v>
      </c>
      <c r="P535" s="6">
        <f t="shared" si="93"/>
        <v>256009.64851771289</v>
      </c>
      <c r="Q535" s="6">
        <f t="shared" si="94"/>
        <v>3.2295677186195948E-3</v>
      </c>
    </row>
    <row r="536" spans="1:17">
      <c r="A536" s="1">
        <f t="shared" si="85"/>
        <v>100003</v>
      </c>
      <c r="B536" s="1">
        <v>1</v>
      </c>
      <c r="C536" s="1">
        <v>0</v>
      </c>
      <c r="D536" s="2">
        <v>3</v>
      </c>
      <c r="E536" s="5">
        <v>1558.56</v>
      </c>
      <c r="F536" s="5">
        <v>53.65</v>
      </c>
      <c r="G536" s="6">
        <f t="shared" si="86"/>
        <v>2429109.2736</v>
      </c>
      <c r="H536" s="6">
        <f t="shared" si="87"/>
        <v>167233.48799999998</v>
      </c>
      <c r="I536" s="5">
        <v>1559.86</v>
      </c>
      <c r="J536" s="5">
        <v>42.76</v>
      </c>
      <c r="K536" s="6">
        <f t="shared" si="88"/>
        <v>2433163.2195999995</v>
      </c>
      <c r="L536" s="6">
        <f t="shared" si="89"/>
        <v>133399.22719999999</v>
      </c>
      <c r="M536" s="6">
        <f t="shared" si="90"/>
        <v>2431136.2465999997</v>
      </c>
      <c r="N536" s="5">
        <f t="shared" si="91"/>
        <v>106960.73266180836</v>
      </c>
      <c r="O536" s="6">
        <f t="shared" si="92"/>
        <v>-4053.9459999995306</v>
      </c>
      <c r="P536" s="6">
        <f t="shared" si="93"/>
        <v>213921.46532361672</v>
      </c>
      <c r="Q536" s="6">
        <f t="shared" si="94"/>
        <v>0.22227171596081396</v>
      </c>
    </row>
    <row r="537" spans="1:17">
      <c r="A537" s="1">
        <f t="shared" si="85"/>
        <v>100004</v>
      </c>
      <c r="B537" s="1">
        <v>1</v>
      </c>
      <c r="C537" s="1">
        <v>0</v>
      </c>
      <c r="D537" s="2">
        <v>4</v>
      </c>
      <c r="E537" s="5">
        <v>825.99</v>
      </c>
      <c r="F537" s="5">
        <v>95.35</v>
      </c>
      <c r="G537" s="6">
        <f t="shared" si="86"/>
        <v>682259.48010000004</v>
      </c>
      <c r="H537" s="6">
        <f t="shared" si="87"/>
        <v>157516.29300000001</v>
      </c>
      <c r="I537" s="5">
        <v>858.23</v>
      </c>
      <c r="J537" s="5">
        <v>86.76</v>
      </c>
      <c r="K537" s="6">
        <f t="shared" si="88"/>
        <v>736558.73290000006</v>
      </c>
      <c r="L537" s="6">
        <f t="shared" si="89"/>
        <v>148920.06960000002</v>
      </c>
      <c r="M537" s="6">
        <f t="shared" si="90"/>
        <v>709409.10649999999</v>
      </c>
      <c r="N537" s="5">
        <f t="shared" si="91"/>
        <v>108384.23511993188</v>
      </c>
      <c r="O537" s="6">
        <f t="shared" si="92"/>
        <v>-54299.252800000017</v>
      </c>
      <c r="P537" s="6">
        <f t="shared" si="93"/>
        <v>216768.47023986376</v>
      </c>
      <c r="Q537" s="6">
        <f t="shared" si="94"/>
        <v>5.6060345061881629E-2</v>
      </c>
    </row>
    <row r="538" spans="1:17">
      <c r="A538" s="1">
        <f t="shared" si="85"/>
        <v>100005</v>
      </c>
      <c r="B538" s="1">
        <v>1</v>
      </c>
      <c r="C538" s="1">
        <v>0</v>
      </c>
      <c r="D538" s="2">
        <v>5</v>
      </c>
      <c r="E538" s="5">
        <v>3087.49</v>
      </c>
      <c r="F538" s="5">
        <v>34.54</v>
      </c>
      <c r="G538" s="6">
        <f t="shared" si="86"/>
        <v>9532594.500099998</v>
      </c>
      <c r="H538" s="6">
        <f t="shared" si="87"/>
        <v>213283.80919999999</v>
      </c>
      <c r="I538" s="5">
        <v>3006.31</v>
      </c>
      <c r="J538" s="5">
        <v>31.57</v>
      </c>
      <c r="K538" s="6">
        <f t="shared" si="88"/>
        <v>9037899.8160999995</v>
      </c>
      <c r="L538" s="6">
        <f t="shared" si="89"/>
        <v>189818.41339999999</v>
      </c>
      <c r="M538" s="6">
        <f t="shared" si="90"/>
        <v>9285247.1580999978</v>
      </c>
      <c r="N538" s="5">
        <f t="shared" si="91"/>
        <v>142759.42467360545</v>
      </c>
      <c r="O538" s="6">
        <f t="shared" si="92"/>
        <v>494694.68399999849</v>
      </c>
      <c r="P538" s="6">
        <f t="shared" si="93"/>
        <v>285518.8493472109</v>
      </c>
      <c r="Q538" s="6">
        <f t="shared" si="94"/>
        <v>0.11603085897107319</v>
      </c>
    </row>
    <row r="539" spans="1:17">
      <c r="A539" s="1">
        <f t="shared" si="85"/>
        <v>100006</v>
      </c>
      <c r="B539" s="1">
        <v>1</v>
      </c>
      <c r="C539" s="1">
        <v>0</v>
      </c>
      <c r="D539" s="2">
        <v>6</v>
      </c>
      <c r="E539" s="5">
        <v>1430.1</v>
      </c>
      <c r="F539" s="5">
        <v>40.86</v>
      </c>
      <c r="G539" s="6">
        <f t="shared" si="86"/>
        <v>2045186.0099999998</v>
      </c>
      <c r="H539" s="6">
        <f t="shared" si="87"/>
        <v>116867.772</v>
      </c>
      <c r="I539" s="5">
        <v>1473.43</v>
      </c>
      <c r="J539" s="5">
        <v>39.01</v>
      </c>
      <c r="K539" s="6">
        <f t="shared" si="88"/>
        <v>2170995.9649</v>
      </c>
      <c r="L539" s="6">
        <f t="shared" si="89"/>
        <v>114957.0086</v>
      </c>
      <c r="M539" s="6">
        <f t="shared" si="90"/>
        <v>2108090.9874499999</v>
      </c>
      <c r="N539" s="5">
        <f t="shared" si="91"/>
        <v>81965.221219893705</v>
      </c>
      <c r="O539" s="6">
        <f t="shared" si="92"/>
        <v>-125809.95490000024</v>
      </c>
      <c r="P539" s="6">
        <f t="shared" si="93"/>
        <v>163930.44243978741</v>
      </c>
      <c r="Q539" s="6">
        <f t="shared" si="94"/>
        <v>1.6483428527372442E-2</v>
      </c>
    </row>
    <row r="540" spans="1:17">
      <c r="A540" s="1">
        <f t="shared" si="85"/>
        <v>100007</v>
      </c>
      <c r="B540" s="1">
        <v>1</v>
      </c>
      <c r="C540" s="1">
        <v>0</v>
      </c>
      <c r="D540" s="2">
        <v>7</v>
      </c>
      <c r="E540" s="5">
        <v>5747.7</v>
      </c>
      <c r="F540" s="5">
        <v>26.71</v>
      </c>
      <c r="G540" s="6">
        <f t="shared" si="86"/>
        <v>33036055.289999999</v>
      </c>
      <c r="H540" s="6">
        <f t="shared" si="87"/>
        <v>307042.13400000002</v>
      </c>
      <c r="I540" s="5">
        <v>5639.89</v>
      </c>
      <c r="J540" s="5">
        <v>26.82</v>
      </c>
      <c r="K540" s="6">
        <f t="shared" si="88"/>
        <v>31808359.212100003</v>
      </c>
      <c r="L540" s="6">
        <f t="shared" si="89"/>
        <v>302523.69959999999</v>
      </c>
      <c r="M540" s="6">
        <f t="shared" si="90"/>
        <v>32422207.251050003</v>
      </c>
      <c r="N540" s="5">
        <f t="shared" si="91"/>
        <v>215519.98797730167</v>
      </c>
      <c r="O540" s="6">
        <f t="shared" si="92"/>
        <v>1227696.0778999962</v>
      </c>
      <c r="P540" s="6">
        <f t="shared" si="93"/>
        <v>431039.97595460335</v>
      </c>
      <c r="Q540" s="6">
        <f t="shared" si="94"/>
        <v>1.4824276215854824E-2</v>
      </c>
    </row>
    <row r="541" spans="1:17">
      <c r="A541" s="1">
        <f t="shared" si="85"/>
        <v>100008</v>
      </c>
      <c r="B541" s="1">
        <v>1</v>
      </c>
      <c r="C541" s="1">
        <v>0</v>
      </c>
      <c r="D541" s="2">
        <v>8</v>
      </c>
      <c r="E541" s="5">
        <v>142.1</v>
      </c>
      <c r="F541" s="5">
        <v>272.33</v>
      </c>
      <c r="G541" s="6">
        <f t="shared" si="86"/>
        <v>20192.41</v>
      </c>
      <c r="H541" s="6">
        <f t="shared" si="87"/>
        <v>77396.185999999987</v>
      </c>
      <c r="I541" s="5">
        <v>206.18</v>
      </c>
      <c r="J541" s="5">
        <v>273.37</v>
      </c>
      <c r="K541" s="6">
        <f t="shared" si="88"/>
        <v>42510.1924</v>
      </c>
      <c r="L541" s="6">
        <f t="shared" si="89"/>
        <v>112726.85320000001</v>
      </c>
      <c r="M541" s="6">
        <f t="shared" si="90"/>
        <v>31351.301200000002</v>
      </c>
      <c r="N541" s="5">
        <f t="shared" si="91"/>
        <v>68369.424891030329</v>
      </c>
      <c r="O541" s="6">
        <f t="shared" si="92"/>
        <v>-22317.7824</v>
      </c>
      <c r="P541" s="6">
        <f t="shared" si="93"/>
        <v>136738.84978206066</v>
      </c>
      <c r="Q541" s="6">
        <f t="shared" si="94"/>
        <v>-0.35925493464065583</v>
      </c>
    </row>
    <row r="542" spans="1:17">
      <c r="A542" s="1">
        <f t="shared" si="85"/>
        <v>100009</v>
      </c>
      <c r="B542" s="1">
        <v>1</v>
      </c>
      <c r="C542" s="1">
        <v>0</v>
      </c>
      <c r="D542" s="2">
        <v>9</v>
      </c>
      <c r="E542" s="5">
        <v>2730.44</v>
      </c>
      <c r="F542" s="5">
        <v>27.85</v>
      </c>
      <c r="G542" s="6">
        <f t="shared" si="86"/>
        <v>7455302.5936000003</v>
      </c>
      <c r="H542" s="6">
        <f t="shared" si="87"/>
        <v>152085.508</v>
      </c>
      <c r="I542" s="5">
        <v>2809.76</v>
      </c>
      <c r="J542" s="5">
        <v>27.52</v>
      </c>
      <c r="K542" s="6">
        <f t="shared" si="88"/>
        <v>7894751.2576000011</v>
      </c>
      <c r="L542" s="6">
        <f t="shared" si="89"/>
        <v>154649.19040000002</v>
      </c>
      <c r="M542" s="6">
        <f t="shared" si="90"/>
        <v>7675026.9256000007</v>
      </c>
      <c r="N542" s="5">
        <f t="shared" si="91"/>
        <v>108450.8803963729</v>
      </c>
      <c r="O542" s="6">
        <f t="shared" si="92"/>
        <v>-439448.6640000008</v>
      </c>
      <c r="P542" s="6">
        <f t="shared" si="93"/>
        <v>216901.7607927458</v>
      </c>
      <c r="Q542" s="6">
        <f t="shared" si="94"/>
        <v>-1.6714791888434204E-2</v>
      </c>
    </row>
    <row r="543" spans="1:17">
      <c r="A543" s="1">
        <f t="shared" si="85"/>
        <v>100010</v>
      </c>
      <c r="B543" s="1">
        <v>1</v>
      </c>
      <c r="C543" s="1">
        <v>0</v>
      </c>
      <c r="D543" s="2">
        <v>10</v>
      </c>
      <c r="E543" s="5">
        <v>131.53</v>
      </c>
      <c r="F543" s="5">
        <v>264.27999999999997</v>
      </c>
      <c r="G543" s="6">
        <f t="shared" si="86"/>
        <v>17300.140899999999</v>
      </c>
      <c r="H543" s="6">
        <f t="shared" si="87"/>
        <v>69521.496799999994</v>
      </c>
      <c r="I543" s="5">
        <v>129.21</v>
      </c>
      <c r="J543" s="5">
        <v>268.66000000000003</v>
      </c>
      <c r="K543" s="6">
        <f t="shared" si="88"/>
        <v>16695.224100000003</v>
      </c>
      <c r="L543" s="6">
        <f t="shared" si="89"/>
        <v>69427.117200000008</v>
      </c>
      <c r="M543" s="6">
        <f t="shared" si="90"/>
        <v>16997.682500000003</v>
      </c>
      <c r="N543" s="5">
        <f t="shared" si="91"/>
        <v>49125.764930469391</v>
      </c>
      <c r="O543" s="6">
        <f t="shared" si="92"/>
        <v>604.91679999999542</v>
      </c>
      <c r="P543" s="6">
        <f t="shared" si="93"/>
        <v>98251.529860938783</v>
      </c>
      <c r="Q543" s="6">
        <f t="shared" si="94"/>
        <v>1.3584814376953133E-3</v>
      </c>
    </row>
    <row r="544" spans="1:17">
      <c r="A544" s="1">
        <f t="shared" si="85"/>
        <v>100011</v>
      </c>
      <c r="B544" s="1">
        <v>1</v>
      </c>
      <c r="C544" s="1">
        <v>0</v>
      </c>
      <c r="D544" s="2">
        <v>11</v>
      </c>
      <c r="E544" s="5">
        <v>589.30999999999995</v>
      </c>
      <c r="F544" s="5">
        <v>112.84</v>
      </c>
      <c r="G544" s="6">
        <f t="shared" si="86"/>
        <v>347286.27609999996</v>
      </c>
      <c r="H544" s="6">
        <f t="shared" si="87"/>
        <v>132995.48079999999</v>
      </c>
      <c r="I544" s="5">
        <v>612.57000000000005</v>
      </c>
      <c r="J544" s="5">
        <v>74.900000000000006</v>
      </c>
      <c r="K544" s="6">
        <f t="shared" si="88"/>
        <v>375242.00490000006</v>
      </c>
      <c r="L544" s="6">
        <f t="shared" si="89"/>
        <v>91762.986000000019</v>
      </c>
      <c r="M544" s="6">
        <f t="shared" si="90"/>
        <v>361264.14049999998</v>
      </c>
      <c r="N544" s="5">
        <f t="shared" si="91"/>
        <v>80790.227615812808</v>
      </c>
      <c r="O544" s="6">
        <f t="shared" si="92"/>
        <v>-27955.728800000099</v>
      </c>
      <c r="P544" s="6">
        <f t="shared" si="93"/>
        <v>161580.45523162562</v>
      </c>
      <c r="Q544" s="6">
        <f t="shared" si="94"/>
        <v>0.35495885845489455</v>
      </c>
    </row>
    <row r="545" spans="1:17">
      <c r="A545" s="1">
        <f t="shared" si="85"/>
        <v>100012</v>
      </c>
      <c r="B545" s="1">
        <v>1</v>
      </c>
      <c r="C545" s="1">
        <v>0</v>
      </c>
      <c r="D545" s="2">
        <v>12</v>
      </c>
      <c r="E545" s="5">
        <v>141.28</v>
      </c>
      <c r="F545" s="5">
        <v>315.48</v>
      </c>
      <c r="G545" s="6">
        <f t="shared" si="86"/>
        <v>19960.038400000001</v>
      </c>
      <c r="H545" s="6">
        <f t="shared" si="87"/>
        <v>89142.0288</v>
      </c>
      <c r="I545" s="5">
        <v>96.74</v>
      </c>
      <c r="J545" s="5">
        <v>266.08</v>
      </c>
      <c r="K545" s="6">
        <f t="shared" si="88"/>
        <v>9358.6275999999998</v>
      </c>
      <c r="L545" s="6">
        <f t="shared" si="89"/>
        <v>51481.158399999993</v>
      </c>
      <c r="M545" s="6">
        <f t="shared" si="90"/>
        <v>14659.333000000001</v>
      </c>
      <c r="N545" s="5">
        <f t="shared" si="91"/>
        <v>51469.920751799102</v>
      </c>
      <c r="O545" s="6">
        <f t="shared" si="92"/>
        <v>10601.410800000001</v>
      </c>
      <c r="P545" s="6">
        <f t="shared" si="93"/>
        <v>102939.8415035982</v>
      </c>
      <c r="Q545" s="6">
        <f t="shared" si="94"/>
        <v>0.49978164188289675</v>
      </c>
    </row>
    <row r="546" spans="1:17">
      <c r="A546" s="1">
        <f t="shared" si="85"/>
        <v>100013</v>
      </c>
      <c r="B546" s="1">
        <v>1</v>
      </c>
      <c r="C546" s="1">
        <v>0</v>
      </c>
      <c r="D546" s="2">
        <v>13</v>
      </c>
      <c r="E546" s="5">
        <v>3321.96</v>
      </c>
      <c r="F546" s="5">
        <v>26.43</v>
      </c>
      <c r="G546" s="6">
        <f t="shared" si="86"/>
        <v>11035418.241599999</v>
      </c>
      <c r="H546" s="6">
        <f t="shared" si="87"/>
        <v>175598.80559999999</v>
      </c>
      <c r="I546" s="5">
        <v>3364.57</v>
      </c>
      <c r="J546" s="5">
        <v>26.61</v>
      </c>
      <c r="K546" s="6">
        <f t="shared" si="88"/>
        <v>11320331.2849</v>
      </c>
      <c r="L546" s="6">
        <f t="shared" si="89"/>
        <v>179062.4154</v>
      </c>
      <c r="M546" s="6">
        <f t="shared" si="90"/>
        <v>11177874.763250001</v>
      </c>
      <c r="N546" s="5">
        <f t="shared" si="91"/>
        <v>125397.65661389843</v>
      </c>
      <c r="O546" s="6">
        <f t="shared" si="92"/>
        <v>-284913.04330000095</v>
      </c>
      <c r="P546" s="6">
        <f t="shared" si="93"/>
        <v>250795.31322779687</v>
      </c>
      <c r="Q546" s="6">
        <f t="shared" si="94"/>
        <v>-1.9530071446925812E-2</v>
      </c>
    </row>
    <row r="547" spans="1:17">
      <c r="A547" s="1">
        <f t="shared" si="85"/>
        <v>100014</v>
      </c>
      <c r="B547" s="1">
        <v>1</v>
      </c>
      <c r="C547" s="1">
        <v>0</v>
      </c>
      <c r="D547" s="2">
        <v>14</v>
      </c>
      <c r="E547" s="5">
        <v>1731.77</v>
      </c>
      <c r="F547" s="5">
        <v>33.409999999999997</v>
      </c>
      <c r="G547" s="6">
        <f t="shared" si="86"/>
        <v>2999027.3328999998</v>
      </c>
      <c r="H547" s="6">
        <f t="shared" si="87"/>
        <v>115716.87139999999</v>
      </c>
      <c r="I547" s="5">
        <v>1771.12</v>
      </c>
      <c r="J547" s="5">
        <v>36.090000000000003</v>
      </c>
      <c r="K547" s="6">
        <f t="shared" si="88"/>
        <v>3136866.0543999998</v>
      </c>
      <c r="L547" s="6">
        <f t="shared" si="89"/>
        <v>127839.44160000001</v>
      </c>
      <c r="M547" s="6">
        <f t="shared" si="90"/>
        <v>3067946.6936499998</v>
      </c>
      <c r="N547" s="5">
        <f t="shared" si="91"/>
        <v>86216.757586915701</v>
      </c>
      <c r="O547" s="6">
        <f t="shared" si="92"/>
        <v>-137838.72149999999</v>
      </c>
      <c r="P547" s="6">
        <f t="shared" si="93"/>
        <v>172433.5151738314</v>
      </c>
      <c r="Q547" s="6">
        <f t="shared" si="94"/>
        <v>-9.9300339971617399E-2</v>
      </c>
    </row>
    <row r="548" spans="1:17">
      <c r="A548" s="1">
        <f t="shared" si="85"/>
        <v>100015</v>
      </c>
      <c r="B548" s="1">
        <v>1</v>
      </c>
      <c r="C548" s="1">
        <v>0</v>
      </c>
      <c r="D548" s="2">
        <v>15</v>
      </c>
      <c r="E548" s="5">
        <v>3262.07</v>
      </c>
      <c r="F548" s="5">
        <v>24.31</v>
      </c>
      <c r="G548" s="6">
        <f t="shared" si="86"/>
        <v>10641100.684900001</v>
      </c>
      <c r="H548" s="6">
        <f t="shared" si="87"/>
        <v>158601.84340000001</v>
      </c>
      <c r="I548" s="5">
        <v>3251.96</v>
      </c>
      <c r="J548" s="5">
        <v>25.7</v>
      </c>
      <c r="K548" s="6">
        <f t="shared" si="88"/>
        <v>10575243.841600001</v>
      </c>
      <c r="L548" s="6">
        <f t="shared" si="89"/>
        <v>167150.74400000001</v>
      </c>
      <c r="M548" s="6">
        <f t="shared" si="90"/>
        <v>10608172.263250001</v>
      </c>
      <c r="N548" s="5">
        <f t="shared" si="91"/>
        <v>115210.58539651605</v>
      </c>
      <c r="O548" s="6">
        <f t="shared" si="92"/>
        <v>65856.843299999833</v>
      </c>
      <c r="P548" s="6">
        <f t="shared" si="93"/>
        <v>230421.1707930321</v>
      </c>
      <c r="Q548" s="6">
        <f t="shared" si="94"/>
        <v>-5.245095299652177E-2</v>
      </c>
    </row>
    <row r="549" spans="1:17">
      <c r="A549" s="1">
        <f t="shared" si="85"/>
        <v>100016</v>
      </c>
      <c r="B549" s="1">
        <v>1</v>
      </c>
      <c r="C549" s="1">
        <v>0</v>
      </c>
      <c r="D549" s="2">
        <v>16</v>
      </c>
      <c r="E549" s="5">
        <v>1437.23</v>
      </c>
      <c r="F549" s="5">
        <v>36.32</v>
      </c>
      <c r="G549" s="6">
        <f t="shared" si="86"/>
        <v>2065630.0729</v>
      </c>
      <c r="H549" s="6">
        <f t="shared" si="87"/>
        <v>104400.3872</v>
      </c>
      <c r="I549" s="5">
        <v>1376.36</v>
      </c>
      <c r="J549" s="5">
        <v>32.479999999999997</v>
      </c>
      <c r="K549" s="6">
        <f t="shared" si="88"/>
        <v>1894366.8495999996</v>
      </c>
      <c r="L549" s="6">
        <f t="shared" si="89"/>
        <v>89408.345599999986</v>
      </c>
      <c r="M549" s="6">
        <f t="shared" si="90"/>
        <v>1979998.4612499997</v>
      </c>
      <c r="N549" s="5">
        <f t="shared" si="91"/>
        <v>68726.43798138923</v>
      </c>
      <c r="O549" s="6">
        <f t="shared" si="92"/>
        <v>171263.22330000042</v>
      </c>
      <c r="P549" s="6">
        <f t="shared" si="93"/>
        <v>137452.87596277846</v>
      </c>
      <c r="Q549" s="6">
        <f t="shared" si="94"/>
        <v>0.15378941974787261</v>
      </c>
    </row>
    <row r="550" spans="1:17">
      <c r="A550" s="1">
        <f t="shared" si="85"/>
        <v>100017</v>
      </c>
      <c r="B550" s="1">
        <v>1</v>
      </c>
      <c r="C550" s="1">
        <v>0</v>
      </c>
      <c r="D550" s="2">
        <v>17</v>
      </c>
      <c r="E550" s="5">
        <v>971.74</v>
      </c>
      <c r="F550" s="5">
        <v>60.15</v>
      </c>
      <c r="G550" s="6">
        <f t="shared" si="86"/>
        <v>944278.62760000001</v>
      </c>
      <c r="H550" s="6">
        <f t="shared" si="87"/>
        <v>116900.322</v>
      </c>
      <c r="I550" s="5">
        <v>919.44</v>
      </c>
      <c r="J550" s="5">
        <v>54.25</v>
      </c>
      <c r="K550" s="6">
        <f t="shared" si="88"/>
        <v>845369.91360000009</v>
      </c>
      <c r="L550" s="6">
        <f t="shared" si="89"/>
        <v>99759.24</v>
      </c>
      <c r="M550" s="6">
        <f t="shared" si="90"/>
        <v>894824.27060000005</v>
      </c>
      <c r="N550" s="5">
        <f t="shared" si="91"/>
        <v>76840.079465538816</v>
      </c>
      <c r="O550" s="6">
        <f t="shared" si="92"/>
        <v>98908.71399999992</v>
      </c>
      <c r="P550" s="6">
        <f t="shared" si="93"/>
        <v>153680.15893107763</v>
      </c>
      <c r="Q550" s="6">
        <f t="shared" si="94"/>
        <v>0.15724632030247992</v>
      </c>
    </row>
    <row r="551" spans="1:17">
      <c r="A551" s="1">
        <f t="shared" si="85"/>
        <v>100018</v>
      </c>
      <c r="B551" s="1">
        <v>1</v>
      </c>
      <c r="C551" s="1">
        <v>0</v>
      </c>
      <c r="D551" s="2">
        <v>18</v>
      </c>
      <c r="E551" s="5">
        <v>235.18</v>
      </c>
      <c r="F551" s="5">
        <v>305.75</v>
      </c>
      <c r="G551" s="6">
        <f t="shared" si="86"/>
        <v>55309.632400000002</v>
      </c>
      <c r="H551" s="6">
        <f t="shared" si="87"/>
        <v>143812.57</v>
      </c>
      <c r="I551" s="5">
        <v>163.27000000000001</v>
      </c>
      <c r="J551" s="5">
        <v>336.99</v>
      </c>
      <c r="K551" s="6">
        <f t="shared" si="88"/>
        <v>26657.092900000003</v>
      </c>
      <c r="L551" s="6">
        <f t="shared" si="89"/>
        <v>110040.71460000001</v>
      </c>
      <c r="M551" s="6">
        <f t="shared" si="90"/>
        <v>40983.362650000003</v>
      </c>
      <c r="N551" s="5">
        <f t="shared" si="91"/>
        <v>90541.446530972156</v>
      </c>
      <c r="O551" s="6">
        <f t="shared" si="92"/>
        <v>28652.539499999999</v>
      </c>
      <c r="P551" s="6">
        <f t="shared" si="93"/>
        <v>181082.89306194431</v>
      </c>
      <c r="Q551" s="6">
        <f t="shared" si="94"/>
        <v>0.26144651637114785</v>
      </c>
    </row>
    <row r="552" spans="1:17">
      <c r="A552" s="1">
        <f t="shared" si="85"/>
        <v>100019</v>
      </c>
      <c r="B552" s="1">
        <v>1</v>
      </c>
      <c r="C552" s="1">
        <v>0</v>
      </c>
      <c r="D552" s="2">
        <v>19</v>
      </c>
      <c r="E552" s="5">
        <v>1045.74</v>
      </c>
      <c r="F552" s="5">
        <v>44.55</v>
      </c>
      <c r="G552" s="6">
        <f t="shared" si="86"/>
        <v>1093572.1476</v>
      </c>
      <c r="H552" s="6">
        <f t="shared" si="87"/>
        <v>93175.433999999994</v>
      </c>
      <c r="I552" s="5">
        <v>1026</v>
      </c>
      <c r="J552" s="5">
        <v>45.79</v>
      </c>
      <c r="K552" s="6">
        <f t="shared" si="88"/>
        <v>1052676</v>
      </c>
      <c r="L552" s="6">
        <f t="shared" si="89"/>
        <v>93961.08</v>
      </c>
      <c r="M552" s="6">
        <f t="shared" si="90"/>
        <v>1073124.0737999999</v>
      </c>
      <c r="N552" s="5">
        <f t="shared" si="91"/>
        <v>66163.332095381105</v>
      </c>
      <c r="O552" s="6">
        <f t="shared" si="92"/>
        <v>40896.147600000026</v>
      </c>
      <c r="P552" s="6">
        <f t="shared" si="93"/>
        <v>132326.66419076221</v>
      </c>
      <c r="Q552" s="6">
        <f t="shared" si="94"/>
        <v>-8.3963534021011949E-3</v>
      </c>
    </row>
    <row r="553" spans="1:17">
      <c r="A553" s="1">
        <f t="shared" si="85"/>
        <v>100020</v>
      </c>
      <c r="B553" s="1">
        <v>1</v>
      </c>
      <c r="C553" s="1">
        <v>0</v>
      </c>
      <c r="D553" s="2">
        <v>20</v>
      </c>
      <c r="E553" s="5">
        <v>224.06</v>
      </c>
      <c r="F553" s="5">
        <v>328.23</v>
      </c>
      <c r="G553" s="6">
        <f t="shared" si="86"/>
        <v>50202.883600000001</v>
      </c>
      <c r="H553" s="6">
        <f t="shared" si="87"/>
        <v>147086.4276</v>
      </c>
      <c r="I553" s="5">
        <v>190.37</v>
      </c>
      <c r="J553" s="5">
        <v>328.35</v>
      </c>
      <c r="K553" s="6">
        <f t="shared" si="88"/>
        <v>36240.736900000004</v>
      </c>
      <c r="L553" s="6">
        <f t="shared" si="89"/>
        <v>125015.97900000001</v>
      </c>
      <c r="M553" s="6">
        <f t="shared" si="90"/>
        <v>43221.810250000002</v>
      </c>
      <c r="N553" s="5">
        <f t="shared" si="91"/>
        <v>96518.666833750976</v>
      </c>
      <c r="O553" s="6">
        <f t="shared" si="92"/>
        <v>13962.146699999998</v>
      </c>
      <c r="P553" s="6">
        <f t="shared" si="93"/>
        <v>193037.33366750195</v>
      </c>
      <c r="Q553" s="6">
        <f t="shared" si="94"/>
        <v>0.1611613597882075</v>
      </c>
    </row>
    <row r="554" spans="1:17">
      <c r="A554" s="1">
        <f t="shared" si="85"/>
        <v>100021</v>
      </c>
      <c r="B554" s="1">
        <v>1</v>
      </c>
      <c r="C554" s="1">
        <v>0</v>
      </c>
      <c r="D554" s="2">
        <v>21</v>
      </c>
      <c r="E554" s="5">
        <v>3172.73</v>
      </c>
      <c r="F554" s="5">
        <v>21.36</v>
      </c>
      <c r="G554" s="6">
        <f t="shared" si="86"/>
        <v>10066215.652900001</v>
      </c>
      <c r="H554" s="6">
        <f t="shared" si="87"/>
        <v>135539.02559999999</v>
      </c>
      <c r="I554" s="5">
        <v>3110.34</v>
      </c>
      <c r="J554" s="5">
        <v>21.64</v>
      </c>
      <c r="K554" s="6">
        <f t="shared" si="88"/>
        <v>9674214.9156000018</v>
      </c>
      <c r="L554" s="6">
        <f t="shared" si="89"/>
        <v>134615.51520000002</v>
      </c>
      <c r="M554" s="6">
        <f t="shared" si="90"/>
        <v>9870215.2842500024</v>
      </c>
      <c r="N554" s="5">
        <f t="shared" si="91"/>
        <v>95514.611962200433</v>
      </c>
      <c r="O554" s="6">
        <f t="shared" si="92"/>
        <v>392000.73729999922</v>
      </c>
      <c r="P554" s="6">
        <f t="shared" si="93"/>
        <v>191029.22392440087</v>
      </c>
      <c r="Q554" s="6">
        <f t="shared" si="94"/>
        <v>6.8368246220766732E-3</v>
      </c>
    </row>
    <row r="555" spans="1:17">
      <c r="A555" s="1">
        <f t="shared" si="85"/>
        <v>100022</v>
      </c>
      <c r="B555" s="1">
        <v>1</v>
      </c>
      <c r="C555" s="1">
        <v>0</v>
      </c>
      <c r="D555" s="2">
        <v>22</v>
      </c>
      <c r="E555" s="5">
        <v>580.74</v>
      </c>
      <c r="F555" s="5">
        <v>121.11</v>
      </c>
      <c r="G555" s="6">
        <f t="shared" si="86"/>
        <v>337258.94760000001</v>
      </c>
      <c r="H555" s="6">
        <f t="shared" si="87"/>
        <v>140666.84280000001</v>
      </c>
      <c r="I555" s="5">
        <v>634.79</v>
      </c>
      <c r="J555" s="5">
        <v>106.1</v>
      </c>
      <c r="K555" s="6">
        <f t="shared" si="88"/>
        <v>402958.34409999993</v>
      </c>
      <c r="L555" s="6">
        <f t="shared" si="89"/>
        <v>134702.43799999999</v>
      </c>
      <c r="M555" s="6">
        <f t="shared" si="90"/>
        <v>370108.64584999997</v>
      </c>
      <c r="N555" s="5">
        <f t="shared" si="91"/>
        <v>97380.577460887653</v>
      </c>
      <c r="O555" s="6">
        <f t="shared" si="92"/>
        <v>-65699.396499999915</v>
      </c>
      <c r="P555" s="6">
        <f t="shared" si="93"/>
        <v>194761.15492177531</v>
      </c>
      <c r="Q555" s="6">
        <f t="shared" si="94"/>
        <v>4.3299005240592256E-2</v>
      </c>
    </row>
    <row r="556" spans="1:17">
      <c r="A556" s="1">
        <f t="shared" si="85"/>
        <v>100023</v>
      </c>
      <c r="B556" s="1">
        <v>1</v>
      </c>
      <c r="C556" s="1">
        <v>0</v>
      </c>
      <c r="D556" s="2">
        <v>23</v>
      </c>
      <c r="E556" s="5">
        <v>2163.6999999999998</v>
      </c>
      <c r="F556" s="5">
        <v>24</v>
      </c>
      <c r="G556" s="6">
        <f t="shared" si="86"/>
        <v>4681597.6899999995</v>
      </c>
      <c r="H556" s="6">
        <f t="shared" si="87"/>
        <v>103857.59999999999</v>
      </c>
      <c r="I556" s="5">
        <v>2178.98</v>
      </c>
      <c r="J556" s="5">
        <v>24.16</v>
      </c>
      <c r="K556" s="6">
        <f t="shared" si="88"/>
        <v>4747953.8404000001</v>
      </c>
      <c r="L556" s="6">
        <f t="shared" si="89"/>
        <v>105288.31360000001</v>
      </c>
      <c r="M556" s="6">
        <f t="shared" si="90"/>
        <v>4714775.7652000003</v>
      </c>
      <c r="N556" s="5">
        <f t="shared" si="91"/>
        <v>73945.977000936196</v>
      </c>
      <c r="O556" s="6">
        <f t="shared" si="92"/>
        <v>-66356.150400000624</v>
      </c>
      <c r="P556" s="6">
        <f t="shared" si="93"/>
        <v>147891.95400187239</v>
      </c>
      <c r="Q556" s="6">
        <f t="shared" si="94"/>
        <v>-1.3680847281744277E-2</v>
      </c>
    </row>
    <row r="557" spans="1:17">
      <c r="A557" s="1">
        <f t="shared" si="85"/>
        <v>100024</v>
      </c>
      <c r="B557" s="1">
        <v>1</v>
      </c>
      <c r="C557" s="1">
        <v>0</v>
      </c>
      <c r="D557" s="2">
        <v>24</v>
      </c>
      <c r="E557" s="5">
        <v>1434.5</v>
      </c>
      <c r="F557" s="5">
        <v>31.35</v>
      </c>
      <c r="G557" s="6">
        <f t="shared" si="86"/>
        <v>2057790.25</v>
      </c>
      <c r="H557" s="6">
        <f t="shared" si="87"/>
        <v>89943.150000000009</v>
      </c>
      <c r="I557" s="5">
        <v>1429.09</v>
      </c>
      <c r="J557" s="5">
        <v>31.37</v>
      </c>
      <c r="K557" s="6">
        <f t="shared" si="88"/>
        <v>2042298.2280999997</v>
      </c>
      <c r="L557" s="6">
        <f t="shared" si="89"/>
        <v>89661.106599999999</v>
      </c>
      <c r="M557" s="6">
        <f t="shared" si="90"/>
        <v>2050044.23905</v>
      </c>
      <c r="N557" s="5">
        <f t="shared" si="91"/>
        <v>63499.772181991066</v>
      </c>
      <c r="O557" s="6">
        <f t="shared" si="92"/>
        <v>15492.021900000283</v>
      </c>
      <c r="P557" s="6">
        <f t="shared" si="93"/>
        <v>126999.54436398213</v>
      </c>
      <c r="Q557" s="6">
        <f t="shared" si="94"/>
        <v>3.1407129186468751E-3</v>
      </c>
    </row>
    <row r="558" spans="1:17">
      <c r="A558" s="1">
        <f t="shared" si="85"/>
        <v>100025</v>
      </c>
      <c r="B558" s="1">
        <v>1</v>
      </c>
      <c r="C558" s="1">
        <v>0</v>
      </c>
      <c r="D558" s="2">
        <v>25</v>
      </c>
      <c r="E558" s="5">
        <v>740.03</v>
      </c>
      <c r="F558" s="5">
        <v>81.17</v>
      </c>
      <c r="G558" s="6">
        <f t="shared" si="86"/>
        <v>547644.40090000001</v>
      </c>
      <c r="H558" s="6">
        <f t="shared" si="87"/>
        <v>120136.4702</v>
      </c>
      <c r="I558" s="5">
        <v>752.56</v>
      </c>
      <c r="J558" s="5">
        <v>81.08</v>
      </c>
      <c r="K558" s="6">
        <f t="shared" si="88"/>
        <v>566346.55359999987</v>
      </c>
      <c r="L558" s="6">
        <f t="shared" si="89"/>
        <v>122035.12959999999</v>
      </c>
      <c r="M558" s="6">
        <f t="shared" si="90"/>
        <v>556995.47725</v>
      </c>
      <c r="N558" s="5">
        <f t="shared" si="91"/>
        <v>85623.221629129737</v>
      </c>
      <c r="O558" s="6">
        <f t="shared" si="92"/>
        <v>-18702.15269999986</v>
      </c>
      <c r="P558" s="6">
        <f t="shared" si="93"/>
        <v>171246.44325825947</v>
      </c>
      <c r="Q558" s="6">
        <f t="shared" si="94"/>
        <v>-1.5679317494826782E-2</v>
      </c>
    </row>
    <row r="559" spans="1:17">
      <c r="A559" s="1">
        <f t="shared" si="85"/>
        <v>100026</v>
      </c>
      <c r="B559" s="1">
        <v>1</v>
      </c>
      <c r="C559" s="1">
        <v>0</v>
      </c>
      <c r="D559" s="2">
        <v>26</v>
      </c>
      <c r="E559" s="5">
        <v>698.77</v>
      </c>
      <c r="F559" s="5">
        <v>60.22</v>
      </c>
      <c r="G559" s="6">
        <f t="shared" si="86"/>
        <v>488279.51289999997</v>
      </c>
      <c r="H559" s="6">
        <f t="shared" si="87"/>
        <v>84159.858800000002</v>
      </c>
      <c r="I559" s="5">
        <v>666.12</v>
      </c>
      <c r="J559" s="5">
        <v>63.88</v>
      </c>
      <c r="K559" s="6">
        <f t="shared" si="88"/>
        <v>443715.85440000001</v>
      </c>
      <c r="L559" s="6">
        <f t="shared" si="89"/>
        <v>85103.491200000004</v>
      </c>
      <c r="M559" s="6">
        <f t="shared" si="90"/>
        <v>465997.68365000002</v>
      </c>
      <c r="N559" s="5">
        <f t="shared" si="91"/>
        <v>59844.561255941248</v>
      </c>
      <c r="O559" s="6">
        <f t="shared" si="92"/>
        <v>44563.658499999961</v>
      </c>
      <c r="P559" s="6">
        <f t="shared" si="93"/>
        <v>119689.1225118825</v>
      </c>
      <c r="Q559" s="6">
        <f t="shared" si="94"/>
        <v>-1.1149526142506055E-2</v>
      </c>
    </row>
    <row r="560" spans="1:17">
      <c r="A560" s="1">
        <f t="shared" si="85"/>
        <v>100027</v>
      </c>
      <c r="B560" s="1">
        <v>1</v>
      </c>
      <c r="C560" s="1">
        <v>0</v>
      </c>
      <c r="D560" s="2">
        <v>27</v>
      </c>
      <c r="E560" s="5">
        <v>353.37</v>
      </c>
      <c r="F560" s="5">
        <v>150.94999999999999</v>
      </c>
      <c r="G560" s="6">
        <f t="shared" si="86"/>
        <v>124870.3569</v>
      </c>
      <c r="H560" s="6">
        <f t="shared" si="87"/>
        <v>106682.40299999999</v>
      </c>
      <c r="I560" s="5">
        <v>294.27</v>
      </c>
      <c r="J560" s="5">
        <v>213.99</v>
      </c>
      <c r="K560" s="6">
        <f t="shared" si="88"/>
        <v>86594.832899999994</v>
      </c>
      <c r="L560" s="6">
        <f t="shared" si="89"/>
        <v>125941.6746</v>
      </c>
      <c r="M560" s="6">
        <f t="shared" si="90"/>
        <v>105732.5949</v>
      </c>
      <c r="N560" s="5">
        <f t="shared" si="91"/>
        <v>82526.420785871189</v>
      </c>
      <c r="O560" s="6">
        <f t="shared" si="92"/>
        <v>38275.524000000005</v>
      </c>
      <c r="P560" s="6">
        <f t="shared" si="93"/>
        <v>165052.84157174238</v>
      </c>
      <c r="Q560" s="6">
        <f t="shared" si="94"/>
        <v>-0.16445554095655313</v>
      </c>
    </row>
    <row r="561" spans="1:17">
      <c r="A561" s="1">
        <f t="shared" si="85"/>
        <v>100029</v>
      </c>
      <c r="B561" s="1">
        <v>1</v>
      </c>
      <c r="C561" s="1">
        <v>0</v>
      </c>
      <c r="D561" s="2">
        <v>29</v>
      </c>
      <c r="E561" s="5">
        <v>1477.24</v>
      </c>
      <c r="F561" s="5">
        <v>40.11</v>
      </c>
      <c r="G561" s="6">
        <f t="shared" si="86"/>
        <v>2182238.0175999999</v>
      </c>
      <c r="H561" s="6">
        <f t="shared" si="87"/>
        <v>118504.1928</v>
      </c>
      <c r="I561" s="5">
        <v>1475.41</v>
      </c>
      <c r="J561" s="5">
        <v>38.31</v>
      </c>
      <c r="K561" s="6">
        <f t="shared" si="88"/>
        <v>2176834.6681000004</v>
      </c>
      <c r="L561" s="6">
        <f t="shared" si="89"/>
        <v>113045.91420000001</v>
      </c>
      <c r="M561" s="6">
        <f t="shared" si="90"/>
        <v>2179536.3428500001</v>
      </c>
      <c r="N561" s="5">
        <f t="shared" si="91"/>
        <v>81888.067550305117</v>
      </c>
      <c r="O561" s="6">
        <f t="shared" si="92"/>
        <v>5403.3494999995455</v>
      </c>
      <c r="P561" s="6">
        <f t="shared" si="93"/>
        <v>163776.13510061023</v>
      </c>
      <c r="Q561" s="6">
        <f t="shared" si="94"/>
        <v>4.7119367140001207E-2</v>
      </c>
    </row>
    <row r="562" spans="1:17">
      <c r="A562" s="1">
        <f t="shared" si="85"/>
        <v>100030</v>
      </c>
      <c r="B562" s="1">
        <v>1</v>
      </c>
      <c r="C562" s="1">
        <v>0</v>
      </c>
      <c r="D562" s="2">
        <v>30</v>
      </c>
      <c r="E562" s="5">
        <v>441.21</v>
      </c>
      <c r="F562" s="5">
        <v>139.65</v>
      </c>
      <c r="G562" s="6">
        <f t="shared" si="86"/>
        <v>194666.26409999997</v>
      </c>
      <c r="H562" s="6">
        <f t="shared" si="87"/>
        <v>123229.95299999999</v>
      </c>
      <c r="I562" s="5">
        <v>489.05</v>
      </c>
      <c r="J562" s="5">
        <v>119.71</v>
      </c>
      <c r="K562" s="6">
        <f t="shared" si="88"/>
        <v>239169.90250000003</v>
      </c>
      <c r="L562" s="6">
        <f t="shared" si="89"/>
        <v>117088.351</v>
      </c>
      <c r="M562" s="6">
        <f t="shared" si="90"/>
        <v>216918.0833</v>
      </c>
      <c r="N562" s="5">
        <f t="shared" si="91"/>
        <v>84993.092743295041</v>
      </c>
      <c r="O562" s="6">
        <f t="shared" si="92"/>
        <v>-44503.638400000054</v>
      </c>
      <c r="P562" s="6">
        <f t="shared" si="93"/>
        <v>169986.18548659008</v>
      </c>
      <c r="Q562" s="6">
        <f t="shared" si="94"/>
        <v>5.1078867848952582E-2</v>
      </c>
    </row>
    <row r="563" spans="1:17">
      <c r="A563" s="1">
        <f t="shared" si="85"/>
        <v>100031</v>
      </c>
      <c r="B563" s="1">
        <v>1</v>
      </c>
      <c r="C563" s="1">
        <v>0</v>
      </c>
      <c r="D563" s="2">
        <v>31</v>
      </c>
      <c r="E563" s="5">
        <v>903.24</v>
      </c>
      <c r="F563" s="5">
        <v>53.36</v>
      </c>
      <c r="G563" s="6">
        <f t="shared" si="86"/>
        <v>815842.4976</v>
      </c>
      <c r="H563" s="6">
        <f t="shared" si="87"/>
        <v>96393.772800000006</v>
      </c>
      <c r="I563" s="5">
        <v>826.8</v>
      </c>
      <c r="J563" s="5">
        <v>59.26</v>
      </c>
      <c r="K563" s="6">
        <f t="shared" si="88"/>
        <v>683598.23999999987</v>
      </c>
      <c r="L563" s="6">
        <f t="shared" si="89"/>
        <v>97992.335999999996</v>
      </c>
      <c r="M563" s="6">
        <f t="shared" si="90"/>
        <v>749720.36879999994</v>
      </c>
      <c r="N563" s="5">
        <f t="shared" si="91"/>
        <v>68728.19172172893</v>
      </c>
      <c r="O563" s="6">
        <f t="shared" si="92"/>
        <v>132244.25760000013</v>
      </c>
      <c r="P563" s="6">
        <f t="shared" si="93"/>
        <v>137456.38344345786</v>
      </c>
      <c r="Q563" s="6">
        <f t="shared" si="94"/>
        <v>-1.6446186498538552E-2</v>
      </c>
    </row>
    <row r="564" spans="1:17">
      <c r="A564" s="1">
        <f t="shared" si="85"/>
        <v>100032</v>
      </c>
      <c r="B564" s="1">
        <v>1</v>
      </c>
      <c r="C564" s="1">
        <v>0</v>
      </c>
      <c r="D564" s="2">
        <v>32</v>
      </c>
      <c r="E564" s="5">
        <v>518.91999999999996</v>
      </c>
      <c r="F564" s="5">
        <v>126.07</v>
      </c>
      <c r="G564" s="6">
        <f t="shared" si="86"/>
        <v>269277.96639999998</v>
      </c>
      <c r="H564" s="6">
        <f t="shared" si="87"/>
        <v>130840.48879999998</v>
      </c>
      <c r="I564" s="5">
        <v>485.83</v>
      </c>
      <c r="J564" s="5">
        <v>180.78</v>
      </c>
      <c r="K564" s="6">
        <f t="shared" si="88"/>
        <v>236030.78889999999</v>
      </c>
      <c r="L564" s="6">
        <f t="shared" si="89"/>
        <v>175656.6948</v>
      </c>
      <c r="M564" s="6">
        <f t="shared" si="90"/>
        <v>252654.37764999998</v>
      </c>
      <c r="N564" s="5">
        <f t="shared" si="91"/>
        <v>109515.41893437113</v>
      </c>
      <c r="O564" s="6">
        <f t="shared" si="92"/>
        <v>33247.177499999991</v>
      </c>
      <c r="P564" s="6">
        <f t="shared" si="93"/>
        <v>219030.83786874227</v>
      </c>
      <c r="Q564" s="6">
        <f t="shared" si="94"/>
        <v>-0.28631957906764133</v>
      </c>
    </row>
    <row r="565" spans="1:17">
      <c r="A565" s="1">
        <f t="shared" si="85"/>
        <v>100033</v>
      </c>
      <c r="B565" s="1">
        <v>1</v>
      </c>
      <c r="C565" s="1">
        <v>0</v>
      </c>
      <c r="D565" s="2">
        <v>33</v>
      </c>
      <c r="E565" s="5">
        <v>446.52</v>
      </c>
      <c r="F565" s="5">
        <v>205.89</v>
      </c>
      <c r="G565" s="6">
        <f t="shared" si="86"/>
        <v>199380.11039999998</v>
      </c>
      <c r="H565" s="6">
        <f t="shared" si="87"/>
        <v>183868.00559999997</v>
      </c>
      <c r="I565" s="5">
        <v>468.96</v>
      </c>
      <c r="J565" s="5">
        <v>188.72</v>
      </c>
      <c r="K565" s="6">
        <f t="shared" si="88"/>
        <v>219923.48159999997</v>
      </c>
      <c r="L565" s="6">
        <f t="shared" si="89"/>
        <v>177004.26239999998</v>
      </c>
      <c r="M565" s="6">
        <f t="shared" si="90"/>
        <v>209651.79599999997</v>
      </c>
      <c r="N565" s="5">
        <f t="shared" si="91"/>
        <v>127610.68959053711</v>
      </c>
      <c r="O565" s="6">
        <f t="shared" si="92"/>
        <v>-20543.371199999994</v>
      </c>
      <c r="P565" s="6">
        <f t="shared" si="93"/>
        <v>255221.37918107421</v>
      </c>
      <c r="Q565" s="6">
        <f t="shared" si="94"/>
        <v>3.8025981545781559E-2</v>
      </c>
    </row>
    <row r="566" spans="1:17">
      <c r="A566" s="1">
        <f t="shared" si="85"/>
        <v>100500</v>
      </c>
      <c r="B566" s="1">
        <v>1</v>
      </c>
      <c r="C566" s="1">
        <v>1</v>
      </c>
      <c r="D566" s="2">
        <v>0</v>
      </c>
      <c r="E566" s="5">
        <v>1277</v>
      </c>
      <c r="F566" s="5">
        <v>61.83</v>
      </c>
      <c r="G566" s="6">
        <f t="shared" si="86"/>
        <v>1630729</v>
      </c>
      <c r="H566" s="6">
        <f t="shared" si="87"/>
        <v>157913.82</v>
      </c>
      <c r="I566" s="5">
        <v>1223.48</v>
      </c>
      <c r="J566" s="5">
        <v>62.86</v>
      </c>
      <c r="K566" s="6">
        <f t="shared" si="88"/>
        <v>1496903.3104000001</v>
      </c>
      <c r="L566" s="6">
        <f t="shared" si="89"/>
        <v>153815.9056</v>
      </c>
      <c r="M566" s="6">
        <f t="shared" si="90"/>
        <v>1563816.1551999999</v>
      </c>
      <c r="N566" s="5">
        <f t="shared" si="91"/>
        <v>110222.62399632449</v>
      </c>
      <c r="O566" s="6">
        <f t="shared" si="92"/>
        <v>133825.68959999993</v>
      </c>
      <c r="P566" s="6">
        <f t="shared" si="93"/>
        <v>220445.24799264898</v>
      </c>
      <c r="Q566" s="6">
        <f t="shared" si="94"/>
        <v>2.6286914750480294E-2</v>
      </c>
    </row>
    <row r="567" spans="1:17">
      <c r="A567" s="1">
        <f t="shared" si="85"/>
        <v>101000</v>
      </c>
      <c r="B567" s="1">
        <v>1</v>
      </c>
      <c r="C567" s="1">
        <v>2</v>
      </c>
      <c r="D567" s="2">
        <v>0</v>
      </c>
      <c r="E567" s="5">
        <v>317.88</v>
      </c>
      <c r="F567" s="5">
        <v>223.79</v>
      </c>
      <c r="G567" s="6">
        <f t="shared" si="86"/>
        <v>101047.69439999999</v>
      </c>
      <c r="H567" s="6">
        <f t="shared" si="87"/>
        <v>142276.7304</v>
      </c>
      <c r="I567" s="5">
        <v>299.20999999999998</v>
      </c>
      <c r="J567" s="5">
        <v>239.58</v>
      </c>
      <c r="K567" s="6">
        <f t="shared" si="88"/>
        <v>89526.624099999986</v>
      </c>
      <c r="L567" s="6">
        <f t="shared" si="89"/>
        <v>143369.46359999999</v>
      </c>
      <c r="M567" s="6">
        <f t="shared" si="90"/>
        <v>95287.159249999997</v>
      </c>
      <c r="N567" s="5">
        <f t="shared" si="91"/>
        <v>100991.91936272179</v>
      </c>
      <c r="O567" s="6">
        <f t="shared" si="92"/>
        <v>11521.070300000007</v>
      </c>
      <c r="P567" s="6">
        <f t="shared" si="93"/>
        <v>201983.83872544358</v>
      </c>
      <c r="Q567" s="6">
        <f t="shared" si="94"/>
        <v>-7.6508438188340475E-3</v>
      </c>
    </row>
    <row r="568" spans="1:17">
      <c r="A568" s="1">
        <f t="shared" si="85"/>
        <v>101500</v>
      </c>
      <c r="B568" s="1">
        <v>1</v>
      </c>
      <c r="C568" s="1">
        <v>3</v>
      </c>
      <c r="D568" s="2">
        <v>0</v>
      </c>
      <c r="E568" s="5">
        <v>3743.7</v>
      </c>
      <c r="F568" s="5">
        <v>32.33</v>
      </c>
      <c r="G568" s="6">
        <f t="shared" si="86"/>
        <v>14015289.689999999</v>
      </c>
      <c r="H568" s="6">
        <f t="shared" si="87"/>
        <v>242067.64199999996</v>
      </c>
      <c r="I568" s="5">
        <v>3680.98</v>
      </c>
      <c r="J568" s="5">
        <v>31.99</v>
      </c>
      <c r="K568" s="6">
        <f t="shared" si="88"/>
        <v>13549613.760400001</v>
      </c>
      <c r="L568" s="6">
        <f t="shared" si="89"/>
        <v>235509.1004</v>
      </c>
      <c r="M568" s="6">
        <f t="shared" si="90"/>
        <v>13782451.725200001</v>
      </c>
      <c r="N568" s="5">
        <f t="shared" si="91"/>
        <v>168864.79774856675</v>
      </c>
      <c r="O568" s="6">
        <f t="shared" si="92"/>
        <v>465675.92959999852</v>
      </c>
      <c r="P568" s="6">
        <f t="shared" si="93"/>
        <v>337729.5954971335</v>
      </c>
      <c r="Q568" s="6">
        <f t="shared" si="94"/>
        <v>2.7460738132668836E-2</v>
      </c>
    </row>
    <row r="569" spans="1:17">
      <c r="A569" s="1">
        <f t="shared" si="85"/>
        <v>102000</v>
      </c>
      <c r="B569" s="1">
        <v>1</v>
      </c>
      <c r="C569" s="1">
        <v>4</v>
      </c>
      <c r="D569" s="2">
        <v>0</v>
      </c>
      <c r="E569" s="5">
        <v>1345.87</v>
      </c>
      <c r="F569" s="5">
        <v>46.68</v>
      </c>
      <c r="G569" s="6">
        <f t="shared" si="86"/>
        <v>1811366.0568999997</v>
      </c>
      <c r="H569" s="6">
        <f t="shared" si="87"/>
        <v>125650.42319999999</v>
      </c>
      <c r="I569" s="5">
        <v>1311.21</v>
      </c>
      <c r="J569" s="5">
        <v>46.88</v>
      </c>
      <c r="K569" s="6">
        <f t="shared" si="88"/>
        <v>1719271.6641000002</v>
      </c>
      <c r="L569" s="6">
        <f t="shared" si="89"/>
        <v>122939.04960000001</v>
      </c>
      <c r="M569" s="6">
        <f t="shared" si="90"/>
        <v>1765318.8605</v>
      </c>
      <c r="N569" s="5">
        <f t="shared" si="91"/>
        <v>87894.878643312259</v>
      </c>
      <c r="O569" s="6">
        <f t="shared" si="92"/>
        <v>92094.392799999565</v>
      </c>
      <c r="P569" s="6">
        <f t="shared" si="93"/>
        <v>175789.75728662452</v>
      </c>
      <c r="Q569" s="6">
        <f t="shared" si="94"/>
        <v>2.1811471368355224E-2</v>
      </c>
    </row>
    <row r="570" spans="1:17">
      <c r="A570" s="1">
        <f t="shared" si="85"/>
        <v>102500</v>
      </c>
      <c r="B570" s="1">
        <v>1</v>
      </c>
      <c r="C570" s="1">
        <v>5</v>
      </c>
      <c r="D570" s="2">
        <v>0</v>
      </c>
      <c r="E570" s="5">
        <v>591.30999999999995</v>
      </c>
      <c r="F570" s="5">
        <v>100.56</v>
      </c>
      <c r="G570" s="6">
        <f t="shared" si="86"/>
        <v>349647.51609999995</v>
      </c>
      <c r="H570" s="6">
        <f t="shared" si="87"/>
        <v>118924.26719999999</v>
      </c>
      <c r="I570" s="5">
        <v>571.53</v>
      </c>
      <c r="J570" s="5">
        <v>102.83</v>
      </c>
      <c r="K570" s="6">
        <f t="shared" si="88"/>
        <v>326646.54089999996</v>
      </c>
      <c r="L570" s="6">
        <f t="shared" si="89"/>
        <v>117540.85979999999</v>
      </c>
      <c r="M570" s="6">
        <f t="shared" si="90"/>
        <v>338147.02849999996</v>
      </c>
      <c r="N570" s="5">
        <f t="shared" si="91"/>
        <v>83604.478127042108</v>
      </c>
      <c r="O570" s="6">
        <f t="shared" si="92"/>
        <v>23000.975199999986</v>
      </c>
      <c r="P570" s="6">
        <f t="shared" si="93"/>
        <v>167208.95625408422</v>
      </c>
      <c r="Q570" s="6">
        <f t="shared" si="94"/>
        <v>1.1700330358193865E-2</v>
      </c>
    </row>
    <row r="571" spans="1:17">
      <c r="A571" s="1">
        <f t="shared" si="85"/>
        <v>103000</v>
      </c>
      <c r="B571" s="1">
        <v>1</v>
      </c>
      <c r="C571" s="1">
        <v>6</v>
      </c>
      <c r="D571" s="2">
        <v>0</v>
      </c>
      <c r="E571" s="5">
        <v>1655.44</v>
      </c>
      <c r="F571" s="5">
        <v>39.869999999999997</v>
      </c>
      <c r="G571" s="6">
        <f t="shared" si="86"/>
        <v>2740481.5936000003</v>
      </c>
      <c r="H571" s="6">
        <f t="shared" si="87"/>
        <v>132004.7856</v>
      </c>
      <c r="I571" s="5">
        <v>1658.87</v>
      </c>
      <c r="J571" s="5">
        <v>39.78</v>
      </c>
      <c r="K571" s="6">
        <f t="shared" si="88"/>
        <v>2751849.6768999998</v>
      </c>
      <c r="L571" s="6">
        <f t="shared" si="89"/>
        <v>131979.6972</v>
      </c>
      <c r="M571" s="6">
        <f t="shared" si="90"/>
        <v>2746165.6352500003</v>
      </c>
      <c r="N571" s="5">
        <f t="shared" si="91"/>
        <v>93332.609379446862</v>
      </c>
      <c r="O571" s="6">
        <f t="shared" si="92"/>
        <v>-11368.083299999591</v>
      </c>
      <c r="P571" s="6">
        <f t="shared" si="93"/>
        <v>186665.21875889372</v>
      </c>
      <c r="Q571" s="6">
        <f t="shared" si="94"/>
        <v>1.9007480672580366E-4</v>
      </c>
    </row>
    <row r="572" spans="1:17">
      <c r="A572" s="1">
        <f t="shared" si="85"/>
        <v>103500</v>
      </c>
      <c r="B572" s="1">
        <v>1</v>
      </c>
      <c r="C572" s="1">
        <v>7</v>
      </c>
      <c r="D572" s="2">
        <v>0</v>
      </c>
      <c r="E572" s="5">
        <v>219.25</v>
      </c>
      <c r="F572" s="5">
        <v>304.39999999999998</v>
      </c>
      <c r="G572" s="6">
        <f t="shared" si="86"/>
        <v>48070.5625</v>
      </c>
      <c r="H572" s="6">
        <f t="shared" si="87"/>
        <v>133479.4</v>
      </c>
      <c r="I572" s="5">
        <v>301.55</v>
      </c>
      <c r="J572" s="5">
        <v>318.63</v>
      </c>
      <c r="K572" s="6">
        <f t="shared" si="88"/>
        <v>90932.402500000011</v>
      </c>
      <c r="L572" s="6">
        <f t="shared" si="89"/>
        <v>192165.753</v>
      </c>
      <c r="M572" s="6">
        <f t="shared" si="90"/>
        <v>69501.482500000013</v>
      </c>
      <c r="N572" s="5">
        <f t="shared" si="91"/>
        <v>116987.63487054626</v>
      </c>
      <c r="O572" s="6">
        <f t="shared" si="92"/>
        <v>-42861.840000000011</v>
      </c>
      <c r="P572" s="6">
        <f t="shared" si="93"/>
        <v>233975.26974109252</v>
      </c>
      <c r="Q572" s="6">
        <f t="shared" si="94"/>
        <v>-0.34909355163979466</v>
      </c>
    </row>
    <row r="573" spans="1:17">
      <c r="A573" s="1">
        <f t="shared" si="85"/>
        <v>104000</v>
      </c>
      <c r="B573" s="1">
        <v>1</v>
      </c>
      <c r="C573" s="1">
        <v>8</v>
      </c>
      <c r="D573" s="2">
        <v>0</v>
      </c>
      <c r="E573" s="5">
        <v>605.79999999999995</v>
      </c>
      <c r="F573" s="5">
        <v>95.48</v>
      </c>
      <c r="G573" s="6">
        <f t="shared" si="86"/>
        <v>366993.63999999996</v>
      </c>
      <c r="H573" s="6">
        <f t="shared" si="87"/>
        <v>115683.568</v>
      </c>
      <c r="I573" s="5">
        <v>542.13</v>
      </c>
      <c r="J573" s="5">
        <v>120.95</v>
      </c>
      <c r="K573" s="6">
        <f t="shared" si="88"/>
        <v>293904.93689999997</v>
      </c>
      <c r="L573" s="6">
        <f t="shared" si="89"/>
        <v>131141.247</v>
      </c>
      <c r="M573" s="6">
        <f t="shared" si="90"/>
        <v>330449.28844999999</v>
      </c>
      <c r="N573" s="5">
        <f t="shared" si="91"/>
        <v>87436.712212213286</v>
      </c>
      <c r="O573" s="6">
        <f t="shared" si="92"/>
        <v>73088.703099999984</v>
      </c>
      <c r="P573" s="6">
        <f t="shared" si="93"/>
        <v>174873.42442442657</v>
      </c>
      <c r="Q573" s="6">
        <f t="shared" si="94"/>
        <v>-0.12476290411004823</v>
      </c>
    </row>
    <row r="574" spans="1:17">
      <c r="A574" s="1">
        <f t="shared" si="85"/>
        <v>104500</v>
      </c>
      <c r="B574" s="1">
        <v>1</v>
      </c>
      <c r="C574" s="1">
        <v>9</v>
      </c>
      <c r="D574" s="2">
        <v>0</v>
      </c>
      <c r="E574" s="5">
        <v>189.65</v>
      </c>
      <c r="F574" s="5">
        <v>294.49</v>
      </c>
      <c r="G574" s="6">
        <f t="shared" si="86"/>
        <v>35967.122500000005</v>
      </c>
      <c r="H574" s="6">
        <f t="shared" si="87"/>
        <v>111700.057</v>
      </c>
      <c r="I574" s="5">
        <v>98.04</v>
      </c>
      <c r="J574" s="5">
        <v>300.74</v>
      </c>
      <c r="K574" s="6">
        <f t="shared" si="88"/>
        <v>9611.8416000000016</v>
      </c>
      <c r="L574" s="6">
        <f t="shared" si="89"/>
        <v>58969.099200000004</v>
      </c>
      <c r="M574" s="6">
        <f t="shared" si="90"/>
        <v>22789.482050000002</v>
      </c>
      <c r="N574" s="5">
        <f t="shared" si="91"/>
        <v>63155.081731921404</v>
      </c>
      <c r="O574" s="6">
        <f t="shared" si="92"/>
        <v>26355.280900000005</v>
      </c>
      <c r="P574" s="6">
        <f t="shared" si="93"/>
        <v>126310.16346384281</v>
      </c>
      <c r="Q574" s="6">
        <f t="shared" si="94"/>
        <v>0.56408442279363835</v>
      </c>
    </row>
    <row r="575" spans="1:17">
      <c r="A575" s="1">
        <f t="shared" si="85"/>
        <v>105000</v>
      </c>
      <c r="B575" s="1">
        <v>1</v>
      </c>
      <c r="C575" s="1">
        <v>10</v>
      </c>
      <c r="D575" s="2">
        <v>0</v>
      </c>
      <c r="E575" s="5">
        <v>309.77</v>
      </c>
      <c r="F575" s="5">
        <v>270.02</v>
      </c>
      <c r="G575" s="6">
        <f t="shared" si="86"/>
        <v>95957.452899999989</v>
      </c>
      <c r="H575" s="6">
        <f t="shared" si="87"/>
        <v>167288.19079999998</v>
      </c>
      <c r="I575" s="5">
        <v>346.9</v>
      </c>
      <c r="J575" s="5">
        <v>257.64999999999998</v>
      </c>
      <c r="K575" s="6">
        <f t="shared" si="88"/>
        <v>120339.60999999999</v>
      </c>
      <c r="L575" s="6">
        <f t="shared" si="89"/>
        <v>178757.56999999998</v>
      </c>
      <c r="M575" s="6">
        <f t="shared" si="90"/>
        <v>108148.53144999998</v>
      </c>
      <c r="N575" s="5">
        <f t="shared" si="91"/>
        <v>122412.83389972035</v>
      </c>
      <c r="O575" s="6">
        <f t="shared" si="92"/>
        <v>-24382.157099999997</v>
      </c>
      <c r="P575" s="6">
        <f t="shared" si="93"/>
        <v>244825.66779944071</v>
      </c>
      <c r="Q575" s="6">
        <f t="shared" si="94"/>
        <v>-6.6215482703253795E-2</v>
      </c>
    </row>
    <row r="576" spans="1:17">
      <c r="A576" s="1">
        <f t="shared" si="85"/>
        <v>105500</v>
      </c>
      <c r="B576" s="1">
        <v>1</v>
      </c>
      <c r="C576" s="1">
        <v>11</v>
      </c>
      <c r="D576" s="2">
        <v>0</v>
      </c>
      <c r="E576" s="5">
        <v>125.8</v>
      </c>
      <c r="F576" s="5">
        <v>323.83</v>
      </c>
      <c r="G576" s="6">
        <f t="shared" si="86"/>
        <v>15825.64</v>
      </c>
      <c r="H576" s="6">
        <f t="shared" si="87"/>
        <v>81475.627999999997</v>
      </c>
      <c r="I576" s="5">
        <v>109.61</v>
      </c>
      <c r="J576" s="5">
        <v>344.3</v>
      </c>
      <c r="K576" s="6">
        <f t="shared" si="88"/>
        <v>12014.3521</v>
      </c>
      <c r="L576" s="6">
        <f t="shared" si="89"/>
        <v>75477.445999999996</v>
      </c>
      <c r="M576" s="6">
        <f t="shared" si="90"/>
        <v>13919.99605</v>
      </c>
      <c r="N576" s="5">
        <f t="shared" si="91"/>
        <v>55531.79902694784</v>
      </c>
      <c r="O576" s="6">
        <f t="shared" si="92"/>
        <v>3811.2878999999994</v>
      </c>
      <c r="P576" s="6">
        <f t="shared" si="93"/>
        <v>111063.59805389568</v>
      </c>
      <c r="Q576" s="6">
        <f t="shared" si="94"/>
        <v>7.6321340095934803E-2</v>
      </c>
    </row>
    <row r="577" spans="1:17">
      <c r="A577" s="1">
        <f t="shared" si="85"/>
        <v>106000</v>
      </c>
      <c r="B577" s="1">
        <v>1</v>
      </c>
      <c r="C577" s="1">
        <v>12</v>
      </c>
      <c r="D577" s="2">
        <v>0</v>
      </c>
      <c r="E577" s="5">
        <v>150.62</v>
      </c>
      <c r="F577" s="5">
        <v>358.65</v>
      </c>
      <c r="G577" s="6">
        <f t="shared" si="86"/>
        <v>22686.384400000003</v>
      </c>
      <c r="H577" s="6">
        <f t="shared" si="87"/>
        <v>108039.726</v>
      </c>
      <c r="I577" s="5">
        <v>235</v>
      </c>
      <c r="J577" s="5">
        <v>360.99</v>
      </c>
      <c r="K577" s="6">
        <f t="shared" si="88"/>
        <v>55225</v>
      </c>
      <c r="L577" s="6">
        <f t="shared" si="89"/>
        <v>169665.30000000002</v>
      </c>
      <c r="M577" s="6">
        <f t="shared" si="90"/>
        <v>38955.692200000005</v>
      </c>
      <c r="N577" s="5">
        <f t="shared" si="91"/>
        <v>100571.98469037624</v>
      </c>
      <c r="O577" s="6">
        <f t="shared" si="92"/>
        <v>-32538.615599999997</v>
      </c>
      <c r="P577" s="6">
        <f t="shared" si="93"/>
        <v>201143.96938075247</v>
      </c>
      <c r="Q577" s="6">
        <f t="shared" si="94"/>
        <v>-0.42299056931808532</v>
      </c>
    </row>
    <row r="578" spans="1:17">
      <c r="A578" s="1">
        <f t="shared" si="85"/>
        <v>194000</v>
      </c>
      <c r="B578" s="1">
        <v>2</v>
      </c>
      <c r="C578" s="1">
        <v>-12</v>
      </c>
      <c r="D578" s="2">
        <v>0</v>
      </c>
      <c r="E578" s="5">
        <v>629.23</v>
      </c>
      <c r="F578" s="5">
        <v>147.56</v>
      </c>
      <c r="G578" s="6">
        <f t="shared" si="86"/>
        <v>395930.39290000004</v>
      </c>
      <c r="H578" s="6">
        <f t="shared" si="87"/>
        <v>185698.35760000002</v>
      </c>
      <c r="I578" s="5">
        <v>617.96</v>
      </c>
      <c r="J578" s="5">
        <v>149.44</v>
      </c>
      <c r="K578" s="6">
        <f t="shared" si="88"/>
        <v>381874.56160000007</v>
      </c>
      <c r="L578" s="6">
        <f t="shared" si="89"/>
        <v>184695.8848</v>
      </c>
      <c r="M578" s="6">
        <f t="shared" si="90"/>
        <v>388902.47725000005</v>
      </c>
      <c r="N578" s="5">
        <f t="shared" si="91"/>
        <v>130954.61988547059</v>
      </c>
      <c r="O578" s="6">
        <f t="shared" si="92"/>
        <v>14055.831299999962</v>
      </c>
      <c r="P578" s="6">
        <f t="shared" si="93"/>
        <v>261909.23977094117</v>
      </c>
      <c r="Q578" s="6">
        <f t="shared" si="94"/>
        <v>5.4129645768299451E-3</v>
      </c>
    </row>
    <row r="579" spans="1:17">
      <c r="A579" s="1">
        <f t="shared" si="85"/>
        <v>194500</v>
      </c>
      <c r="B579" s="1">
        <v>2</v>
      </c>
      <c r="C579" s="1">
        <v>-11</v>
      </c>
      <c r="D579" s="2">
        <v>0</v>
      </c>
      <c r="E579" s="5">
        <v>286.08999999999997</v>
      </c>
      <c r="F579" s="5">
        <v>328.11</v>
      </c>
      <c r="G579" s="6">
        <f t="shared" si="86"/>
        <v>81847.488099999988</v>
      </c>
      <c r="H579" s="6">
        <f t="shared" si="87"/>
        <v>187737.9798</v>
      </c>
      <c r="I579" s="5">
        <v>232.71</v>
      </c>
      <c r="J579" s="5">
        <v>331.22</v>
      </c>
      <c r="K579" s="6">
        <f t="shared" si="88"/>
        <v>54153.944100000001</v>
      </c>
      <c r="L579" s="6">
        <f t="shared" si="89"/>
        <v>154156.41240000003</v>
      </c>
      <c r="M579" s="6">
        <f t="shared" si="90"/>
        <v>68000.716099999991</v>
      </c>
      <c r="N579" s="5">
        <f t="shared" si="91"/>
        <v>121459.61113002141</v>
      </c>
      <c r="O579" s="6">
        <f t="shared" si="92"/>
        <v>27693.543999999987</v>
      </c>
      <c r="P579" s="6">
        <f t="shared" si="93"/>
        <v>242919.22226004282</v>
      </c>
      <c r="Q579" s="6">
        <f t="shared" si="94"/>
        <v>0.19456699712755818</v>
      </c>
    </row>
    <row r="580" spans="1:17">
      <c r="A580" s="1">
        <f t="shared" si="85"/>
        <v>195000</v>
      </c>
      <c r="B580" s="1">
        <v>2</v>
      </c>
      <c r="C580" s="1">
        <v>-10</v>
      </c>
      <c r="D580" s="2">
        <v>0</v>
      </c>
      <c r="E580" s="5">
        <v>1503.88</v>
      </c>
      <c r="F580" s="5">
        <v>43.47</v>
      </c>
      <c r="G580" s="6">
        <f t="shared" si="86"/>
        <v>2261655.0544000003</v>
      </c>
      <c r="H580" s="6">
        <f t="shared" si="87"/>
        <v>130747.3272</v>
      </c>
      <c r="I580" s="5">
        <v>1511.91</v>
      </c>
      <c r="J580" s="5">
        <v>43.71</v>
      </c>
      <c r="K580" s="6">
        <f t="shared" si="88"/>
        <v>2285871.8481000001</v>
      </c>
      <c r="L580" s="6">
        <f t="shared" si="89"/>
        <v>132171.1722</v>
      </c>
      <c r="M580" s="6">
        <f t="shared" si="90"/>
        <v>2273763.4512499999</v>
      </c>
      <c r="N580" s="5">
        <f t="shared" si="91"/>
        <v>92957.090007521634</v>
      </c>
      <c r="O580" s="6">
        <f t="shared" si="92"/>
        <v>-24216.793699999806</v>
      </c>
      <c r="P580" s="6">
        <f t="shared" si="93"/>
        <v>185914.18001504327</v>
      </c>
      <c r="Q580" s="6">
        <f t="shared" si="94"/>
        <v>-1.083075740871209E-2</v>
      </c>
    </row>
    <row r="581" spans="1:17">
      <c r="A581" s="1">
        <f t="shared" si="85"/>
        <v>195500</v>
      </c>
      <c r="B581" s="1">
        <v>2</v>
      </c>
      <c r="C581" s="1">
        <v>-9</v>
      </c>
      <c r="D581" s="2">
        <v>0</v>
      </c>
      <c r="E581" s="5">
        <v>886.36</v>
      </c>
      <c r="F581" s="5">
        <v>65.72</v>
      </c>
      <c r="G581" s="6">
        <f t="shared" si="86"/>
        <v>785634.04960000003</v>
      </c>
      <c r="H581" s="6">
        <f t="shared" si="87"/>
        <v>116503.1584</v>
      </c>
      <c r="I581" s="5">
        <v>897.04</v>
      </c>
      <c r="J581" s="5">
        <v>65.69</v>
      </c>
      <c r="K581" s="6">
        <f t="shared" si="88"/>
        <v>804680.76159999997</v>
      </c>
      <c r="L581" s="6">
        <f t="shared" si="89"/>
        <v>117853.11519999999</v>
      </c>
      <c r="M581" s="6">
        <f t="shared" si="90"/>
        <v>795157.40559999994</v>
      </c>
      <c r="N581" s="5">
        <f t="shared" si="91"/>
        <v>82858.829764123453</v>
      </c>
      <c r="O581" s="6">
        <f t="shared" si="92"/>
        <v>-19046.711999999941</v>
      </c>
      <c r="P581" s="6">
        <f t="shared" si="93"/>
        <v>165717.65952824691</v>
      </c>
      <c r="Q581" s="6">
        <f t="shared" si="94"/>
        <v>-1.1520169595906666E-2</v>
      </c>
    </row>
    <row r="582" spans="1:17">
      <c r="A582" s="1">
        <f t="shared" si="85"/>
        <v>196000</v>
      </c>
      <c r="B582" s="1">
        <v>2</v>
      </c>
      <c r="C582" s="1">
        <v>-8</v>
      </c>
      <c r="D582" s="2">
        <v>0</v>
      </c>
      <c r="E582" s="5">
        <v>1499.03</v>
      </c>
      <c r="F582" s="5">
        <v>37.770000000000003</v>
      </c>
      <c r="G582" s="6">
        <f t="shared" si="86"/>
        <v>2247090.9408999998</v>
      </c>
      <c r="H582" s="6">
        <f t="shared" si="87"/>
        <v>113236.7262</v>
      </c>
      <c r="I582" s="5">
        <v>1529.31</v>
      </c>
      <c r="J582" s="5">
        <v>44.24</v>
      </c>
      <c r="K582" s="6">
        <f t="shared" si="88"/>
        <v>2338789.0760999997</v>
      </c>
      <c r="L582" s="6">
        <f t="shared" si="89"/>
        <v>135313.34880000001</v>
      </c>
      <c r="M582" s="6">
        <f t="shared" si="90"/>
        <v>2292940.0084999995</v>
      </c>
      <c r="N582" s="5">
        <f t="shared" si="91"/>
        <v>88221.678917322002</v>
      </c>
      <c r="O582" s="6">
        <f t="shared" si="92"/>
        <v>-91698.135199999902</v>
      </c>
      <c r="P582" s="6">
        <f t="shared" si="93"/>
        <v>176443.357834644</v>
      </c>
      <c r="Q582" s="6">
        <f t="shared" si="94"/>
        <v>-0.17625275078430094</v>
      </c>
    </row>
    <row r="583" spans="1:17">
      <c r="A583" s="1">
        <f t="shared" si="85"/>
        <v>196500</v>
      </c>
      <c r="B583" s="1">
        <v>2</v>
      </c>
      <c r="C583" s="1">
        <v>-7</v>
      </c>
      <c r="D583" s="2">
        <v>0</v>
      </c>
      <c r="E583" s="5">
        <v>2346.6</v>
      </c>
      <c r="F583" s="5">
        <v>34.36</v>
      </c>
      <c r="G583" s="6">
        <f t="shared" si="86"/>
        <v>5506531.5599999996</v>
      </c>
      <c r="H583" s="6">
        <f t="shared" si="87"/>
        <v>161258.35199999998</v>
      </c>
      <c r="I583" s="5">
        <v>2347.54</v>
      </c>
      <c r="J583" s="5">
        <v>35.21</v>
      </c>
      <c r="K583" s="6">
        <f t="shared" si="88"/>
        <v>5510944.0515999999</v>
      </c>
      <c r="L583" s="6">
        <f t="shared" si="89"/>
        <v>165313.76680000001</v>
      </c>
      <c r="M583" s="6">
        <f t="shared" si="90"/>
        <v>5508737.8058000002</v>
      </c>
      <c r="N583" s="5">
        <f t="shared" si="91"/>
        <v>115469.58212377912</v>
      </c>
      <c r="O583" s="6">
        <f t="shared" si="92"/>
        <v>-4412.4916000002995</v>
      </c>
      <c r="P583" s="6">
        <f t="shared" si="93"/>
        <v>230939.16424755825</v>
      </c>
      <c r="Q583" s="6">
        <f t="shared" si="94"/>
        <v>-2.4832429210860707E-2</v>
      </c>
    </row>
    <row r="584" spans="1:17">
      <c r="A584" s="1">
        <f t="shared" si="85"/>
        <v>197000</v>
      </c>
      <c r="B584" s="1">
        <v>2</v>
      </c>
      <c r="C584" s="1">
        <v>-6</v>
      </c>
      <c r="D584" s="2">
        <v>0</v>
      </c>
      <c r="E584" s="5">
        <v>1242.27</v>
      </c>
      <c r="F584" s="5">
        <v>38.54</v>
      </c>
      <c r="G584" s="6">
        <f t="shared" si="86"/>
        <v>1543234.7529</v>
      </c>
      <c r="H584" s="6">
        <f t="shared" si="87"/>
        <v>95754.171600000001</v>
      </c>
      <c r="I584" s="5">
        <v>1268.26</v>
      </c>
      <c r="J584" s="5">
        <v>39.68</v>
      </c>
      <c r="K584" s="6">
        <f t="shared" si="88"/>
        <v>1608483.4276000001</v>
      </c>
      <c r="L584" s="6">
        <f t="shared" si="89"/>
        <v>100649.1136</v>
      </c>
      <c r="M584" s="6">
        <f t="shared" si="90"/>
        <v>1575859.0902499999</v>
      </c>
      <c r="N584" s="5">
        <f t="shared" si="91"/>
        <v>69460.610145729268</v>
      </c>
      <c r="O584" s="6">
        <f t="shared" si="92"/>
        <v>-65248.674700000091</v>
      </c>
      <c r="P584" s="6">
        <f t="shared" si="93"/>
        <v>138921.22029145854</v>
      </c>
      <c r="Q584" s="6">
        <f t="shared" si="94"/>
        <v>-4.9814883507958374E-2</v>
      </c>
    </row>
    <row r="585" spans="1:17">
      <c r="A585" s="1">
        <f t="shared" si="85"/>
        <v>197500</v>
      </c>
      <c r="B585" s="1">
        <v>2</v>
      </c>
      <c r="C585" s="1">
        <v>-5</v>
      </c>
      <c r="D585" s="2">
        <v>0</v>
      </c>
      <c r="E585" s="5">
        <v>1124.17</v>
      </c>
      <c r="F585" s="5">
        <v>42.93</v>
      </c>
      <c r="G585" s="6">
        <f t="shared" si="86"/>
        <v>1263758.1889000002</v>
      </c>
      <c r="H585" s="6">
        <f t="shared" si="87"/>
        <v>96521.236199999999</v>
      </c>
      <c r="I585" s="5">
        <v>1129.23</v>
      </c>
      <c r="J585" s="5">
        <v>46.54</v>
      </c>
      <c r="K585" s="6">
        <f t="shared" si="88"/>
        <v>1275160.3929000001</v>
      </c>
      <c r="L585" s="6">
        <f t="shared" si="89"/>
        <v>105108.72839999999</v>
      </c>
      <c r="M585" s="6">
        <f t="shared" si="90"/>
        <v>1269459.2909000001</v>
      </c>
      <c r="N585" s="5">
        <f t="shared" si="91"/>
        <v>71351.58341522835</v>
      </c>
      <c r="O585" s="6">
        <f t="shared" si="92"/>
        <v>-11402.203999999911</v>
      </c>
      <c r="P585" s="6">
        <f t="shared" si="93"/>
        <v>142703.1668304567</v>
      </c>
      <c r="Q585" s="6">
        <f t="shared" si="94"/>
        <v>-8.5026481445862861E-2</v>
      </c>
    </row>
    <row r="586" spans="1:17">
      <c r="A586" s="1">
        <f t="shared" si="85"/>
        <v>198000</v>
      </c>
      <c r="B586" s="1">
        <v>2</v>
      </c>
      <c r="C586" s="1">
        <v>-4</v>
      </c>
      <c r="D586" s="2">
        <v>0</v>
      </c>
      <c r="E586" s="5">
        <v>851.64</v>
      </c>
      <c r="F586" s="5">
        <v>57.66</v>
      </c>
      <c r="G586" s="6">
        <f t="shared" si="86"/>
        <v>725290.68959999993</v>
      </c>
      <c r="H586" s="6">
        <f t="shared" si="87"/>
        <v>98211.124799999991</v>
      </c>
      <c r="I586" s="5">
        <v>918.21</v>
      </c>
      <c r="J586" s="5">
        <v>56.28</v>
      </c>
      <c r="K586" s="6">
        <f t="shared" si="88"/>
        <v>843109.60410000011</v>
      </c>
      <c r="L586" s="6">
        <f t="shared" si="89"/>
        <v>103353.7176</v>
      </c>
      <c r="M586" s="6">
        <f t="shared" si="90"/>
        <v>784200.14685000002</v>
      </c>
      <c r="N586" s="5">
        <f t="shared" si="91"/>
        <v>71287.123620296479</v>
      </c>
      <c r="O586" s="6">
        <f t="shared" si="92"/>
        <v>-117818.91450000019</v>
      </c>
      <c r="P586" s="6">
        <f t="shared" si="93"/>
        <v>142574.24724059296</v>
      </c>
      <c r="Q586" s="6">
        <f t="shared" si="94"/>
        <v>-5.0993491178215451E-2</v>
      </c>
    </row>
    <row r="587" spans="1:17">
      <c r="A587" s="1">
        <f t="shared" si="85"/>
        <v>198500</v>
      </c>
      <c r="B587" s="1">
        <v>2</v>
      </c>
      <c r="C587" s="1">
        <v>-3</v>
      </c>
      <c r="D587" s="2">
        <v>0</v>
      </c>
      <c r="E587" s="5">
        <v>6737.47</v>
      </c>
      <c r="F587" s="5">
        <v>24.88</v>
      </c>
      <c r="G587" s="6">
        <f t="shared" si="86"/>
        <v>45393502.0009</v>
      </c>
      <c r="H587" s="6">
        <f t="shared" si="87"/>
        <v>335256.50719999999</v>
      </c>
      <c r="I587" s="5">
        <v>7001.15</v>
      </c>
      <c r="J587" s="5">
        <v>24.81</v>
      </c>
      <c r="K587" s="6">
        <f t="shared" si="88"/>
        <v>49016101.322499998</v>
      </c>
      <c r="L587" s="6">
        <f t="shared" si="89"/>
        <v>347397.06299999997</v>
      </c>
      <c r="M587" s="6">
        <f t="shared" si="90"/>
        <v>47204801.661699995</v>
      </c>
      <c r="N587" s="5">
        <f t="shared" si="91"/>
        <v>241392.64953648113</v>
      </c>
      <c r="O587" s="6">
        <f t="shared" si="92"/>
        <v>-3622599.3215999976</v>
      </c>
      <c r="P587" s="6">
        <f t="shared" si="93"/>
        <v>482785.29907296225</v>
      </c>
      <c r="Q587" s="6">
        <f t="shared" si="94"/>
        <v>-3.5557470692502681E-2</v>
      </c>
    </row>
    <row r="588" spans="1:17">
      <c r="A588" s="1">
        <f t="shared" si="85"/>
        <v>199000</v>
      </c>
      <c r="B588" s="1">
        <v>2</v>
      </c>
      <c r="C588" s="1">
        <v>-2</v>
      </c>
      <c r="D588" s="2">
        <v>0</v>
      </c>
      <c r="E588" s="5">
        <v>9765.34</v>
      </c>
      <c r="F588" s="5">
        <v>25.22</v>
      </c>
      <c r="G588" s="6">
        <f t="shared" si="86"/>
        <v>95361865.315600008</v>
      </c>
      <c r="H588" s="6">
        <f t="shared" si="87"/>
        <v>492563.74959999998</v>
      </c>
      <c r="I588" s="5">
        <v>9999</v>
      </c>
      <c r="J588" s="5">
        <v>34.229999999999997</v>
      </c>
      <c r="K588" s="6">
        <f t="shared" si="88"/>
        <v>99980001</v>
      </c>
      <c r="L588" s="6">
        <f t="shared" si="89"/>
        <v>684531.53999999992</v>
      </c>
      <c r="M588" s="6">
        <f t="shared" si="90"/>
        <v>97670933.157800004</v>
      </c>
      <c r="N588" s="5">
        <f t="shared" si="91"/>
        <v>421664.10704338556</v>
      </c>
      <c r="O588" s="6">
        <f t="shared" si="92"/>
        <v>-4618135.6843999922</v>
      </c>
      <c r="P588" s="6">
        <f t="shared" si="93"/>
        <v>843328.21408677113</v>
      </c>
      <c r="Q588" s="6">
        <f t="shared" si="94"/>
        <v>-0.31772159018800561</v>
      </c>
    </row>
    <row r="589" spans="1:17">
      <c r="A589" s="1">
        <f t="shared" si="85"/>
        <v>199500</v>
      </c>
      <c r="B589" s="1">
        <v>2</v>
      </c>
      <c r="C589" s="1">
        <v>-1</v>
      </c>
      <c r="D589" s="2">
        <v>0</v>
      </c>
      <c r="E589" s="5">
        <v>215.55</v>
      </c>
      <c r="F589" s="5">
        <v>268.91000000000003</v>
      </c>
      <c r="G589" s="6">
        <f t="shared" si="86"/>
        <v>46461.802500000005</v>
      </c>
      <c r="H589" s="6">
        <f t="shared" si="87"/>
        <v>115927.10100000001</v>
      </c>
      <c r="I589" s="5">
        <v>194.53</v>
      </c>
      <c r="J589" s="5">
        <v>270.32</v>
      </c>
      <c r="K589" s="6">
        <f t="shared" si="88"/>
        <v>37841.920899999997</v>
      </c>
      <c r="L589" s="6">
        <f t="shared" si="89"/>
        <v>105170.6992</v>
      </c>
      <c r="M589" s="6">
        <f t="shared" si="90"/>
        <v>42151.861700000001</v>
      </c>
      <c r="N589" s="5">
        <f t="shared" si="91"/>
        <v>78262.329246708934</v>
      </c>
      <c r="O589" s="6">
        <f t="shared" si="92"/>
        <v>8619.8816000000079</v>
      </c>
      <c r="P589" s="6">
        <f t="shared" si="93"/>
        <v>156524.65849341787</v>
      </c>
      <c r="Q589" s="6">
        <f t="shared" si="94"/>
        <v>9.7070196438557119E-2</v>
      </c>
    </row>
    <row r="590" spans="1:17">
      <c r="A590" s="1">
        <f t="shared" si="85"/>
        <v>199967</v>
      </c>
      <c r="B590" s="1">
        <v>2</v>
      </c>
      <c r="C590" s="1">
        <v>0</v>
      </c>
      <c r="D590" s="2">
        <v>-33</v>
      </c>
      <c r="E590" s="5">
        <v>430.02</v>
      </c>
      <c r="F590" s="5">
        <v>143.06</v>
      </c>
      <c r="G590" s="6">
        <f t="shared" si="86"/>
        <v>184917.20039999997</v>
      </c>
      <c r="H590" s="6">
        <f t="shared" si="87"/>
        <v>123037.32239999999</v>
      </c>
      <c r="I590" s="5">
        <v>372.66</v>
      </c>
      <c r="J590" s="5">
        <v>180.66</v>
      </c>
      <c r="K590" s="6">
        <f t="shared" si="88"/>
        <v>138875.47560000001</v>
      </c>
      <c r="L590" s="6">
        <f t="shared" si="89"/>
        <v>134649.51120000001</v>
      </c>
      <c r="M590" s="6">
        <f t="shared" si="90"/>
        <v>161896.33799999999</v>
      </c>
      <c r="N590" s="5">
        <f t="shared" si="91"/>
        <v>91198.51091130884</v>
      </c>
      <c r="O590" s="6">
        <f t="shared" si="92"/>
        <v>46041.724799999967</v>
      </c>
      <c r="P590" s="6">
        <f t="shared" si="93"/>
        <v>182397.02182261768</v>
      </c>
      <c r="Q590" s="6">
        <f t="shared" si="94"/>
        <v>-8.9943717075550669E-2</v>
      </c>
    </row>
    <row r="591" spans="1:17">
      <c r="A591" s="1">
        <f t="shared" si="85"/>
        <v>199968</v>
      </c>
      <c r="B591" s="1">
        <v>2</v>
      </c>
      <c r="C591" s="1">
        <v>0</v>
      </c>
      <c r="D591" s="2">
        <v>-32</v>
      </c>
      <c r="E591" s="5">
        <v>330</v>
      </c>
      <c r="F591" s="5">
        <v>344.38</v>
      </c>
      <c r="G591" s="6">
        <f t="shared" si="86"/>
        <v>108900</v>
      </c>
      <c r="H591" s="6">
        <f t="shared" si="87"/>
        <v>227290.8</v>
      </c>
      <c r="I591" s="5">
        <v>354.14</v>
      </c>
      <c r="J591" s="5">
        <v>246.64</v>
      </c>
      <c r="K591" s="6">
        <f t="shared" si="88"/>
        <v>125415.13959999999</v>
      </c>
      <c r="L591" s="6">
        <f t="shared" si="89"/>
        <v>174690.17919999998</v>
      </c>
      <c r="M591" s="6">
        <f t="shared" si="90"/>
        <v>117157.5698</v>
      </c>
      <c r="N591" s="5">
        <f t="shared" si="91"/>
        <v>143333.32347501061</v>
      </c>
      <c r="O591" s="6">
        <f t="shared" si="92"/>
        <v>-16515.139599999995</v>
      </c>
      <c r="P591" s="6">
        <f t="shared" si="93"/>
        <v>286666.64695002121</v>
      </c>
      <c r="Q591" s="6">
        <f t="shared" si="94"/>
        <v>0.25730133542279771</v>
      </c>
    </row>
    <row r="592" spans="1:17">
      <c r="A592" s="1">
        <f t="shared" si="85"/>
        <v>199969</v>
      </c>
      <c r="B592" s="1">
        <v>2</v>
      </c>
      <c r="C592" s="1">
        <v>0</v>
      </c>
      <c r="D592" s="2">
        <v>-31</v>
      </c>
      <c r="E592" s="5">
        <v>700.47</v>
      </c>
      <c r="F592" s="5">
        <v>73.459999999999994</v>
      </c>
      <c r="G592" s="6">
        <f t="shared" si="86"/>
        <v>490658.22090000001</v>
      </c>
      <c r="H592" s="6">
        <f t="shared" si="87"/>
        <v>102913.0524</v>
      </c>
      <c r="I592" s="5">
        <v>639.98</v>
      </c>
      <c r="J592" s="5">
        <v>97.91</v>
      </c>
      <c r="K592" s="6">
        <f t="shared" si="88"/>
        <v>409574.40040000004</v>
      </c>
      <c r="L592" s="6">
        <f t="shared" si="89"/>
        <v>125320.8836</v>
      </c>
      <c r="M592" s="6">
        <f t="shared" si="90"/>
        <v>450116.31065</v>
      </c>
      <c r="N592" s="5">
        <f t="shared" si="91"/>
        <v>81080.855046937402</v>
      </c>
      <c r="O592" s="6">
        <f t="shared" si="92"/>
        <v>81083.820499999973</v>
      </c>
      <c r="P592" s="6">
        <f t="shared" si="93"/>
        <v>162161.7100938748</v>
      </c>
      <c r="Q592" s="6">
        <f t="shared" si="94"/>
        <v>-0.19448379167591381</v>
      </c>
    </row>
    <row r="593" spans="1:17">
      <c r="A593" s="1">
        <f t="shared" si="85"/>
        <v>199970</v>
      </c>
      <c r="B593" s="1">
        <v>2</v>
      </c>
      <c r="C593" s="1">
        <v>0</v>
      </c>
      <c r="D593" s="2">
        <v>-30</v>
      </c>
      <c r="E593" s="5">
        <v>1066.7</v>
      </c>
      <c r="F593" s="5">
        <v>47.36</v>
      </c>
      <c r="G593" s="6">
        <f t="shared" si="86"/>
        <v>1137848.8900000001</v>
      </c>
      <c r="H593" s="6">
        <f t="shared" si="87"/>
        <v>101037.82400000001</v>
      </c>
      <c r="I593" s="5">
        <v>1122.3599999999999</v>
      </c>
      <c r="J593" s="5">
        <v>51.42</v>
      </c>
      <c r="K593" s="6">
        <f t="shared" si="88"/>
        <v>1259691.9695999997</v>
      </c>
      <c r="L593" s="6">
        <f t="shared" si="89"/>
        <v>115423.5024</v>
      </c>
      <c r="M593" s="6">
        <f t="shared" si="90"/>
        <v>1198770.4298</v>
      </c>
      <c r="N593" s="5">
        <f t="shared" si="91"/>
        <v>76699.456948758409</v>
      </c>
      <c r="O593" s="6">
        <f t="shared" si="92"/>
        <v>-121843.07959999959</v>
      </c>
      <c r="P593" s="6">
        <f t="shared" si="93"/>
        <v>153398.91389751682</v>
      </c>
      <c r="Q593" s="6">
        <f t="shared" si="94"/>
        <v>-0.13233237077214544</v>
      </c>
    </row>
    <row r="594" spans="1:17">
      <c r="A594" s="1">
        <f t="shared" ref="A594:A657" si="95">100000*B594+500*C594+D594</f>
        <v>199971</v>
      </c>
      <c r="B594" s="1">
        <v>2</v>
      </c>
      <c r="C594" s="1">
        <v>0</v>
      </c>
      <c r="D594" s="2">
        <v>-29</v>
      </c>
      <c r="E594" s="5">
        <v>339.17</v>
      </c>
      <c r="F594" s="5">
        <v>350.58</v>
      </c>
      <c r="G594" s="6">
        <f t="shared" ref="G594:G657" si="96">E594*E594</f>
        <v>115036.28890000001</v>
      </c>
      <c r="H594" s="6">
        <f t="shared" ref="H594:H657" si="97">2*E594*F594</f>
        <v>237812.43720000001</v>
      </c>
      <c r="I594" s="5">
        <v>233.29</v>
      </c>
      <c r="J594" s="5">
        <v>315.39999999999998</v>
      </c>
      <c r="K594" s="6">
        <f t="shared" ref="K594:K657" si="98">I594*I594</f>
        <v>54424.224099999999</v>
      </c>
      <c r="L594" s="6">
        <f t="shared" ref="L594:L657" si="99">2*I594*J594</f>
        <v>147159.33199999999</v>
      </c>
      <c r="M594" s="6">
        <f t="shared" ref="M594:M657" si="100">0.5*(G594+K594)</f>
        <v>84730.256500000003</v>
      </c>
      <c r="N594" s="5">
        <f t="shared" ref="N594:N657" si="101">0.5*P594</f>
        <v>139830.8123069538</v>
      </c>
      <c r="O594" s="6">
        <f t="shared" ref="O594:O657" si="102">G594-K594</f>
        <v>60612.064800000015</v>
      </c>
      <c r="P594" s="6">
        <f t="shared" ref="P594:P657" si="103">SQRT(H594*H594+L594*L594)</f>
        <v>279661.6246139076</v>
      </c>
      <c r="Q594" s="6">
        <f t="shared" ref="Q594:Q657" si="104">(H594*H594-L594*L594)/(H594*H594+L594*L594)</f>
        <v>0.446216695146466</v>
      </c>
    </row>
    <row r="595" spans="1:17">
      <c r="A595" s="1">
        <f t="shared" si="95"/>
        <v>199972</v>
      </c>
      <c r="B595" s="1">
        <v>2</v>
      </c>
      <c r="C595" s="1">
        <v>0</v>
      </c>
      <c r="D595" s="2">
        <v>-28</v>
      </c>
      <c r="E595" s="5">
        <v>912.2</v>
      </c>
      <c r="F595" s="5">
        <v>45.15</v>
      </c>
      <c r="G595" s="6">
        <f t="shared" si="96"/>
        <v>832108.84000000008</v>
      </c>
      <c r="H595" s="6">
        <f t="shared" si="97"/>
        <v>82371.66</v>
      </c>
      <c r="I595" s="5">
        <v>878.01</v>
      </c>
      <c r="J595" s="5">
        <v>47.65</v>
      </c>
      <c r="K595" s="6">
        <f t="shared" si="98"/>
        <v>770901.5601</v>
      </c>
      <c r="L595" s="6">
        <f t="shared" si="99"/>
        <v>83674.353000000003</v>
      </c>
      <c r="M595" s="6">
        <f t="shared" si="100"/>
        <v>801505.2000500001</v>
      </c>
      <c r="N595" s="5">
        <f t="shared" si="101"/>
        <v>58707.937540685693</v>
      </c>
      <c r="O595" s="6">
        <f t="shared" si="102"/>
        <v>61207.279900000081</v>
      </c>
      <c r="P595" s="6">
        <f t="shared" si="103"/>
        <v>117415.87508137139</v>
      </c>
      <c r="Q595" s="6">
        <f t="shared" si="104"/>
        <v>-1.568978141412878E-2</v>
      </c>
    </row>
    <row r="596" spans="1:17">
      <c r="A596" s="1">
        <f t="shared" si="95"/>
        <v>199973</v>
      </c>
      <c r="B596" s="1">
        <v>2</v>
      </c>
      <c r="C596" s="1">
        <v>0</v>
      </c>
      <c r="D596" s="2">
        <v>-27</v>
      </c>
      <c r="E596" s="5">
        <v>11.05</v>
      </c>
      <c r="F596" s="5">
        <v>267.60000000000002</v>
      </c>
      <c r="G596" s="6">
        <f t="shared" si="96"/>
        <v>122.10250000000002</v>
      </c>
      <c r="H596" s="6">
        <f t="shared" si="97"/>
        <v>5913.9600000000009</v>
      </c>
      <c r="I596" s="5">
        <v>63.68</v>
      </c>
      <c r="J596" s="5">
        <v>264.91000000000003</v>
      </c>
      <c r="K596" s="6">
        <f t="shared" si="98"/>
        <v>4055.1424000000002</v>
      </c>
      <c r="L596" s="6">
        <f t="shared" si="99"/>
        <v>33738.937600000005</v>
      </c>
      <c r="M596" s="6">
        <f t="shared" si="100"/>
        <v>2088.6224500000003</v>
      </c>
      <c r="N596" s="5">
        <f t="shared" si="101"/>
        <v>17126.666585023879</v>
      </c>
      <c r="O596" s="6">
        <f t="shared" si="102"/>
        <v>-3933.0399000000002</v>
      </c>
      <c r="P596" s="6">
        <f t="shared" si="103"/>
        <v>34253.333170047757</v>
      </c>
      <c r="Q596" s="6">
        <f t="shared" si="104"/>
        <v>-0.94038149469816856</v>
      </c>
    </row>
    <row r="597" spans="1:17">
      <c r="A597" s="1">
        <f t="shared" si="95"/>
        <v>199974</v>
      </c>
      <c r="B597" s="1">
        <v>2</v>
      </c>
      <c r="C597" s="1">
        <v>0</v>
      </c>
      <c r="D597" s="2">
        <v>-26</v>
      </c>
      <c r="E597" s="5">
        <v>1123.22</v>
      </c>
      <c r="F597" s="5">
        <v>52.04</v>
      </c>
      <c r="G597" s="6">
        <f t="shared" si="96"/>
        <v>1261623.1684000001</v>
      </c>
      <c r="H597" s="6">
        <f t="shared" si="97"/>
        <v>116904.73760000001</v>
      </c>
      <c r="I597" s="5">
        <v>1140.45</v>
      </c>
      <c r="J597" s="5">
        <v>50.63</v>
      </c>
      <c r="K597" s="6">
        <f t="shared" si="98"/>
        <v>1300626.2025000001</v>
      </c>
      <c r="L597" s="6">
        <f t="shared" si="99"/>
        <v>115481.967</v>
      </c>
      <c r="M597" s="6">
        <f t="shared" si="100"/>
        <v>1281124.6854500002</v>
      </c>
      <c r="N597" s="5">
        <f t="shared" si="101"/>
        <v>82162.64719371259</v>
      </c>
      <c r="O597" s="6">
        <f t="shared" si="102"/>
        <v>-39003.034100000048</v>
      </c>
      <c r="P597" s="6">
        <f t="shared" si="103"/>
        <v>164325.29438742518</v>
      </c>
      <c r="Q597" s="6">
        <f t="shared" si="104"/>
        <v>1.2244394731251374E-2</v>
      </c>
    </row>
    <row r="598" spans="1:17">
      <c r="A598" s="1">
        <f t="shared" si="95"/>
        <v>199975</v>
      </c>
      <c r="B598" s="1">
        <v>2</v>
      </c>
      <c r="C598" s="1">
        <v>0</v>
      </c>
      <c r="D598" s="2">
        <v>-25</v>
      </c>
      <c r="E598" s="5">
        <v>522.45000000000005</v>
      </c>
      <c r="F598" s="5">
        <v>89.26</v>
      </c>
      <c r="G598" s="6">
        <f t="shared" si="96"/>
        <v>272954.00250000006</v>
      </c>
      <c r="H598" s="6">
        <f t="shared" si="97"/>
        <v>93267.774000000019</v>
      </c>
      <c r="I598" s="5">
        <v>475.86</v>
      </c>
      <c r="J598" s="5">
        <v>103.92</v>
      </c>
      <c r="K598" s="6">
        <f t="shared" si="98"/>
        <v>226442.7396</v>
      </c>
      <c r="L598" s="6">
        <f t="shared" si="99"/>
        <v>98902.742400000003</v>
      </c>
      <c r="M598" s="6">
        <f t="shared" si="100"/>
        <v>249698.37105000002</v>
      </c>
      <c r="N598" s="5">
        <f t="shared" si="101"/>
        <v>67971.7406742608</v>
      </c>
      <c r="O598" s="6">
        <f t="shared" si="102"/>
        <v>46511.26290000006</v>
      </c>
      <c r="P598" s="6">
        <f t="shared" si="103"/>
        <v>135943.4813485216</v>
      </c>
      <c r="Q598" s="6">
        <f t="shared" si="104"/>
        <v>-5.8595122581131628E-2</v>
      </c>
    </row>
    <row r="599" spans="1:17">
      <c r="A599" s="1">
        <f t="shared" si="95"/>
        <v>199977</v>
      </c>
      <c r="B599" s="1">
        <v>2</v>
      </c>
      <c r="C599" s="1">
        <v>0</v>
      </c>
      <c r="D599" s="2">
        <v>-23</v>
      </c>
      <c r="E599" s="5">
        <v>1444.59</v>
      </c>
      <c r="F599" s="5">
        <v>43.17</v>
      </c>
      <c r="G599" s="6">
        <f t="shared" si="96"/>
        <v>2086840.2680999998</v>
      </c>
      <c r="H599" s="6">
        <f t="shared" si="97"/>
        <v>124725.90059999999</v>
      </c>
      <c r="I599" s="5">
        <v>1368.5</v>
      </c>
      <c r="J599" s="5">
        <v>38.39</v>
      </c>
      <c r="K599" s="6">
        <f t="shared" si="98"/>
        <v>1872792.25</v>
      </c>
      <c r="L599" s="6">
        <f t="shared" si="99"/>
        <v>105073.43000000001</v>
      </c>
      <c r="M599" s="6">
        <f t="shared" si="100"/>
        <v>1979816.25905</v>
      </c>
      <c r="N599" s="5">
        <f t="shared" si="101"/>
        <v>81542.896644106862</v>
      </c>
      <c r="O599" s="6">
        <f t="shared" si="102"/>
        <v>214048.01809999975</v>
      </c>
      <c r="P599" s="6">
        <f t="shared" si="103"/>
        <v>163085.79328821372</v>
      </c>
      <c r="Q599" s="6">
        <f t="shared" si="104"/>
        <v>0.16979842344463547</v>
      </c>
    </row>
    <row r="600" spans="1:17">
      <c r="A600" s="1">
        <f t="shared" si="95"/>
        <v>199978</v>
      </c>
      <c r="B600" s="1">
        <v>2</v>
      </c>
      <c r="C600" s="1">
        <v>0</v>
      </c>
      <c r="D600" s="2">
        <v>-22</v>
      </c>
      <c r="E600" s="5">
        <v>1529.97</v>
      </c>
      <c r="F600" s="5">
        <v>32.03</v>
      </c>
      <c r="G600" s="6">
        <f t="shared" si="96"/>
        <v>2340808.2009000001</v>
      </c>
      <c r="H600" s="6">
        <f t="shared" si="97"/>
        <v>98009.878200000006</v>
      </c>
      <c r="I600" s="5">
        <v>1505.1</v>
      </c>
      <c r="J600" s="5">
        <v>32.380000000000003</v>
      </c>
      <c r="K600" s="6">
        <f t="shared" si="98"/>
        <v>2265326.0099999998</v>
      </c>
      <c r="L600" s="6">
        <f t="shared" si="99"/>
        <v>97470.275999999998</v>
      </c>
      <c r="M600" s="6">
        <f t="shared" si="100"/>
        <v>2303067.1054499997</v>
      </c>
      <c r="N600" s="5">
        <f t="shared" si="101"/>
        <v>69112.934622064437</v>
      </c>
      <c r="O600" s="6">
        <f t="shared" si="102"/>
        <v>75482.190900000278</v>
      </c>
      <c r="P600" s="6">
        <f t="shared" si="103"/>
        <v>138225.86924412887</v>
      </c>
      <c r="Q600" s="6">
        <f t="shared" si="104"/>
        <v>5.5207454750887258E-3</v>
      </c>
    </row>
    <row r="601" spans="1:17">
      <c r="A601" s="1">
        <f t="shared" si="95"/>
        <v>199979</v>
      </c>
      <c r="B601" s="1">
        <v>2</v>
      </c>
      <c r="C601" s="1">
        <v>0</v>
      </c>
      <c r="D601" s="2">
        <v>-21</v>
      </c>
      <c r="E601" s="5">
        <v>713.76</v>
      </c>
      <c r="F601" s="5">
        <v>66.75</v>
      </c>
      <c r="G601" s="6">
        <f t="shared" si="96"/>
        <v>509453.33759999997</v>
      </c>
      <c r="H601" s="6">
        <f t="shared" si="97"/>
        <v>95286.959999999992</v>
      </c>
      <c r="I601" s="5">
        <v>720.16</v>
      </c>
      <c r="J601" s="5">
        <v>65.87</v>
      </c>
      <c r="K601" s="6">
        <f t="shared" si="98"/>
        <v>518630.42559999996</v>
      </c>
      <c r="L601" s="6">
        <f t="shared" si="99"/>
        <v>94873.878400000001</v>
      </c>
      <c r="M601" s="6">
        <f t="shared" si="100"/>
        <v>514041.88159999996</v>
      </c>
      <c r="N601" s="5">
        <f t="shared" si="101"/>
        <v>67232.167800651019</v>
      </c>
      <c r="O601" s="6">
        <f t="shared" si="102"/>
        <v>-9177.0879999999888</v>
      </c>
      <c r="P601" s="6">
        <f t="shared" si="103"/>
        <v>134464.33560130204</v>
      </c>
      <c r="Q601" s="6">
        <f t="shared" si="104"/>
        <v>4.3445291285471735E-3</v>
      </c>
    </row>
    <row r="602" spans="1:17">
      <c r="A602" s="1">
        <f t="shared" si="95"/>
        <v>199980</v>
      </c>
      <c r="B602" s="1">
        <v>2</v>
      </c>
      <c r="C602" s="1">
        <v>0</v>
      </c>
      <c r="D602" s="2">
        <v>-20</v>
      </c>
      <c r="E602" s="5">
        <v>639.25</v>
      </c>
      <c r="F602" s="5">
        <v>76.92</v>
      </c>
      <c r="G602" s="6">
        <f t="shared" si="96"/>
        <v>408640.5625</v>
      </c>
      <c r="H602" s="6">
        <f t="shared" si="97"/>
        <v>98342.22</v>
      </c>
      <c r="I602" s="5">
        <v>596.94000000000005</v>
      </c>
      <c r="J602" s="5">
        <v>100.29</v>
      </c>
      <c r="K602" s="6">
        <f t="shared" si="98"/>
        <v>356337.36360000004</v>
      </c>
      <c r="L602" s="6">
        <f t="shared" si="99"/>
        <v>119734.22520000002</v>
      </c>
      <c r="M602" s="6">
        <f t="shared" si="100"/>
        <v>382488.96305000002</v>
      </c>
      <c r="N602" s="5">
        <f t="shared" si="101"/>
        <v>77471.731810339566</v>
      </c>
      <c r="O602" s="6">
        <f t="shared" si="102"/>
        <v>52303.198899999959</v>
      </c>
      <c r="P602" s="6">
        <f t="shared" si="103"/>
        <v>154943.46362067913</v>
      </c>
      <c r="Q602" s="6">
        <f t="shared" si="104"/>
        <v>-0.19431831447760486</v>
      </c>
    </row>
    <row r="603" spans="1:17">
      <c r="A603" s="1">
        <f t="shared" si="95"/>
        <v>199981</v>
      </c>
      <c r="B603" s="1">
        <v>2</v>
      </c>
      <c r="C603" s="1">
        <v>0</v>
      </c>
      <c r="D603" s="2">
        <v>-19</v>
      </c>
      <c r="E603" s="5">
        <v>879.13</v>
      </c>
      <c r="F603" s="5">
        <v>63.1</v>
      </c>
      <c r="G603" s="6">
        <f t="shared" si="96"/>
        <v>772869.55689999997</v>
      </c>
      <c r="H603" s="6">
        <f t="shared" si="97"/>
        <v>110946.20600000001</v>
      </c>
      <c r="I603" s="5">
        <v>883.55</v>
      </c>
      <c r="J603" s="5">
        <v>62.49</v>
      </c>
      <c r="K603" s="6">
        <f t="shared" si="98"/>
        <v>780660.60249999992</v>
      </c>
      <c r="L603" s="6">
        <f t="shared" si="99"/>
        <v>110426.079</v>
      </c>
      <c r="M603" s="6">
        <f t="shared" si="100"/>
        <v>776765.07969999989</v>
      </c>
      <c r="N603" s="5">
        <f t="shared" si="101"/>
        <v>78267.137978063125</v>
      </c>
      <c r="O603" s="6">
        <f t="shared" si="102"/>
        <v>-7791.045599999954</v>
      </c>
      <c r="P603" s="6">
        <f t="shared" si="103"/>
        <v>156534.27595612625</v>
      </c>
      <c r="Q603" s="6">
        <f t="shared" si="104"/>
        <v>4.6990898494376938E-3</v>
      </c>
    </row>
    <row r="604" spans="1:17">
      <c r="A604" s="1">
        <f t="shared" si="95"/>
        <v>199982</v>
      </c>
      <c r="B604" s="1">
        <v>2</v>
      </c>
      <c r="C604" s="1">
        <v>0</v>
      </c>
      <c r="D604" s="2">
        <v>-18</v>
      </c>
      <c r="E604" s="5">
        <v>1519.14</v>
      </c>
      <c r="F604" s="5">
        <v>37.450000000000003</v>
      </c>
      <c r="G604" s="6">
        <f t="shared" si="96"/>
        <v>2307786.3396000005</v>
      </c>
      <c r="H604" s="6">
        <f t="shared" si="97"/>
        <v>113783.58600000001</v>
      </c>
      <c r="I604" s="5">
        <v>1513.26</v>
      </c>
      <c r="J604" s="5">
        <v>37.909999999999997</v>
      </c>
      <c r="K604" s="6">
        <f t="shared" si="98"/>
        <v>2289955.8276</v>
      </c>
      <c r="L604" s="6">
        <f t="shared" si="99"/>
        <v>114735.37319999999</v>
      </c>
      <c r="M604" s="6">
        <f t="shared" si="100"/>
        <v>2298871.0836000005</v>
      </c>
      <c r="N604" s="5">
        <f t="shared" si="101"/>
        <v>80794.353618249021</v>
      </c>
      <c r="O604" s="6">
        <f t="shared" si="102"/>
        <v>17830.51200000057</v>
      </c>
      <c r="P604" s="6">
        <f t="shared" si="103"/>
        <v>161588.70723649804</v>
      </c>
      <c r="Q604" s="6">
        <f t="shared" si="104"/>
        <v>-8.3299056896870005E-3</v>
      </c>
    </row>
    <row r="605" spans="1:17">
      <c r="A605" s="1">
        <f t="shared" si="95"/>
        <v>199983</v>
      </c>
      <c r="B605" s="1">
        <v>2</v>
      </c>
      <c r="C605" s="1">
        <v>0</v>
      </c>
      <c r="D605" s="2">
        <v>-17</v>
      </c>
      <c r="E605" s="5">
        <v>714.16</v>
      </c>
      <c r="F605" s="5">
        <v>77.88</v>
      </c>
      <c r="G605" s="6">
        <f t="shared" si="96"/>
        <v>510024.50559999997</v>
      </c>
      <c r="H605" s="6">
        <f t="shared" si="97"/>
        <v>111237.56159999999</v>
      </c>
      <c r="I605" s="5">
        <v>687.49</v>
      </c>
      <c r="J605" s="5">
        <v>80.3</v>
      </c>
      <c r="K605" s="6">
        <f t="shared" si="98"/>
        <v>472642.5001</v>
      </c>
      <c r="L605" s="6">
        <f t="shared" si="99"/>
        <v>110410.894</v>
      </c>
      <c r="M605" s="6">
        <f t="shared" si="100"/>
        <v>491333.50284999999</v>
      </c>
      <c r="N605" s="5">
        <f t="shared" si="101"/>
        <v>78365.108027413939</v>
      </c>
      <c r="O605" s="6">
        <f t="shared" si="102"/>
        <v>37382.00549999997</v>
      </c>
      <c r="P605" s="6">
        <f t="shared" si="103"/>
        <v>156730.21605482788</v>
      </c>
      <c r="Q605" s="6">
        <f t="shared" si="104"/>
        <v>7.4591640969116557E-3</v>
      </c>
    </row>
    <row r="606" spans="1:17">
      <c r="A606" s="1">
        <f t="shared" si="95"/>
        <v>199984</v>
      </c>
      <c r="B606" s="1">
        <v>2</v>
      </c>
      <c r="C606" s="1">
        <v>0</v>
      </c>
      <c r="D606" s="2">
        <v>-16</v>
      </c>
      <c r="E606" s="5">
        <v>1064.83</v>
      </c>
      <c r="F606" s="5">
        <v>40.130000000000003</v>
      </c>
      <c r="G606" s="6">
        <f t="shared" si="96"/>
        <v>1133862.9288999999</v>
      </c>
      <c r="H606" s="6">
        <f t="shared" si="97"/>
        <v>85463.255799999999</v>
      </c>
      <c r="I606" s="5">
        <v>1055.8</v>
      </c>
      <c r="J606" s="5">
        <v>39.4</v>
      </c>
      <c r="K606" s="6">
        <f t="shared" si="98"/>
        <v>1114713.6399999999</v>
      </c>
      <c r="L606" s="6">
        <f t="shared" si="99"/>
        <v>83197.039999999994</v>
      </c>
      <c r="M606" s="6">
        <f t="shared" si="100"/>
        <v>1124288.2844499999</v>
      </c>
      <c r="N606" s="5">
        <f t="shared" si="101"/>
        <v>59635.802075384701</v>
      </c>
      <c r="O606" s="6">
        <f t="shared" si="102"/>
        <v>19149.288900000043</v>
      </c>
      <c r="P606" s="6">
        <f t="shared" si="103"/>
        <v>119271.6041507694</v>
      </c>
      <c r="Q606" s="6">
        <f t="shared" si="104"/>
        <v>2.6868288322739284E-2</v>
      </c>
    </row>
    <row r="607" spans="1:17">
      <c r="A607" s="1">
        <f t="shared" si="95"/>
        <v>199985</v>
      </c>
      <c r="B607" s="1">
        <v>2</v>
      </c>
      <c r="C607" s="1">
        <v>0</v>
      </c>
      <c r="D607" s="2">
        <v>-15</v>
      </c>
      <c r="E607" s="5">
        <v>1199.8900000000001</v>
      </c>
      <c r="F607" s="5">
        <v>43.22</v>
      </c>
      <c r="G607" s="6">
        <f t="shared" si="96"/>
        <v>1439736.0121000002</v>
      </c>
      <c r="H607" s="6">
        <f t="shared" si="97"/>
        <v>103718.49160000001</v>
      </c>
      <c r="I607" s="5">
        <v>1175.06</v>
      </c>
      <c r="J607" s="5">
        <v>43.6</v>
      </c>
      <c r="K607" s="6">
        <f t="shared" si="98"/>
        <v>1380766.0035999999</v>
      </c>
      <c r="L607" s="6">
        <f t="shared" si="99"/>
        <v>102465.232</v>
      </c>
      <c r="M607" s="6">
        <f t="shared" si="100"/>
        <v>1410251.0078500002</v>
      </c>
      <c r="N607" s="5">
        <f t="shared" si="101"/>
        <v>72898.301195214925</v>
      </c>
      <c r="O607" s="6">
        <f t="shared" si="102"/>
        <v>58970.008500000229</v>
      </c>
      <c r="P607" s="6">
        <f t="shared" si="103"/>
        <v>145796.60239042985</v>
      </c>
      <c r="Q607" s="6">
        <f t="shared" si="104"/>
        <v>1.2156277675768847E-2</v>
      </c>
    </row>
    <row r="608" spans="1:17">
      <c r="A608" s="1">
        <f t="shared" si="95"/>
        <v>199986</v>
      </c>
      <c r="B608" s="1">
        <v>2</v>
      </c>
      <c r="C608" s="1">
        <v>0</v>
      </c>
      <c r="D608" s="2">
        <v>-14</v>
      </c>
      <c r="E608" s="5">
        <v>1549.17</v>
      </c>
      <c r="F608" s="5">
        <v>31.26</v>
      </c>
      <c r="G608" s="6">
        <f t="shared" si="96"/>
        <v>2399927.6889000004</v>
      </c>
      <c r="H608" s="6">
        <f t="shared" si="97"/>
        <v>96854.108400000012</v>
      </c>
      <c r="I608" s="5">
        <v>1502.88</v>
      </c>
      <c r="J608" s="5">
        <v>31.5</v>
      </c>
      <c r="K608" s="6">
        <f t="shared" si="98"/>
        <v>2258648.2944000005</v>
      </c>
      <c r="L608" s="6">
        <f t="shared" si="99"/>
        <v>94681.44</v>
      </c>
      <c r="M608" s="6">
        <f t="shared" si="100"/>
        <v>2329287.9916500002</v>
      </c>
      <c r="N608" s="5">
        <f t="shared" si="101"/>
        <v>67722.399164590577</v>
      </c>
      <c r="O608" s="6">
        <f t="shared" si="102"/>
        <v>141279.39449999994</v>
      </c>
      <c r="P608" s="6">
        <f t="shared" si="103"/>
        <v>135444.79832918115</v>
      </c>
      <c r="Q608" s="6">
        <f t="shared" si="104"/>
        <v>2.2683923583999104E-2</v>
      </c>
    </row>
    <row r="609" spans="1:17">
      <c r="A609" s="1">
        <f t="shared" si="95"/>
        <v>199987</v>
      </c>
      <c r="B609" s="1">
        <v>2</v>
      </c>
      <c r="C609" s="1">
        <v>0</v>
      </c>
      <c r="D609" s="2">
        <v>-13</v>
      </c>
      <c r="E609" s="5">
        <v>1895.29</v>
      </c>
      <c r="F609" s="5">
        <v>27.73</v>
      </c>
      <c r="G609" s="6">
        <f t="shared" si="96"/>
        <v>3592124.1840999997</v>
      </c>
      <c r="H609" s="6">
        <f t="shared" si="97"/>
        <v>105112.7834</v>
      </c>
      <c r="I609" s="5">
        <v>1853.02</v>
      </c>
      <c r="J609" s="5">
        <v>28.1</v>
      </c>
      <c r="K609" s="6">
        <f t="shared" si="98"/>
        <v>3433683.1203999999</v>
      </c>
      <c r="L609" s="6">
        <f t="shared" si="99"/>
        <v>104139.724</v>
      </c>
      <c r="M609" s="6">
        <f t="shared" si="100"/>
        <v>3512903.6522499998</v>
      </c>
      <c r="N609" s="5">
        <f t="shared" si="101"/>
        <v>73982.733372205665</v>
      </c>
      <c r="O609" s="6">
        <f t="shared" si="102"/>
        <v>158441.06369999982</v>
      </c>
      <c r="P609" s="6">
        <f t="shared" si="103"/>
        <v>147965.46674441133</v>
      </c>
      <c r="Q609" s="6">
        <f t="shared" si="104"/>
        <v>9.3001357168353976E-3</v>
      </c>
    </row>
    <row r="610" spans="1:17">
      <c r="A610" s="1">
        <f t="shared" si="95"/>
        <v>199988</v>
      </c>
      <c r="B610" s="1">
        <v>2</v>
      </c>
      <c r="C610" s="1">
        <v>0</v>
      </c>
      <c r="D610" s="2">
        <v>-12</v>
      </c>
      <c r="E610" s="5">
        <v>537.20000000000005</v>
      </c>
      <c r="F610" s="5">
        <v>85.3</v>
      </c>
      <c r="G610" s="6">
        <f t="shared" si="96"/>
        <v>288583.84000000003</v>
      </c>
      <c r="H610" s="6">
        <f t="shared" si="97"/>
        <v>91646.32</v>
      </c>
      <c r="I610" s="5">
        <v>521.70000000000005</v>
      </c>
      <c r="J610" s="5">
        <v>88.17</v>
      </c>
      <c r="K610" s="6">
        <f t="shared" si="98"/>
        <v>272170.89000000007</v>
      </c>
      <c r="L610" s="6">
        <f t="shared" si="99"/>
        <v>91996.578000000009</v>
      </c>
      <c r="M610" s="6">
        <f t="shared" si="100"/>
        <v>280377.36500000005</v>
      </c>
      <c r="N610" s="5">
        <f t="shared" si="101"/>
        <v>64927.687339940901</v>
      </c>
      <c r="O610" s="6">
        <f t="shared" si="102"/>
        <v>16412.949999999953</v>
      </c>
      <c r="P610" s="6">
        <f t="shared" si="103"/>
        <v>129855.3746798818</v>
      </c>
      <c r="Q610" s="6">
        <f t="shared" si="104"/>
        <v>-3.8145414789551011E-3</v>
      </c>
    </row>
    <row r="611" spans="1:17">
      <c r="A611" s="1">
        <f t="shared" si="95"/>
        <v>199989</v>
      </c>
      <c r="B611" s="1">
        <v>2</v>
      </c>
      <c r="C611" s="1">
        <v>0</v>
      </c>
      <c r="D611" s="2">
        <v>-11</v>
      </c>
      <c r="E611" s="5">
        <v>2225.0500000000002</v>
      </c>
      <c r="F611" s="5">
        <v>25.02</v>
      </c>
      <c r="G611" s="6">
        <f t="shared" si="96"/>
        <v>4950847.5025000004</v>
      </c>
      <c r="H611" s="6">
        <f t="shared" si="97"/>
        <v>111341.50200000001</v>
      </c>
      <c r="I611" s="5">
        <v>2213.17</v>
      </c>
      <c r="J611" s="5">
        <v>25.11</v>
      </c>
      <c r="K611" s="6">
        <f t="shared" si="98"/>
        <v>4898121.4489000002</v>
      </c>
      <c r="L611" s="6">
        <f t="shared" si="99"/>
        <v>111145.3974</v>
      </c>
      <c r="M611" s="6">
        <f t="shared" si="100"/>
        <v>4924484.4757000003</v>
      </c>
      <c r="N611" s="5">
        <f t="shared" si="101"/>
        <v>78661.028201422479</v>
      </c>
      <c r="O611" s="6">
        <f t="shared" si="102"/>
        <v>52726.053600000218</v>
      </c>
      <c r="P611" s="6">
        <f t="shared" si="103"/>
        <v>157322.05640284496</v>
      </c>
      <c r="Q611" s="6">
        <f t="shared" si="104"/>
        <v>1.762840402511434E-3</v>
      </c>
    </row>
    <row r="612" spans="1:17">
      <c r="A612" s="1">
        <f t="shared" si="95"/>
        <v>199990</v>
      </c>
      <c r="B612" s="1">
        <v>2</v>
      </c>
      <c r="C612" s="1">
        <v>0</v>
      </c>
      <c r="D612" s="2">
        <v>-10</v>
      </c>
      <c r="E612" s="5">
        <v>1902.89</v>
      </c>
      <c r="F612" s="5">
        <v>26.65</v>
      </c>
      <c r="G612" s="6">
        <f t="shared" si="96"/>
        <v>3620990.3521000003</v>
      </c>
      <c r="H612" s="6">
        <f t="shared" si="97"/>
        <v>101424.037</v>
      </c>
      <c r="I612" s="5">
        <v>1891.29</v>
      </c>
      <c r="J612" s="5">
        <v>26.62</v>
      </c>
      <c r="K612" s="6">
        <f t="shared" si="98"/>
        <v>3576977.8640999999</v>
      </c>
      <c r="L612" s="6">
        <f t="shared" si="99"/>
        <v>100692.27960000001</v>
      </c>
      <c r="M612" s="6">
        <f t="shared" si="100"/>
        <v>3598984.1080999998</v>
      </c>
      <c r="N612" s="5">
        <f t="shared" si="101"/>
        <v>71459.37736298496</v>
      </c>
      <c r="O612" s="6">
        <f t="shared" si="102"/>
        <v>44012.488000000361</v>
      </c>
      <c r="P612" s="6">
        <f t="shared" si="103"/>
        <v>142918.75472596992</v>
      </c>
      <c r="Q612" s="6">
        <f t="shared" si="104"/>
        <v>7.2408583400707608E-3</v>
      </c>
    </row>
    <row r="613" spans="1:17">
      <c r="A613" s="1">
        <f t="shared" si="95"/>
        <v>199991</v>
      </c>
      <c r="B613" s="1">
        <v>2</v>
      </c>
      <c r="C613" s="1">
        <v>0</v>
      </c>
      <c r="D613" s="2">
        <v>-9</v>
      </c>
      <c r="E613" s="5">
        <v>556.03</v>
      </c>
      <c r="F613" s="5">
        <v>82.92</v>
      </c>
      <c r="G613" s="6">
        <f t="shared" si="96"/>
        <v>309169.36089999997</v>
      </c>
      <c r="H613" s="6">
        <f t="shared" si="97"/>
        <v>92212.015199999994</v>
      </c>
      <c r="I613" s="5">
        <v>517.20000000000005</v>
      </c>
      <c r="J613" s="5">
        <v>92.49</v>
      </c>
      <c r="K613" s="6">
        <f t="shared" si="98"/>
        <v>267495.84000000003</v>
      </c>
      <c r="L613" s="6">
        <f t="shared" si="99"/>
        <v>95671.656000000003</v>
      </c>
      <c r="M613" s="6">
        <f t="shared" si="100"/>
        <v>288332.60045000003</v>
      </c>
      <c r="N613" s="5">
        <f t="shared" si="101"/>
        <v>66438.169580873029</v>
      </c>
      <c r="O613" s="6">
        <f t="shared" si="102"/>
        <v>41673.520899999945</v>
      </c>
      <c r="P613" s="6">
        <f t="shared" si="103"/>
        <v>132876.33916174606</v>
      </c>
      <c r="Q613" s="6">
        <f t="shared" si="104"/>
        <v>-3.6814994403213883E-2</v>
      </c>
    </row>
    <row r="614" spans="1:17">
      <c r="A614" s="1">
        <f t="shared" si="95"/>
        <v>199992</v>
      </c>
      <c r="B614" s="1">
        <v>2</v>
      </c>
      <c r="C614" s="1">
        <v>0</v>
      </c>
      <c r="D614" s="2">
        <v>-8</v>
      </c>
      <c r="E614" s="5">
        <v>3051.22</v>
      </c>
      <c r="F614" s="5">
        <v>25.22</v>
      </c>
      <c r="G614" s="6">
        <f t="shared" si="96"/>
        <v>9309943.4883999992</v>
      </c>
      <c r="H614" s="6">
        <f t="shared" si="97"/>
        <v>153903.53679999997</v>
      </c>
      <c r="I614" s="5">
        <v>3072.78</v>
      </c>
      <c r="J614" s="5">
        <v>25.06</v>
      </c>
      <c r="K614" s="6">
        <f t="shared" si="98"/>
        <v>9441976.9284000006</v>
      </c>
      <c r="L614" s="6">
        <f t="shared" si="99"/>
        <v>154007.73360000001</v>
      </c>
      <c r="M614" s="6">
        <f t="shared" si="100"/>
        <v>9375960.2083999999</v>
      </c>
      <c r="N614" s="5">
        <f t="shared" si="101"/>
        <v>108863.0798849609</v>
      </c>
      <c r="O614" s="6">
        <f t="shared" si="102"/>
        <v>-132033.44000000134</v>
      </c>
      <c r="P614" s="6">
        <f t="shared" si="103"/>
        <v>217726.1597699218</v>
      </c>
      <c r="Q614" s="6">
        <f t="shared" si="104"/>
        <v>-6.7679749385403159E-4</v>
      </c>
    </row>
    <row r="615" spans="1:17">
      <c r="A615" s="1">
        <f t="shared" si="95"/>
        <v>199993</v>
      </c>
      <c r="B615" s="1">
        <v>2</v>
      </c>
      <c r="C615" s="1">
        <v>0</v>
      </c>
      <c r="D615" s="2">
        <v>-7</v>
      </c>
      <c r="E615" s="5">
        <v>1434.5</v>
      </c>
      <c r="F615" s="5">
        <v>35.86</v>
      </c>
      <c r="G615" s="6">
        <f t="shared" si="96"/>
        <v>2057790.25</v>
      </c>
      <c r="H615" s="6">
        <f t="shared" si="97"/>
        <v>102882.34</v>
      </c>
      <c r="I615" s="5">
        <v>1456.89</v>
      </c>
      <c r="J615" s="5">
        <v>36.06</v>
      </c>
      <c r="K615" s="6">
        <f t="shared" si="98"/>
        <v>2122528.4721000004</v>
      </c>
      <c r="L615" s="6">
        <f t="shared" si="99"/>
        <v>105070.90680000001</v>
      </c>
      <c r="M615" s="6">
        <f t="shared" si="100"/>
        <v>2090159.3610500002</v>
      </c>
      <c r="N615" s="5">
        <f t="shared" si="101"/>
        <v>73526.647107783123</v>
      </c>
      <c r="O615" s="6">
        <f t="shared" si="102"/>
        <v>-64738.222100000363</v>
      </c>
      <c r="P615" s="6">
        <f t="shared" si="103"/>
        <v>147053.29421556625</v>
      </c>
      <c r="Q615" s="6">
        <f t="shared" si="104"/>
        <v>-2.1046311629449154E-2</v>
      </c>
    </row>
    <row r="616" spans="1:17">
      <c r="A616" s="1">
        <f t="shared" si="95"/>
        <v>199994</v>
      </c>
      <c r="B616" s="1">
        <v>2</v>
      </c>
      <c r="C616" s="1">
        <v>0</v>
      </c>
      <c r="D616" s="2">
        <v>-6</v>
      </c>
      <c r="E616" s="5">
        <v>4589.5200000000004</v>
      </c>
      <c r="F616" s="5">
        <v>23.83</v>
      </c>
      <c r="G616" s="6">
        <f t="shared" si="96"/>
        <v>21063693.830400005</v>
      </c>
      <c r="H616" s="6">
        <f t="shared" si="97"/>
        <v>218736.5232</v>
      </c>
      <c r="I616" s="5">
        <v>4589.13</v>
      </c>
      <c r="J616" s="5">
        <v>23.99</v>
      </c>
      <c r="K616" s="6">
        <f t="shared" si="98"/>
        <v>21060114.1569</v>
      </c>
      <c r="L616" s="6">
        <f t="shared" si="99"/>
        <v>220186.45739999998</v>
      </c>
      <c r="M616" s="6">
        <f t="shared" si="100"/>
        <v>21061903.993650004</v>
      </c>
      <c r="N616" s="5">
        <f t="shared" si="101"/>
        <v>155183.55470537636</v>
      </c>
      <c r="O616" s="6">
        <f t="shared" si="102"/>
        <v>3579.6735000051558</v>
      </c>
      <c r="P616" s="6">
        <f t="shared" si="103"/>
        <v>310367.10941075272</v>
      </c>
      <c r="Q616" s="6">
        <f t="shared" si="104"/>
        <v>-6.6067097965143628E-3</v>
      </c>
    </row>
    <row r="617" spans="1:17">
      <c r="A617" s="1">
        <f t="shared" si="95"/>
        <v>199995</v>
      </c>
      <c r="B617" s="1">
        <v>2</v>
      </c>
      <c r="C617" s="1">
        <v>0</v>
      </c>
      <c r="D617" s="2">
        <v>-5</v>
      </c>
      <c r="E617" s="5">
        <v>4274.5200000000004</v>
      </c>
      <c r="F617" s="5">
        <v>25.41</v>
      </c>
      <c r="G617" s="6">
        <f t="shared" si="96"/>
        <v>18271521.230400003</v>
      </c>
      <c r="H617" s="6">
        <f t="shared" si="97"/>
        <v>217231.10640000002</v>
      </c>
      <c r="I617" s="5">
        <v>4353.4799999999996</v>
      </c>
      <c r="J617" s="5">
        <v>25.34</v>
      </c>
      <c r="K617" s="6">
        <f t="shared" si="98"/>
        <v>18952788.110399995</v>
      </c>
      <c r="L617" s="6">
        <f t="shared" si="99"/>
        <v>220634.36639999997</v>
      </c>
      <c r="M617" s="6">
        <f t="shared" si="100"/>
        <v>18612154.670400001</v>
      </c>
      <c r="N617" s="5">
        <f t="shared" si="101"/>
        <v>154813.49846226067</v>
      </c>
      <c r="O617" s="6">
        <f t="shared" si="102"/>
        <v>-681266.87999999151</v>
      </c>
      <c r="P617" s="6">
        <f t="shared" si="103"/>
        <v>309626.99692452134</v>
      </c>
      <c r="Q617" s="6">
        <f t="shared" si="104"/>
        <v>-1.5543835414612798E-2</v>
      </c>
    </row>
    <row r="618" spans="1:17">
      <c r="A618" s="1">
        <f t="shared" si="95"/>
        <v>199996</v>
      </c>
      <c r="B618" s="1">
        <v>2</v>
      </c>
      <c r="C618" s="1">
        <v>0</v>
      </c>
      <c r="D618" s="2">
        <v>-4</v>
      </c>
      <c r="E618" s="5">
        <v>2355.9</v>
      </c>
      <c r="F618" s="5">
        <v>28.75</v>
      </c>
      <c r="G618" s="6">
        <f t="shared" si="96"/>
        <v>5550264.8100000005</v>
      </c>
      <c r="H618" s="6">
        <f t="shared" si="97"/>
        <v>135464.25</v>
      </c>
      <c r="I618" s="5">
        <v>2392.91</v>
      </c>
      <c r="J618" s="5">
        <v>30.37</v>
      </c>
      <c r="K618" s="6">
        <f t="shared" si="98"/>
        <v>5726018.2680999991</v>
      </c>
      <c r="L618" s="6">
        <f t="shared" si="99"/>
        <v>145345.35339999999</v>
      </c>
      <c r="M618" s="6">
        <f t="shared" si="100"/>
        <v>5638141.5390499998</v>
      </c>
      <c r="N618" s="5">
        <f t="shared" si="101"/>
        <v>99342.632820749961</v>
      </c>
      <c r="O618" s="6">
        <f t="shared" si="102"/>
        <v>-175753.45809999853</v>
      </c>
      <c r="P618" s="6">
        <f t="shared" si="103"/>
        <v>198685.26564149992</v>
      </c>
      <c r="Q618" s="6">
        <f t="shared" si="104"/>
        <v>-7.0288791666058767E-2</v>
      </c>
    </row>
    <row r="619" spans="1:17">
      <c r="A619" s="1">
        <f t="shared" si="95"/>
        <v>199997</v>
      </c>
      <c r="B619" s="1">
        <v>2</v>
      </c>
      <c r="C619" s="1">
        <v>0</v>
      </c>
      <c r="D619" s="2">
        <v>-3</v>
      </c>
      <c r="E619" s="5">
        <v>4417.37</v>
      </c>
      <c r="F619" s="5">
        <v>26.82</v>
      </c>
      <c r="G619" s="6">
        <f t="shared" si="96"/>
        <v>19513157.716899998</v>
      </c>
      <c r="H619" s="6">
        <f t="shared" si="97"/>
        <v>236947.7268</v>
      </c>
      <c r="I619" s="5">
        <v>4427.2299999999996</v>
      </c>
      <c r="J619" s="5">
        <v>26.72</v>
      </c>
      <c r="K619" s="6">
        <f t="shared" si="98"/>
        <v>19600365.472899996</v>
      </c>
      <c r="L619" s="6">
        <f t="shared" si="99"/>
        <v>236591.17119999995</v>
      </c>
      <c r="M619" s="6">
        <f t="shared" si="100"/>
        <v>19556761.594899997</v>
      </c>
      <c r="N619" s="5">
        <f t="shared" si="101"/>
        <v>167421.33042527401</v>
      </c>
      <c r="O619" s="6">
        <f t="shared" si="102"/>
        <v>-87207.755999997258</v>
      </c>
      <c r="P619" s="6">
        <f t="shared" si="103"/>
        <v>334842.66085054801</v>
      </c>
      <c r="Q619" s="6">
        <f t="shared" si="104"/>
        <v>1.505918096095603E-3</v>
      </c>
    </row>
    <row r="620" spans="1:17">
      <c r="A620" s="1">
        <f t="shared" si="95"/>
        <v>199998</v>
      </c>
      <c r="B620" s="1">
        <v>2</v>
      </c>
      <c r="C620" s="1">
        <v>0</v>
      </c>
      <c r="D620" s="2">
        <v>-2</v>
      </c>
      <c r="E620" s="5">
        <v>2838.58</v>
      </c>
      <c r="F620" s="5">
        <v>31.61</v>
      </c>
      <c r="G620" s="6">
        <f t="shared" si="96"/>
        <v>8057536.4163999995</v>
      </c>
      <c r="H620" s="6">
        <f t="shared" si="97"/>
        <v>179455.0276</v>
      </c>
      <c r="I620" s="5">
        <v>2850.4</v>
      </c>
      <c r="J620" s="5">
        <v>31.77</v>
      </c>
      <c r="K620" s="6">
        <f t="shared" si="98"/>
        <v>8124780.1600000001</v>
      </c>
      <c r="L620" s="6">
        <f t="shared" si="99"/>
        <v>181114.416</v>
      </c>
      <c r="M620" s="6">
        <f t="shared" si="100"/>
        <v>8091158.2882000003</v>
      </c>
      <c r="N620" s="5">
        <f t="shared" si="101"/>
        <v>127481.89931705777</v>
      </c>
      <c r="O620" s="6">
        <f t="shared" si="102"/>
        <v>-67243.743600000627</v>
      </c>
      <c r="P620" s="6">
        <f t="shared" si="103"/>
        <v>254963.79863411555</v>
      </c>
      <c r="Q620" s="6">
        <f t="shared" si="104"/>
        <v>-9.2040703114133395E-3</v>
      </c>
    </row>
    <row r="621" spans="1:17">
      <c r="A621" s="1">
        <f t="shared" si="95"/>
        <v>199999</v>
      </c>
      <c r="B621" s="1">
        <v>2</v>
      </c>
      <c r="C621" s="1">
        <v>0</v>
      </c>
      <c r="D621" s="2">
        <v>-1</v>
      </c>
      <c r="E621" s="5">
        <v>760.04</v>
      </c>
      <c r="F621" s="5">
        <v>72.53</v>
      </c>
      <c r="G621" s="6">
        <f t="shared" si="96"/>
        <v>577660.80159999989</v>
      </c>
      <c r="H621" s="6">
        <f t="shared" si="97"/>
        <v>110251.40239999999</v>
      </c>
      <c r="I621" s="5">
        <v>770.58</v>
      </c>
      <c r="J621" s="5">
        <v>71.37</v>
      </c>
      <c r="K621" s="6">
        <f t="shared" si="98"/>
        <v>593793.5364000001</v>
      </c>
      <c r="L621" s="6">
        <f t="shared" si="99"/>
        <v>109992.58920000002</v>
      </c>
      <c r="M621" s="6">
        <f t="shared" si="100"/>
        <v>585727.16899999999</v>
      </c>
      <c r="N621" s="5">
        <f t="shared" si="101"/>
        <v>77868.063752232032</v>
      </c>
      <c r="O621" s="6">
        <f t="shared" si="102"/>
        <v>-16132.734800000209</v>
      </c>
      <c r="P621" s="6">
        <f t="shared" si="103"/>
        <v>155736.12750446406</v>
      </c>
      <c r="Q621" s="6">
        <f t="shared" si="104"/>
        <v>2.3502374863721902E-3</v>
      </c>
    </row>
    <row r="622" spans="1:17">
      <c r="A622" s="1">
        <f t="shared" si="95"/>
        <v>200000</v>
      </c>
      <c r="B622" s="1">
        <v>2</v>
      </c>
      <c r="C622" s="1">
        <v>0</v>
      </c>
      <c r="D622" s="2">
        <v>0</v>
      </c>
      <c r="E622" s="5">
        <v>4496.6099999999997</v>
      </c>
      <c r="F622" s="5">
        <v>27.21</v>
      </c>
      <c r="G622" s="6">
        <f t="shared" si="96"/>
        <v>20219501.492099997</v>
      </c>
      <c r="H622" s="6">
        <f t="shared" si="97"/>
        <v>244705.51619999998</v>
      </c>
      <c r="I622" s="5">
        <v>4492.25</v>
      </c>
      <c r="J622" s="5">
        <v>27.25</v>
      </c>
      <c r="K622" s="6">
        <f t="shared" si="98"/>
        <v>20180310.0625</v>
      </c>
      <c r="L622" s="6">
        <f t="shared" si="99"/>
        <v>244827.625</v>
      </c>
      <c r="M622" s="6">
        <f t="shared" si="100"/>
        <v>20199905.7773</v>
      </c>
      <c r="N622" s="5">
        <f t="shared" si="101"/>
        <v>173076.10726342985</v>
      </c>
      <c r="O622" s="6">
        <f t="shared" si="102"/>
        <v>39191.429599996656</v>
      </c>
      <c r="P622" s="6">
        <f t="shared" si="103"/>
        <v>346152.21452685969</v>
      </c>
      <c r="Q622" s="6">
        <f t="shared" si="104"/>
        <v>-4.9887855234102363E-4</v>
      </c>
    </row>
    <row r="623" spans="1:17">
      <c r="A623" s="1">
        <f t="shared" si="95"/>
        <v>200001</v>
      </c>
      <c r="B623" s="1">
        <v>2</v>
      </c>
      <c r="C623" s="1">
        <v>0</v>
      </c>
      <c r="D623" s="2">
        <v>1</v>
      </c>
      <c r="E623" s="5">
        <v>779.95</v>
      </c>
      <c r="F623" s="5">
        <v>70.28</v>
      </c>
      <c r="G623" s="6">
        <f t="shared" si="96"/>
        <v>608322.00250000006</v>
      </c>
      <c r="H623" s="6">
        <f t="shared" si="97"/>
        <v>109629.77200000001</v>
      </c>
      <c r="I623" s="5">
        <v>775.24</v>
      </c>
      <c r="J623" s="5">
        <v>71.569999999999993</v>
      </c>
      <c r="K623" s="6">
        <f t="shared" si="98"/>
        <v>600997.05760000006</v>
      </c>
      <c r="L623" s="6">
        <f t="shared" si="99"/>
        <v>110967.85359999999</v>
      </c>
      <c r="M623" s="6">
        <f t="shared" si="100"/>
        <v>604659.53005000006</v>
      </c>
      <c r="N623" s="5">
        <f t="shared" si="101"/>
        <v>77994.473267922993</v>
      </c>
      <c r="O623" s="6">
        <f t="shared" si="102"/>
        <v>7324.9449000000022</v>
      </c>
      <c r="P623" s="6">
        <f t="shared" si="103"/>
        <v>155988.94653584599</v>
      </c>
      <c r="Q623" s="6">
        <f t="shared" si="104"/>
        <v>-1.213097707942252E-2</v>
      </c>
    </row>
    <row r="624" spans="1:17">
      <c r="A624" s="1">
        <f t="shared" si="95"/>
        <v>200002</v>
      </c>
      <c r="B624" s="1">
        <v>2</v>
      </c>
      <c r="C624" s="1">
        <v>0</v>
      </c>
      <c r="D624" s="2">
        <v>2</v>
      </c>
      <c r="E624" s="5">
        <v>2865.69</v>
      </c>
      <c r="F624" s="5">
        <v>29.91</v>
      </c>
      <c r="G624" s="6">
        <f t="shared" si="96"/>
        <v>8212179.1761000007</v>
      </c>
      <c r="H624" s="6">
        <f t="shared" si="97"/>
        <v>171425.57579999999</v>
      </c>
      <c r="I624" s="5">
        <v>2812.11</v>
      </c>
      <c r="J624" s="5">
        <v>30.16</v>
      </c>
      <c r="K624" s="6">
        <f t="shared" si="98"/>
        <v>7907962.6521000005</v>
      </c>
      <c r="L624" s="6">
        <f t="shared" si="99"/>
        <v>169626.47520000002</v>
      </c>
      <c r="M624" s="6">
        <f t="shared" si="100"/>
        <v>8060070.9141000006</v>
      </c>
      <c r="N624" s="5">
        <f t="shared" si="101"/>
        <v>120581.78669179039</v>
      </c>
      <c r="O624" s="6">
        <f t="shared" si="102"/>
        <v>304216.52400000021</v>
      </c>
      <c r="P624" s="6">
        <f t="shared" si="103"/>
        <v>241163.57338358078</v>
      </c>
      <c r="Q624" s="6">
        <f t="shared" si="104"/>
        <v>1.0550005679070894E-2</v>
      </c>
    </row>
    <row r="625" spans="1:17">
      <c r="A625" s="1">
        <f t="shared" si="95"/>
        <v>200003</v>
      </c>
      <c r="B625" s="1">
        <v>2</v>
      </c>
      <c r="C625" s="1">
        <v>0</v>
      </c>
      <c r="D625" s="2">
        <v>3</v>
      </c>
      <c r="E625" s="5">
        <v>4453.6400000000003</v>
      </c>
      <c r="F625" s="5">
        <v>25.87</v>
      </c>
      <c r="G625" s="6">
        <f t="shared" si="96"/>
        <v>19834909.249600004</v>
      </c>
      <c r="H625" s="6">
        <f t="shared" si="97"/>
        <v>230431.33360000001</v>
      </c>
      <c r="I625" s="5">
        <v>4445.6000000000004</v>
      </c>
      <c r="J625" s="5">
        <v>26.61</v>
      </c>
      <c r="K625" s="6">
        <f t="shared" si="98"/>
        <v>19763359.360000003</v>
      </c>
      <c r="L625" s="6">
        <f t="shared" si="99"/>
        <v>236594.83200000002</v>
      </c>
      <c r="M625" s="6">
        <f t="shared" si="100"/>
        <v>19799134.304800004</v>
      </c>
      <c r="N625" s="5">
        <f t="shared" si="101"/>
        <v>165133.06303840454</v>
      </c>
      <c r="O625" s="6">
        <f t="shared" si="102"/>
        <v>71549.889600001276</v>
      </c>
      <c r="P625" s="6">
        <f t="shared" si="103"/>
        <v>330266.12607680907</v>
      </c>
      <c r="Q625" s="6">
        <f t="shared" si="104"/>
        <v>-2.6390063543771238E-2</v>
      </c>
    </row>
    <row r="626" spans="1:17">
      <c r="A626" s="1">
        <f t="shared" si="95"/>
        <v>200004</v>
      </c>
      <c r="B626" s="1">
        <v>2</v>
      </c>
      <c r="C626" s="1">
        <v>0</v>
      </c>
      <c r="D626" s="2">
        <v>4</v>
      </c>
      <c r="E626" s="5">
        <v>2387.54</v>
      </c>
      <c r="F626" s="5">
        <v>28.47</v>
      </c>
      <c r="G626" s="6">
        <f t="shared" si="96"/>
        <v>5700347.2516000001</v>
      </c>
      <c r="H626" s="6">
        <f t="shared" si="97"/>
        <v>135946.5276</v>
      </c>
      <c r="I626" s="5">
        <v>2375.46</v>
      </c>
      <c r="J626" s="5">
        <v>28.55</v>
      </c>
      <c r="K626" s="6">
        <f t="shared" si="98"/>
        <v>5642810.2116</v>
      </c>
      <c r="L626" s="6">
        <f t="shared" si="99"/>
        <v>135638.766</v>
      </c>
      <c r="M626" s="6">
        <f t="shared" si="100"/>
        <v>5671578.7315999996</v>
      </c>
      <c r="N626" s="5">
        <f t="shared" si="101"/>
        <v>96019.963039594426</v>
      </c>
      <c r="O626" s="6">
        <f t="shared" si="102"/>
        <v>57537.040000000037</v>
      </c>
      <c r="P626" s="6">
        <f t="shared" si="103"/>
        <v>192039.92607918885</v>
      </c>
      <c r="Q626" s="6">
        <f t="shared" si="104"/>
        <v>2.2664055237186123E-3</v>
      </c>
    </row>
    <row r="627" spans="1:17">
      <c r="A627" s="1">
        <f t="shared" si="95"/>
        <v>200005</v>
      </c>
      <c r="B627" s="1">
        <v>2</v>
      </c>
      <c r="C627" s="1">
        <v>0</v>
      </c>
      <c r="D627" s="2">
        <v>5</v>
      </c>
      <c r="E627" s="5">
        <v>4160.66</v>
      </c>
      <c r="F627" s="5">
        <v>24.58</v>
      </c>
      <c r="G627" s="6">
        <f t="shared" si="96"/>
        <v>17311091.635600001</v>
      </c>
      <c r="H627" s="6">
        <f t="shared" si="97"/>
        <v>204538.04559999998</v>
      </c>
      <c r="I627" s="5">
        <v>4259.96</v>
      </c>
      <c r="J627" s="5">
        <v>25.84</v>
      </c>
      <c r="K627" s="6">
        <f t="shared" si="98"/>
        <v>18147259.2016</v>
      </c>
      <c r="L627" s="6">
        <f t="shared" si="99"/>
        <v>220154.7328</v>
      </c>
      <c r="M627" s="6">
        <f t="shared" si="100"/>
        <v>17729175.4186</v>
      </c>
      <c r="N627" s="5">
        <f t="shared" si="101"/>
        <v>150253.0519424706</v>
      </c>
      <c r="O627" s="6">
        <f t="shared" si="102"/>
        <v>-836167.56599999964</v>
      </c>
      <c r="P627" s="6">
        <f t="shared" si="103"/>
        <v>300506.1038849412</v>
      </c>
      <c r="Q627" s="6">
        <f t="shared" si="104"/>
        <v>-7.3444147148723035E-2</v>
      </c>
    </row>
    <row r="628" spans="1:17">
      <c r="A628" s="1">
        <f t="shared" si="95"/>
        <v>200006</v>
      </c>
      <c r="B628" s="1">
        <v>2</v>
      </c>
      <c r="C628" s="1">
        <v>0</v>
      </c>
      <c r="D628" s="2">
        <v>6</v>
      </c>
      <c r="E628" s="5">
        <v>4495.63</v>
      </c>
      <c r="F628" s="5">
        <v>24.82</v>
      </c>
      <c r="G628" s="6">
        <f t="shared" si="96"/>
        <v>20210689.096900001</v>
      </c>
      <c r="H628" s="6">
        <f t="shared" si="97"/>
        <v>223163.07320000001</v>
      </c>
      <c r="I628" s="5">
        <v>4535.4799999999996</v>
      </c>
      <c r="J628" s="5">
        <v>24.9</v>
      </c>
      <c r="K628" s="6">
        <f t="shared" si="98"/>
        <v>20570578.830399998</v>
      </c>
      <c r="L628" s="6">
        <f t="shared" si="99"/>
        <v>225866.90399999995</v>
      </c>
      <c r="M628" s="6">
        <f t="shared" si="100"/>
        <v>20390633.963649999</v>
      </c>
      <c r="N628" s="5">
        <f t="shared" si="101"/>
        <v>158758.94900966508</v>
      </c>
      <c r="O628" s="6">
        <f t="shared" si="102"/>
        <v>-359889.73349999636</v>
      </c>
      <c r="P628" s="6">
        <f t="shared" si="103"/>
        <v>317517.89801933017</v>
      </c>
      <c r="Q628" s="6">
        <f t="shared" si="104"/>
        <v>-1.2042549069439178E-2</v>
      </c>
    </row>
    <row r="629" spans="1:17">
      <c r="A629" s="1">
        <f t="shared" si="95"/>
        <v>200007</v>
      </c>
      <c r="B629" s="1">
        <v>2</v>
      </c>
      <c r="C629" s="1">
        <v>0</v>
      </c>
      <c r="D629" s="2">
        <v>7</v>
      </c>
      <c r="E629" s="5">
        <v>1378.37</v>
      </c>
      <c r="F629" s="5">
        <v>33.020000000000003</v>
      </c>
      <c r="G629" s="6">
        <f t="shared" si="96"/>
        <v>1899903.8568999998</v>
      </c>
      <c r="H629" s="6">
        <f t="shared" si="97"/>
        <v>91027.554799999998</v>
      </c>
      <c r="I629" s="5">
        <v>1441.43</v>
      </c>
      <c r="J629" s="5">
        <v>32.35</v>
      </c>
      <c r="K629" s="6">
        <f t="shared" si="98"/>
        <v>2077720.4449000002</v>
      </c>
      <c r="L629" s="6">
        <f t="shared" si="99"/>
        <v>93260.521000000008</v>
      </c>
      <c r="M629" s="6">
        <f t="shared" si="100"/>
        <v>1988812.1509</v>
      </c>
      <c r="N629" s="5">
        <f t="shared" si="101"/>
        <v>65160.456777977022</v>
      </c>
      <c r="O629" s="6">
        <f t="shared" si="102"/>
        <v>-177816.58800000045</v>
      </c>
      <c r="P629" s="6">
        <f t="shared" si="103"/>
        <v>130320.91355595404</v>
      </c>
      <c r="Q629" s="6">
        <f t="shared" si="104"/>
        <v>-2.4229873864093601E-2</v>
      </c>
    </row>
    <row r="630" spans="1:17">
      <c r="A630" s="1">
        <f t="shared" si="95"/>
        <v>200008</v>
      </c>
      <c r="B630" s="1">
        <v>2</v>
      </c>
      <c r="C630" s="1">
        <v>0</v>
      </c>
      <c r="D630" s="2">
        <v>8</v>
      </c>
      <c r="E630" s="5">
        <v>2923.4</v>
      </c>
      <c r="F630" s="5">
        <v>24.22</v>
      </c>
      <c r="G630" s="6">
        <f t="shared" si="96"/>
        <v>8546267.5600000005</v>
      </c>
      <c r="H630" s="6">
        <f t="shared" si="97"/>
        <v>141609.49599999998</v>
      </c>
      <c r="I630" s="5">
        <v>2964.26</v>
      </c>
      <c r="J630" s="5">
        <v>23.99</v>
      </c>
      <c r="K630" s="6">
        <f t="shared" si="98"/>
        <v>8786837.3476000018</v>
      </c>
      <c r="L630" s="6">
        <f t="shared" si="99"/>
        <v>142225.1948</v>
      </c>
      <c r="M630" s="6">
        <f t="shared" si="100"/>
        <v>8666552.4538000003</v>
      </c>
      <c r="N630" s="5">
        <f t="shared" si="101"/>
        <v>100350.95340014459</v>
      </c>
      <c r="O630" s="6">
        <f t="shared" si="102"/>
        <v>-240569.78760000132</v>
      </c>
      <c r="P630" s="6">
        <f t="shared" si="103"/>
        <v>200701.90680028917</v>
      </c>
      <c r="Q630" s="6">
        <f t="shared" si="104"/>
        <v>-4.3384119193346305E-3</v>
      </c>
    </row>
    <row r="631" spans="1:17">
      <c r="A631" s="1">
        <f t="shared" si="95"/>
        <v>200009</v>
      </c>
      <c r="B631" s="1">
        <v>2</v>
      </c>
      <c r="C631" s="1">
        <v>0</v>
      </c>
      <c r="D631" s="2">
        <v>9</v>
      </c>
      <c r="E631" s="5">
        <v>474.41</v>
      </c>
      <c r="F631" s="5">
        <v>85.57</v>
      </c>
      <c r="G631" s="6">
        <f t="shared" si="96"/>
        <v>225064.84810000003</v>
      </c>
      <c r="H631" s="6">
        <f t="shared" si="97"/>
        <v>81190.527399999992</v>
      </c>
      <c r="I631" s="5">
        <v>534.5</v>
      </c>
      <c r="J631" s="5">
        <v>111.75</v>
      </c>
      <c r="K631" s="6">
        <f t="shared" si="98"/>
        <v>285690.25</v>
      </c>
      <c r="L631" s="6">
        <f t="shared" si="99"/>
        <v>119460.75</v>
      </c>
      <c r="M631" s="6">
        <f t="shared" si="100"/>
        <v>255377.54905000003</v>
      </c>
      <c r="N631" s="5">
        <f t="shared" si="101"/>
        <v>72219.75583255016</v>
      </c>
      <c r="O631" s="6">
        <f t="shared" si="102"/>
        <v>-60625.401899999968</v>
      </c>
      <c r="P631" s="6">
        <f t="shared" si="103"/>
        <v>144439.51166510032</v>
      </c>
      <c r="Q631" s="6">
        <f t="shared" si="104"/>
        <v>-0.36807040099827859</v>
      </c>
    </row>
    <row r="632" spans="1:17">
      <c r="A632" s="1">
        <f t="shared" si="95"/>
        <v>200010</v>
      </c>
      <c r="B632" s="1">
        <v>2</v>
      </c>
      <c r="C632" s="1">
        <v>0</v>
      </c>
      <c r="D632" s="2">
        <v>10</v>
      </c>
      <c r="E632" s="5">
        <v>1814.81</v>
      </c>
      <c r="F632" s="5">
        <v>32.130000000000003</v>
      </c>
      <c r="G632" s="6">
        <f t="shared" si="96"/>
        <v>3293535.3361</v>
      </c>
      <c r="H632" s="6">
        <f t="shared" si="97"/>
        <v>116619.6906</v>
      </c>
      <c r="I632" s="5">
        <v>1851.18</v>
      </c>
      <c r="J632" s="5">
        <v>32.01</v>
      </c>
      <c r="K632" s="6">
        <f t="shared" si="98"/>
        <v>3426867.3924000002</v>
      </c>
      <c r="L632" s="6">
        <f t="shared" si="99"/>
        <v>118512.54359999999</v>
      </c>
      <c r="M632" s="6">
        <f t="shared" si="100"/>
        <v>3360201.3642500001</v>
      </c>
      <c r="N632" s="5">
        <f t="shared" si="101"/>
        <v>83134.492279350612</v>
      </c>
      <c r="O632" s="6">
        <f t="shared" si="102"/>
        <v>-133332.05630000029</v>
      </c>
      <c r="P632" s="6">
        <f t="shared" si="103"/>
        <v>166268.98455870122</v>
      </c>
      <c r="Q632" s="6">
        <f t="shared" si="104"/>
        <v>-1.6099284283928428E-2</v>
      </c>
    </row>
    <row r="633" spans="1:17">
      <c r="A633" s="1">
        <f t="shared" si="95"/>
        <v>200011</v>
      </c>
      <c r="B633" s="1">
        <v>2</v>
      </c>
      <c r="C633" s="1">
        <v>0</v>
      </c>
      <c r="D633" s="2">
        <v>11</v>
      </c>
      <c r="E633" s="5">
        <v>2128.1999999999998</v>
      </c>
      <c r="F633" s="5">
        <v>25.04</v>
      </c>
      <c r="G633" s="6">
        <f t="shared" si="96"/>
        <v>4529235.2399999993</v>
      </c>
      <c r="H633" s="6">
        <f t="shared" si="97"/>
        <v>106580.25599999999</v>
      </c>
      <c r="I633" s="5">
        <v>2145.94</v>
      </c>
      <c r="J633" s="5">
        <v>25.03</v>
      </c>
      <c r="K633" s="6">
        <f t="shared" si="98"/>
        <v>4605058.4835999999</v>
      </c>
      <c r="L633" s="6">
        <f t="shared" si="99"/>
        <v>107425.75640000001</v>
      </c>
      <c r="M633" s="6">
        <f t="shared" si="100"/>
        <v>4567146.8618000001</v>
      </c>
      <c r="N633" s="5">
        <f t="shared" si="101"/>
        <v>75663.141798265424</v>
      </c>
      <c r="O633" s="6">
        <f t="shared" si="102"/>
        <v>-75823.243600000627</v>
      </c>
      <c r="P633" s="6">
        <f t="shared" si="103"/>
        <v>151326.28359653085</v>
      </c>
      <c r="Q633" s="6">
        <f t="shared" si="104"/>
        <v>-7.9015275626144032E-3</v>
      </c>
    </row>
    <row r="634" spans="1:17">
      <c r="A634" s="1">
        <f t="shared" si="95"/>
        <v>200012</v>
      </c>
      <c r="B634" s="1">
        <v>2</v>
      </c>
      <c r="C634" s="1">
        <v>0</v>
      </c>
      <c r="D634" s="2">
        <v>12</v>
      </c>
      <c r="E634" s="5">
        <v>497.36</v>
      </c>
      <c r="F634" s="5">
        <v>117.35</v>
      </c>
      <c r="G634" s="6">
        <f t="shared" si="96"/>
        <v>247366.96960000001</v>
      </c>
      <c r="H634" s="6">
        <f t="shared" si="97"/>
        <v>116730.39199999999</v>
      </c>
      <c r="I634" s="5">
        <v>506.94</v>
      </c>
      <c r="J634" s="5">
        <v>77.36</v>
      </c>
      <c r="K634" s="6">
        <f t="shared" si="98"/>
        <v>256988.1636</v>
      </c>
      <c r="L634" s="6">
        <f t="shared" si="99"/>
        <v>78433.756800000003</v>
      </c>
      <c r="M634" s="6">
        <f t="shared" si="100"/>
        <v>252177.56660000002</v>
      </c>
      <c r="N634" s="5">
        <f t="shared" si="101"/>
        <v>70316.85186040969</v>
      </c>
      <c r="O634" s="6">
        <f t="shared" si="102"/>
        <v>-9621.1939999999886</v>
      </c>
      <c r="P634" s="6">
        <f t="shared" si="103"/>
        <v>140633.70372081938</v>
      </c>
      <c r="Q634" s="6">
        <f t="shared" si="104"/>
        <v>0.37790429750545818</v>
      </c>
    </row>
    <row r="635" spans="1:17">
      <c r="A635" s="1">
        <f t="shared" si="95"/>
        <v>200013</v>
      </c>
      <c r="B635" s="1">
        <v>2</v>
      </c>
      <c r="C635" s="1">
        <v>0</v>
      </c>
      <c r="D635" s="2">
        <v>13</v>
      </c>
      <c r="E635" s="5">
        <v>1807.7</v>
      </c>
      <c r="F635" s="5">
        <v>26.09</v>
      </c>
      <c r="G635" s="6">
        <f t="shared" si="96"/>
        <v>3267779.29</v>
      </c>
      <c r="H635" s="6">
        <f t="shared" si="97"/>
        <v>94325.786000000007</v>
      </c>
      <c r="I635" s="5">
        <v>1811.59</v>
      </c>
      <c r="J635" s="5">
        <v>26.35</v>
      </c>
      <c r="K635" s="6">
        <f t="shared" si="98"/>
        <v>3281858.3280999996</v>
      </c>
      <c r="L635" s="6">
        <f t="shared" si="99"/>
        <v>95470.793000000005</v>
      </c>
      <c r="M635" s="6">
        <f t="shared" si="100"/>
        <v>3274818.8090499998</v>
      </c>
      <c r="N635" s="5">
        <f t="shared" si="101"/>
        <v>67104.445122075645</v>
      </c>
      <c r="O635" s="6">
        <f t="shared" si="102"/>
        <v>-14079.03809999954</v>
      </c>
      <c r="P635" s="6">
        <f t="shared" si="103"/>
        <v>134208.89024415129</v>
      </c>
      <c r="Q635" s="6">
        <f t="shared" si="104"/>
        <v>-1.2065184053691376E-2</v>
      </c>
    </row>
    <row r="636" spans="1:17">
      <c r="A636" s="1">
        <f t="shared" si="95"/>
        <v>200014</v>
      </c>
      <c r="B636" s="1">
        <v>2</v>
      </c>
      <c r="C636" s="1">
        <v>0</v>
      </c>
      <c r="D636" s="2">
        <v>14</v>
      </c>
      <c r="E636" s="5">
        <v>1491.44</v>
      </c>
      <c r="F636" s="5">
        <v>28.18</v>
      </c>
      <c r="G636" s="6">
        <f t="shared" si="96"/>
        <v>2224393.2736</v>
      </c>
      <c r="H636" s="6">
        <f t="shared" si="97"/>
        <v>84057.558400000009</v>
      </c>
      <c r="I636" s="5">
        <v>1441.61</v>
      </c>
      <c r="J636" s="5">
        <v>29.63</v>
      </c>
      <c r="K636" s="6">
        <f t="shared" si="98"/>
        <v>2078239.3920999998</v>
      </c>
      <c r="L636" s="6">
        <f t="shared" si="99"/>
        <v>85429.808599999989</v>
      </c>
      <c r="M636" s="6">
        <f t="shared" si="100"/>
        <v>2151316.3328499999</v>
      </c>
      <c r="N636" s="5">
        <f t="shared" si="101"/>
        <v>59924.797291275929</v>
      </c>
      <c r="O636" s="6">
        <f t="shared" si="102"/>
        <v>146153.88150000013</v>
      </c>
      <c r="P636" s="6">
        <f t="shared" si="103"/>
        <v>119849.59458255186</v>
      </c>
      <c r="Q636" s="6">
        <f t="shared" si="104"/>
        <v>-1.6191888223857785E-2</v>
      </c>
    </row>
    <row r="637" spans="1:17">
      <c r="A637" s="1">
        <f t="shared" si="95"/>
        <v>200015</v>
      </c>
      <c r="B637" s="1">
        <v>2</v>
      </c>
      <c r="C637" s="1">
        <v>0</v>
      </c>
      <c r="D637" s="2">
        <v>15</v>
      </c>
      <c r="E637" s="5">
        <v>1118.6199999999999</v>
      </c>
      <c r="F637" s="5">
        <v>45.59</v>
      </c>
      <c r="G637" s="6">
        <f t="shared" si="96"/>
        <v>1251310.7043999997</v>
      </c>
      <c r="H637" s="6">
        <f t="shared" si="97"/>
        <v>101995.77159999999</v>
      </c>
      <c r="I637" s="5">
        <v>1130.5</v>
      </c>
      <c r="J637" s="5">
        <v>45.31</v>
      </c>
      <c r="K637" s="6">
        <f t="shared" si="98"/>
        <v>1278030.25</v>
      </c>
      <c r="L637" s="6">
        <f t="shared" si="99"/>
        <v>102445.91</v>
      </c>
      <c r="M637" s="6">
        <f t="shared" si="100"/>
        <v>1264670.4771999998</v>
      </c>
      <c r="N637" s="5">
        <f t="shared" si="101"/>
        <v>72281.224913540762</v>
      </c>
      <c r="O637" s="6">
        <f t="shared" si="102"/>
        <v>-26719.545600000303</v>
      </c>
      <c r="P637" s="6">
        <f t="shared" si="103"/>
        <v>144562.44982708152</v>
      </c>
      <c r="Q637" s="6">
        <f t="shared" si="104"/>
        <v>-4.4035659877562309E-3</v>
      </c>
    </row>
    <row r="638" spans="1:17">
      <c r="A638" s="1">
        <f t="shared" si="95"/>
        <v>200016</v>
      </c>
      <c r="B638" s="1">
        <v>2</v>
      </c>
      <c r="C638" s="1">
        <v>0</v>
      </c>
      <c r="D638" s="2">
        <v>16</v>
      </c>
      <c r="E638" s="5">
        <v>1029.17</v>
      </c>
      <c r="F638" s="5">
        <v>36.29</v>
      </c>
      <c r="G638" s="6">
        <f t="shared" si="96"/>
        <v>1059190.8889000001</v>
      </c>
      <c r="H638" s="6">
        <f t="shared" si="97"/>
        <v>74697.15860000001</v>
      </c>
      <c r="I638" s="5">
        <v>1051.82</v>
      </c>
      <c r="J638" s="5">
        <v>43.77</v>
      </c>
      <c r="K638" s="6">
        <f t="shared" si="98"/>
        <v>1106325.3123999999</v>
      </c>
      <c r="L638" s="6">
        <f t="shared" si="99"/>
        <v>92076.322799999994</v>
      </c>
      <c r="M638" s="6">
        <f t="shared" si="100"/>
        <v>1082758.1006499999</v>
      </c>
      <c r="N638" s="5">
        <f t="shared" si="101"/>
        <v>59282.617020681857</v>
      </c>
      <c r="O638" s="6">
        <f t="shared" si="102"/>
        <v>-47134.423499999801</v>
      </c>
      <c r="P638" s="6">
        <f t="shared" si="103"/>
        <v>118565.23404136371</v>
      </c>
      <c r="Q638" s="6">
        <f t="shared" si="104"/>
        <v>-0.20617744594402254</v>
      </c>
    </row>
    <row r="639" spans="1:17">
      <c r="A639" s="1">
        <f t="shared" si="95"/>
        <v>200017</v>
      </c>
      <c r="B639" s="1">
        <v>2</v>
      </c>
      <c r="C639" s="1">
        <v>0</v>
      </c>
      <c r="D639" s="2">
        <v>17</v>
      </c>
      <c r="E639" s="5">
        <v>663.1</v>
      </c>
      <c r="F639" s="5">
        <v>106.82</v>
      </c>
      <c r="G639" s="6">
        <f t="shared" si="96"/>
        <v>439701.61000000004</v>
      </c>
      <c r="H639" s="6">
        <f t="shared" si="97"/>
        <v>141664.68400000001</v>
      </c>
      <c r="I639" s="5">
        <v>732.77</v>
      </c>
      <c r="J639" s="5">
        <v>63.69</v>
      </c>
      <c r="K639" s="6">
        <f t="shared" si="98"/>
        <v>536951.87289999996</v>
      </c>
      <c r="L639" s="6">
        <f t="shared" si="99"/>
        <v>93340.242599999998</v>
      </c>
      <c r="M639" s="6">
        <f t="shared" si="100"/>
        <v>488326.74144999997</v>
      </c>
      <c r="N639" s="5">
        <f t="shared" si="101"/>
        <v>84825.237372857839</v>
      </c>
      <c r="O639" s="6">
        <f t="shared" si="102"/>
        <v>-97250.262899999914</v>
      </c>
      <c r="P639" s="6">
        <f t="shared" si="103"/>
        <v>169650.47474571568</v>
      </c>
      <c r="Q639" s="6">
        <f t="shared" si="104"/>
        <v>0.39457871196244132</v>
      </c>
    </row>
    <row r="640" spans="1:17">
      <c r="A640" s="1">
        <f t="shared" si="95"/>
        <v>200018</v>
      </c>
      <c r="B640" s="1">
        <v>2</v>
      </c>
      <c r="C640" s="1">
        <v>0</v>
      </c>
      <c r="D640" s="2">
        <v>18</v>
      </c>
      <c r="E640" s="5">
        <v>1437.48</v>
      </c>
      <c r="F640" s="5">
        <v>34.049999999999997</v>
      </c>
      <c r="G640" s="6">
        <f t="shared" si="96"/>
        <v>2066348.7504</v>
      </c>
      <c r="H640" s="6">
        <f t="shared" si="97"/>
        <v>97892.387999999992</v>
      </c>
      <c r="I640" s="5">
        <v>1474.99</v>
      </c>
      <c r="J640" s="5">
        <v>33.25</v>
      </c>
      <c r="K640" s="6">
        <f t="shared" si="98"/>
        <v>2175595.5000999998</v>
      </c>
      <c r="L640" s="6">
        <f t="shared" si="99"/>
        <v>98086.835000000006</v>
      </c>
      <c r="M640" s="6">
        <f t="shared" si="100"/>
        <v>2120972.12525</v>
      </c>
      <c r="N640" s="5">
        <f t="shared" si="101"/>
        <v>69289.152882431328</v>
      </c>
      <c r="O640" s="6">
        <f t="shared" si="102"/>
        <v>-109246.74969999981</v>
      </c>
      <c r="P640" s="6">
        <f t="shared" si="103"/>
        <v>138578.30576486266</v>
      </c>
      <c r="Q640" s="6">
        <f t="shared" si="104"/>
        <v>-1.98436146041669E-3</v>
      </c>
    </row>
    <row r="641" spans="1:17">
      <c r="A641" s="1">
        <f t="shared" si="95"/>
        <v>200019</v>
      </c>
      <c r="B641" s="1">
        <v>2</v>
      </c>
      <c r="C641" s="1">
        <v>0</v>
      </c>
      <c r="D641" s="2">
        <v>19</v>
      </c>
      <c r="E641" s="5">
        <v>886.37</v>
      </c>
      <c r="F641" s="5">
        <v>53.24</v>
      </c>
      <c r="G641" s="6">
        <f t="shared" si="96"/>
        <v>785651.77690000006</v>
      </c>
      <c r="H641" s="6">
        <f t="shared" si="97"/>
        <v>94380.67760000001</v>
      </c>
      <c r="I641" s="5">
        <v>881.17</v>
      </c>
      <c r="J641" s="5">
        <v>53.67</v>
      </c>
      <c r="K641" s="6">
        <f t="shared" si="98"/>
        <v>776460.56889999995</v>
      </c>
      <c r="L641" s="6">
        <f t="shared" si="99"/>
        <v>94584.787800000006</v>
      </c>
      <c r="M641" s="6">
        <f t="shared" si="100"/>
        <v>781056.17290000001</v>
      </c>
      <c r="N641" s="5">
        <f t="shared" si="101"/>
        <v>66809.419970925839</v>
      </c>
      <c r="O641" s="6">
        <f t="shared" si="102"/>
        <v>9191.2080000001006</v>
      </c>
      <c r="P641" s="6">
        <f t="shared" si="103"/>
        <v>133618.83994185168</v>
      </c>
      <c r="Q641" s="6">
        <f t="shared" si="104"/>
        <v>-2.1602885101774582E-3</v>
      </c>
    </row>
    <row r="642" spans="1:17">
      <c r="A642" s="1">
        <f t="shared" si="95"/>
        <v>200020</v>
      </c>
      <c r="B642" s="1">
        <v>2</v>
      </c>
      <c r="C642" s="1">
        <v>0</v>
      </c>
      <c r="D642" s="2">
        <v>20</v>
      </c>
      <c r="E642" s="5">
        <v>587.57000000000005</v>
      </c>
      <c r="F642" s="5">
        <v>85.71</v>
      </c>
      <c r="G642" s="6">
        <f t="shared" si="96"/>
        <v>345238.50490000006</v>
      </c>
      <c r="H642" s="6">
        <f t="shared" si="97"/>
        <v>100721.2494</v>
      </c>
      <c r="I642" s="5">
        <v>576.14</v>
      </c>
      <c r="J642" s="5">
        <v>88.4</v>
      </c>
      <c r="K642" s="6">
        <f t="shared" si="98"/>
        <v>331937.29959999997</v>
      </c>
      <c r="L642" s="6">
        <f t="shared" si="99"/>
        <v>101861.55200000001</v>
      </c>
      <c r="M642" s="6">
        <f t="shared" si="100"/>
        <v>338587.90225000004</v>
      </c>
      <c r="N642" s="5">
        <f t="shared" si="101"/>
        <v>71624.970953826065</v>
      </c>
      <c r="O642" s="6">
        <f t="shared" si="102"/>
        <v>13301.205300000089</v>
      </c>
      <c r="P642" s="6">
        <f t="shared" si="103"/>
        <v>143249.94190765213</v>
      </c>
      <c r="Q642" s="6">
        <f t="shared" si="104"/>
        <v>-1.1257288025699272E-2</v>
      </c>
    </row>
    <row r="643" spans="1:17">
      <c r="A643" s="1">
        <f t="shared" si="95"/>
        <v>200021</v>
      </c>
      <c r="B643" s="1">
        <v>2</v>
      </c>
      <c r="C643" s="1">
        <v>0</v>
      </c>
      <c r="D643" s="2">
        <v>21</v>
      </c>
      <c r="E643" s="5">
        <v>679.85</v>
      </c>
      <c r="F643" s="5">
        <v>70.95</v>
      </c>
      <c r="G643" s="6">
        <f t="shared" si="96"/>
        <v>462196.02250000002</v>
      </c>
      <c r="H643" s="6">
        <f t="shared" si="97"/>
        <v>96470.715000000011</v>
      </c>
      <c r="I643" s="5">
        <v>736.43</v>
      </c>
      <c r="J643" s="5">
        <v>63.76</v>
      </c>
      <c r="K643" s="6">
        <f t="shared" si="98"/>
        <v>542329.14489999996</v>
      </c>
      <c r="L643" s="6">
        <f t="shared" si="99"/>
        <v>93909.553599999985</v>
      </c>
      <c r="M643" s="6">
        <f t="shared" si="100"/>
        <v>502262.58369999996</v>
      </c>
      <c r="N643" s="5">
        <f t="shared" si="101"/>
        <v>67315.680026949325</v>
      </c>
      <c r="O643" s="6">
        <f t="shared" si="102"/>
        <v>-80133.122399999935</v>
      </c>
      <c r="P643" s="6">
        <f t="shared" si="103"/>
        <v>134631.36005389865</v>
      </c>
      <c r="Q643" s="6">
        <f t="shared" si="104"/>
        <v>2.6900875645454052E-2</v>
      </c>
    </row>
    <row r="644" spans="1:17">
      <c r="A644" s="1">
        <f t="shared" si="95"/>
        <v>200022</v>
      </c>
      <c r="B644" s="1">
        <v>2</v>
      </c>
      <c r="C644" s="1">
        <v>0</v>
      </c>
      <c r="D644" s="2">
        <v>22</v>
      </c>
      <c r="E644" s="5">
        <v>1533.08</v>
      </c>
      <c r="F644" s="5">
        <v>32.15</v>
      </c>
      <c r="G644" s="6">
        <f t="shared" si="96"/>
        <v>2350334.2863999996</v>
      </c>
      <c r="H644" s="6">
        <f t="shared" si="97"/>
        <v>98577.043999999994</v>
      </c>
      <c r="I644" s="5">
        <v>1466.38</v>
      </c>
      <c r="J644" s="5">
        <v>33.22</v>
      </c>
      <c r="K644" s="6">
        <f t="shared" si="98"/>
        <v>2150270.3044000003</v>
      </c>
      <c r="L644" s="6">
        <f t="shared" si="99"/>
        <v>97426.287200000006</v>
      </c>
      <c r="M644" s="6">
        <f t="shared" si="100"/>
        <v>2250302.2954000002</v>
      </c>
      <c r="N644" s="5">
        <f t="shared" si="101"/>
        <v>69298.83664491566</v>
      </c>
      <c r="O644" s="6">
        <f t="shared" si="102"/>
        <v>200063.98199999938</v>
      </c>
      <c r="P644" s="6">
        <f t="shared" si="103"/>
        <v>138597.67328983132</v>
      </c>
      <c r="Q644" s="6">
        <f t="shared" si="104"/>
        <v>1.1741812017527397E-2</v>
      </c>
    </row>
    <row r="645" spans="1:17">
      <c r="A645" s="1">
        <f t="shared" si="95"/>
        <v>200023</v>
      </c>
      <c r="B645" s="1">
        <v>2</v>
      </c>
      <c r="C645" s="1">
        <v>0</v>
      </c>
      <c r="D645" s="2">
        <v>23</v>
      </c>
      <c r="E645" s="5">
        <v>1452.65</v>
      </c>
      <c r="F645" s="5">
        <v>43.03</v>
      </c>
      <c r="G645" s="6">
        <f t="shared" si="96"/>
        <v>2110192.0225000004</v>
      </c>
      <c r="H645" s="6">
        <f t="shared" si="97"/>
        <v>125015.05900000001</v>
      </c>
      <c r="I645" s="5">
        <v>1419.44</v>
      </c>
      <c r="J645" s="5">
        <v>44.39</v>
      </c>
      <c r="K645" s="6">
        <f t="shared" si="98"/>
        <v>2014809.9136000001</v>
      </c>
      <c r="L645" s="6">
        <f t="shared" si="99"/>
        <v>126017.88320000001</v>
      </c>
      <c r="M645" s="6">
        <f t="shared" si="100"/>
        <v>2062500.9680500003</v>
      </c>
      <c r="N645" s="5">
        <f t="shared" si="101"/>
        <v>88754.256042995388</v>
      </c>
      <c r="O645" s="6">
        <f t="shared" si="102"/>
        <v>95382.108900000341</v>
      </c>
      <c r="P645" s="6">
        <f t="shared" si="103"/>
        <v>177508.51208599078</v>
      </c>
      <c r="Q645" s="6">
        <f t="shared" si="104"/>
        <v>-7.989454993757342E-3</v>
      </c>
    </row>
    <row r="646" spans="1:17">
      <c r="A646" s="1">
        <f t="shared" si="95"/>
        <v>200024</v>
      </c>
      <c r="B646" s="1">
        <v>2</v>
      </c>
      <c r="C646" s="1">
        <v>0</v>
      </c>
      <c r="D646" s="2">
        <v>24</v>
      </c>
      <c r="E646" s="5">
        <v>105.12</v>
      </c>
      <c r="F646" s="5">
        <v>293.14</v>
      </c>
      <c r="G646" s="6">
        <f t="shared" si="96"/>
        <v>11050.214400000001</v>
      </c>
      <c r="H646" s="6">
        <f t="shared" si="97"/>
        <v>61629.753599999996</v>
      </c>
      <c r="I646" s="5">
        <v>175.12</v>
      </c>
      <c r="J646" s="5">
        <v>273.11</v>
      </c>
      <c r="K646" s="6">
        <f t="shared" si="98"/>
        <v>30667.0144</v>
      </c>
      <c r="L646" s="6">
        <f t="shared" si="99"/>
        <v>95654.046400000007</v>
      </c>
      <c r="M646" s="6">
        <f t="shared" si="100"/>
        <v>20858.614399999999</v>
      </c>
      <c r="N646" s="5">
        <f t="shared" si="101"/>
        <v>56894.470560613503</v>
      </c>
      <c r="O646" s="6">
        <f t="shared" si="102"/>
        <v>-19616.8</v>
      </c>
      <c r="P646" s="6">
        <f t="shared" si="103"/>
        <v>113788.94112122701</v>
      </c>
      <c r="Q646" s="6">
        <f t="shared" si="104"/>
        <v>-0.41330721643030466</v>
      </c>
    </row>
    <row r="647" spans="1:17">
      <c r="A647" s="1">
        <f t="shared" si="95"/>
        <v>200025</v>
      </c>
      <c r="B647" s="1">
        <v>2</v>
      </c>
      <c r="C647" s="1">
        <v>0</v>
      </c>
      <c r="D647" s="2">
        <v>25</v>
      </c>
      <c r="E647" s="5">
        <v>493.53</v>
      </c>
      <c r="F647" s="5">
        <v>97.15</v>
      </c>
      <c r="G647" s="6">
        <f t="shared" si="96"/>
        <v>243571.86089999997</v>
      </c>
      <c r="H647" s="6">
        <f t="shared" si="97"/>
        <v>95892.879000000001</v>
      </c>
      <c r="I647" s="5">
        <v>364.06</v>
      </c>
      <c r="J647" s="5">
        <v>257.58999999999997</v>
      </c>
      <c r="K647" s="6">
        <f t="shared" si="98"/>
        <v>132539.68359999999</v>
      </c>
      <c r="L647" s="6">
        <f t="shared" si="99"/>
        <v>187556.43079999997</v>
      </c>
      <c r="M647" s="6">
        <f t="shared" si="100"/>
        <v>188055.77224999998</v>
      </c>
      <c r="N647" s="5">
        <f t="shared" si="101"/>
        <v>105324.33120763671</v>
      </c>
      <c r="O647" s="6">
        <f t="shared" si="102"/>
        <v>111032.17729999998</v>
      </c>
      <c r="P647" s="6">
        <f t="shared" si="103"/>
        <v>210648.66241527343</v>
      </c>
      <c r="Q647" s="6">
        <f t="shared" si="104"/>
        <v>-0.58553744541888941</v>
      </c>
    </row>
    <row r="648" spans="1:17">
      <c r="A648" s="1">
        <f t="shared" si="95"/>
        <v>200026</v>
      </c>
      <c r="B648" s="1">
        <v>2</v>
      </c>
      <c r="C648" s="1">
        <v>0</v>
      </c>
      <c r="D648" s="2">
        <v>26</v>
      </c>
      <c r="E648" s="5">
        <v>1188.53</v>
      </c>
      <c r="F648" s="5">
        <v>49.02</v>
      </c>
      <c r="G648" s="6">
        <f t="shared" si="96"/>
        <v>1412603.5608999999</v>
      </c>
      <c r="H648" s="6">
        <f t="shared" si="97"/>
        <v>116523.48120000001</v>
      </c>
      <c r="I648" s="5">
        <v>1089.78</v>
      </c>
      <c r="J648" s="5">
        <v>54.46</v>
      </c>
      <c r="K648" s="6">
        <f t="shared" si="98"/>
        <v>1187620.4483999999</v>
      </c>
      <c r="L648" s="6">
        <f t="shared" si="99"/>
        <v>118698.8376</v>
      </c>
      <c r="M648" s="6">
        <f t="shared" si="100"/>
        <v>1300112.00465</v>
      </c>
      <c r="N648" s="5">
        <f t="shared" si="101"/>
        <v>83167.20465207113</v>
      </c>
      <c r="O648" s="6">
        <f t="shared" si="102"/>
        <v>224983.11250000005</v>
      </c>
      <c r="P648" s="6">
        <f t="shared" si="103"/>
        <v>166334.40930414226</v>
      </c>
      <c r="Q648" s="6">
        <f t="shared" si="104"/>
        <v>-1.8494591627755557E-2</v>
      </c>
    </row>
    <row r="649" spans="1:17">
      <c r="A649" s="1">
        <f t="shared" si="95"/>
        <v>200028</v>
      </c>
      <c r="B649" s="1">
        <v>2</v>
      </c>
      <c r="C649" s="1">
        <v>0</v>
      </c>
      <c r="D649" s="2">
        <v>28</v>
      </c>
      <c r="E649" s="5">
        <v>930.26</v>
      </c>
      <c r="F649" s="5">
        <v>51.05</v>
      </c>
      <c r="G649" s="6">
        <f t="shared" si="96"/>
        <v>865383.66759999993</v>
      </c>
      <c r="H649" s="6">
        <f t="shared" si="97"/>
        <v>94979.545999999988</v>
      </c>
      <c r="I649" s="5">
        <v>971.73</v>
      </c>
      <c r="J649" s="5">
        <v>59.44</v>
      </c>
      <c r="K649" s="6">
        <f t="shared" si="98"/>
        <v>944259.19290000002</v>
      </c>
      <c r="L649" s="6">
        <f t="shared" si="99"/>
        <v>115519.26239999999</v>
      </c>
      <c r="M649" s="6">
        <f t="shared" si="100"/>
        <v>904821.43024999998</v>
      </c>
      <c r="N649" s="5">
        <f t="shared" si="101"/>
        <v>74776.022466774346</v>
      </c>
      <c r="O649" s="6">
        <f t="shared" si="102"/>
        <v>-78875.525300000096</v>
      </c>
      <c r="P649" s="6">
        <f t="shared" si="103"/>
        <v>149552.04493354869</v>
      </c>
      <c r="Q649" s="6">
        <f t="shared" si="104"/>
        <v>-0.19331224874151437</v>
      </c>
    </row>
    <row r="650" spans="1:17">
      <c r="A650" s="1">
        <f t="shared" si="95"/>
        <v>200030</v>
      </c>
      <c r="B650" s="1">
        <v>2</v>
      </c>
      <c r="C650" s="1">
        <v>0</v>
      </c>
      <c r="D650" s="2">
        <v>30</v>
      </c>
      <c r="E650" s="5">
        <v>1092.8800000000001</v>
      </c>
      <c r="F650" s="5">
        <v>52.54</v>
      </c>
      <c r="G650" s="6">
        <f t="shared" si="96"/>
        <v>1194386.6944000002</v>
      </c>
      <c r="H650" s="6">
        <f t="shared" si="97"/>
        <v>114839.83040000001</v>
      </c>
      <c r="I650" s="5">
        <v>1169.81</v>
      </c>
      <c r="J650" s="5">
        <v>59.53</v>
      </c>
      <c r="K650" s="6">
        <f t="shared" si="98"/>
        <v>1368455.4360999998</v>
      </c>
      <c r="L650" s="6">
        <f t="shared" si="99"/>
        <v>139277.57860000001</v>
      </c>
      <c r="M650" s="6">
        <f t="shared" si="100"/>
        <v>1281421.06525</v>
      </c>
      <c r="N650" s="5">
        <f t="shared" si="101"/>
        <v>90258.559908437412</v>
      </c>
      <c r="O650" s="6">
        <f t="shared" si="102"/>
        <v>-174068.74169999966</v>
      </c>
      <c r="P650" s="6">
        <f t="shared" si="103"/>
        <v>180517.11981687482</v>
      </c>
      <c r="Q650" s="6">
        <f t="shared" si="104"/>
        <v>-0.19057187762327504</v>
      </c>
    </row>
    <row r="651" spans="1:17">
      <c r="A651" s="1">
        <f t="shared" si="95"/>
        <v>200031</v>
      </c>
      <c r="B651" s="1">
        <v>2</v>
      </c>
      <c r="C651" s="1">
        <v>0</v>
      </c>
      <c r="D651" s="2">
        <v>31</v>
      </c>
      <c r="E651" s="5">
        <v>661.52</v>
      </c>
      <c r="F651" s="5">
        <v>79.16</v>
      </c>
      <c r="G651" s="6">
        <f t="shared" si="96"/>
        <v>437608.71039999998</v>
      </c>
      <c r="H651" s="6">
        <f t="shared" si="97"/>
        <v>104731.84639999999</v>
      </c>
      <c r="I651" s="5">
        <v>634.02</v>
      </c>
      <c r="J651" s="5">
        <v>84.1</v>
      </c>
      <c r="K651" s="6">
        <f t="shared" si="98"/>
        <v>401981.36040000001</v>
      </c>
      <c r="L651" s="6">
        <f t="shared" si="99"/>
        <v>106642.16399999999</v>
      </c>
      <c r="M651" s="6">
        <f t="shared" si="100"/>
        <v>419795.03539999999</v>
      </c>
      <c r="N651" s="5">
        <f t="shared" si="101"/>
        <v>74735.049998237242</v>
      </c>
      <c r="O651" s="6">
        <f t="shared" si="102"/>
        <v>35627.349999999977</v>
      </c>
      <c r="P651" s="6">
        <f t="shared" si="103"/>
        <v>149470.09999647448</v>
      </c>
      <c r="Q651" s="6">
        <f t="shared" si="104"/>
        <v>-1.8073760129464402E-2</v>
      </c>
    </row>
    <row r="652" spans="1:17">
      <c r="A652" s="1">
        <f t="shared" si="95"/>
        <v>200032</v>
      </c>
      <c r="B652" s="1">
        <v>2</v>
      </c>
      <c r="C652" s="1">
        <v>0</v>
      </c>
      <c r="D652" s="2">
        <v>32</v>
      </c>
      <c r="E652" s="5">
        <v>352.77</v>
      </c>
      <c r="F652" s="5">
        <v>329.67</v>
      </c>
      <c r="G652" s="6">
        <f t="shared" si="96"/>
        <v>124446.67289999999</v>
      </c>
      <c r="H652" s="6">
        <f t="shared" si="97"/>
        <v>232595.37179999999</v>
      </c>
      <c r="I652" s="5">
        <v>399.78</v>
      </c>
      <c r="J652" s="5">
        <v>160.69999999999999</v>
      </c>
      <c r="K652" s="6">
        <f t="shared" si="98"/>
        <v>159824.04839999997</v>
      </c>
      <c r="L652" s="6">
        <f t="shared" si="99"/>
        <v>128489.29199999999</v>
      </c>
      <c r="M652" s="6">
        <f t="shared" si="100"/>
        <v>142135.36064999999</v>
      </c>
      <c r="N652" s="5">
        <f t="shared" si="101"/>
        <v>132862.81001604765</v>
      </c>
      <c r="O652" s="6">
        <f t="shared" si="102"/>
        <v>-35377.37549999998</v>
      </c>
      <c r="P652" s="6">
        <f t="shared" si="103"/>
        <v>265725.62003209529</v>
      </c>
      <c r="Q652" s="6">
        <f t="shared" si="104"/>
        <v>0.53237576617141336</v>
      </c>
    </row>
    <row r="653" spans="1:17">
      <c r="A653" s="1">
        <f t="shared" si="95"/>
        <v>200033</v>
      </c>
      <c r="B653" s="1">
        <v>2</v>
      </c>
      <c r="C653" s="1">
        <v>0</v>
      </c>
      <c r="D653" s="2">
        <v>33</v>
      </c>
      <c r="E653" s="5">
        <v>434.27</v>
      </c>
      <c r="F653" s="5">
        <v>140.88999999999999</v>
      </c>
      <c r="G653" s="6">
        <f t="shared" si="96"/>
        <v>188590.43289999999</v>
      </c>
      <c r="H653" s="6">
        <f t="shared" si="97"/>
        <v>122368.60059999998</v>
      </c>
      <c r="I653" s="5">
        <v>406</v>
      </c>
      <c r="J653" s="5">
        <v>250.65</v>
      </c>
      <c r="K653" s="6">
        <f t="shared" si="98"/>
        <v>164836</v>
      </c>
      <c r="L653" s="6">
        <f t="shared" si="99"/>
        <v>203527.80000000002</v>
      </c>
      <c r="M653" s="6">
        <f t="shared" si="100"/>
        <v>176713.21645000001</v>
      </c>
      <c r="N653" s="5">
        <f t="shared" si="101"/>
        <v>118740.93627056584</v>
      </c>
      <c r="O653" s="6">
        <f t="shared" si="102"/>
        <v>23754.432899999985</v>
      </c>
      <c r="P653" s="6">
        <f t="shared" si="103"/>
        <v>237481.87254113168</v>
      </c>
      <c r="Q653" s="6">
        <f t="shared" si="104"/>
        <v>-0.46898223153606489</v>
      </c>
    </row>
    <row r="654" spans="1:17">
      <c r="A654" s="1">
        <f t="shared" si="95"/>
        <v>200500</v>
      </c>
      <c r="B654" s="1">
        <v>2</v>
      </c>
      <c r="C654" s="1">
        <v>1</v>
      </c>
      <c r="D654" s="2">
        <v>0</v>
      </c>
      <c r="E654" s="5">
        <v>181.11</v>
      </c>
      <c r="F654" s="5">
        <v>290.14</v>
      </c>
      <c r="G654" s="6">
        <f t="shared" si="96"/>
        <v>32800.832100000007</v>
      </c>
      <c r="H654" s="6">
        <f t="shared" si="97"/>
        <v>105094.5108</v>
      </c>
      <c r="I654" s="5">
        <v>240.05</v>
      </c>
      <c r="J654" s="5">
        <v>287.33999999999997</v>
      </c>
      <c r="K654" s="6">
        <f t="shared" si="98"/>
        <v>57624.002500000002</v>
      </c>
      <c r="L654" s="6">
        <f t="shared" si="99"/>
        <v>137951.93400000001</v>
      </c>
      <c r="M654" s="6">
        <f t="shared" si="100"/>
        <v>45212.417300000001</v>
      </c>
      <c r="N654" s="5">
        <f t="shared" si="101"/>
        <v>86711.579812951852</v>
      </c>
      <c r="O654" s="6">
        <f t="shared" si="102"/>
        <v>-24823.170399999995</v>
      </c>
      <c r="P654" s="6">
        <f t="shared" si="103"/>
        <v>173423.1596259037</v>
      </c>
      <c r="Q654" s="6">
        <f t="shared" si="104"/>
        <v>-0.26552693678702632</v>
      </c>
    </row>
    <row r="655" spans="1:17">
      <c r="A655" s="1">
        <f t="shared" si="95"/>
        <v>201000</v>
      </c>
      <c r="B655" s="1">
        <v>2</v>
      </c>
      <c r="C655" s="1">
        <v>2</v>
      </c>
      <c r="D655" s="2">
        <v>0</v>
      </c>
      <c r="E655" s="5">
        <v>9770.1299999999992</v>
      </c>
      <c r="F655" s="5">
        <v>81.59</v>
      </c>
      <c r="G655" s="6">
        <f t="shared" si="96"/>
        <v>95455440.216899991</v>
      </c>
      <c r="H655" s="6">
        <f t="shared" si="97"/>
        <v>1594289.8133999999</v>
      </c>
      <c r="I655" s="5">
        <v>9487.52</v>
      </c>
      <c r="J655" s="5">
        <v>80.989999999999995</v>
      </c>
      <c r="K655" s="6">
        <f t="shared" si="98"/>
        <v>90013035.750400007</v>
      </c>
      <c r="L655" s="6">
        <f t="shared" si="99"/>
        <v>1536788.4896</v>
      </c>
      <c r="M655" s="6">
        <f t="shared" si="100"/>
        <v>92734237.983649999</v>
      </c>
      <c r="N655" s="5">
        <f t="shared" si="101"/>
        <v>1107190.0097632357</v>
      </c>
      <c r="O655" s="6">
        <f t="shared" si="102"/>
        <v>5442404.4664999843</v>
      </c>
      <c r="P655" s="6">
        <f t="shared" si="103"/>
        <v>2214380.0195264714</v>
      </c>
      <c r="Q655" s="6">
        <f t="shared" si="104"/>
        <v>3.6717023175775902E-2</v>
      </c>
    </row>
    <row r="656" spans="1:17">
      <c r="A656" s="1">
        <f t="shared" si="95"/>
        <v>201500</v>
      </c>
      <c r="B656" s="1">
        <v>2</v>
      </c>
      <c r="C656" s="1">
        <v>3</v>
      </c>
      <c r="D656" s="2">
        <v>0</v>
      </c>
      <c r="E656" s="5">
        <v>7043.19</v>
      </c>
      <c r="F656" s="5">
        <v>24.65</v>
      </c>
      <c r="G656" s="6">
        <f t="shared" si="96"/>
        <v>49606525.376099996</v>
      </c>
      <c r="H656" s="6">
        <f t="shared" si="97"/>
        <v>347229.26699999993</v>
      </c>
      <c r="I656" s="5">
        <v>6928.33</v>
      </c>
      <c r="J656" s="5">
        <v>24.43</v>
      </c>
      <c r="K656" s="6">
        <f t="shared" si="98"/>
        <v>48001756.5889</v>
      </c>
      <c r="L656" s="6">
        <f t="shared" si="99"/>
        <v>338518.20380000002</v>
      </c>
      <c r="M656" s="6">
        <f t="shared" si="100"/>
        <v>48804140.982500002</v>
      </c>
      <c r="N656" s="5">
        <f t="shared" si="101"/>
        <v>242467.90414678372</v>
      </c>
      <c r="O656" s="6">
        <f t="shared" si="102"/>
        <v>1604768.7871999964</v>
      </c>
      <c r="P656" s="6">
        <f t="shared" si="103"/>
        <v>484935.80829356745</v>
      </c>
      <c r="Q656" s="6">
        <f t="shared" si="104"/>
        <v>2.5401939116642906E-2</v>
      </c>
    </row>
    <row r="657" spans="1:17">
      <c r="A657" s="1">
        <f t="shared" si="95"/>
        <v>202000</v>
      </c>
      <c r="B657" s="1">
        <v>2</v>
      </c>
      <c r="C657" s="1">
        <v>4</v>
      </c>
      <c r="D657" s="2">
        <v>0</v>
      </c>
      <c r="E657" s="5">
        <v>892.44</v>
      </c>
      <c r="F657" s="5">
        <v>48.84</v>
      </c>
      <c r="G657" s="6">
        <f t="shared" si="96"/>
        <v>796449.15360000008</v>
      </c>
      <c r="H657" s="6">
        <f t="shared" si="97"/>
        <v>87173.539200000014</v>
      </c>
      <c r="I657" s="5">
        <v>899.37</v>
      </c>
      <c r="J657" s="5">
        <v>47.21</v>
      </c>
      <c r="K657" s="6">
        <f t="shared" si="98"/>
        <v>808866.39690000005</v>
      </c>
      <c r="L657" s="6">
        <f t="shared" si="99"/>
        <v>84918.515400000004</v>
      </c>
      <c r="M657" s="6">
        <f t="shared" si="100"/>
        <v>802657.77525000006</v>
      </c>
      <c r="N657" s="5">
        <f t="shared" si="101"/>
        <v>60848.952732142352</v>
      </c>
      <c r="O657" s="6">
        <f t="shared" si="102"/>
        <v>-12417.243299999973</v>
      </c>
      <c r="P657" s="6">
        <f t="shared" si="103"/>
        <v>121697.9054642847</v>
      </c>
      <c r="Q657" s="6">
        <f t="shared" si="104"/>
        <v>2.6202681755650954E-2</v>
      </c>
    </row>
    <row r="658" spans="1:17">
      <c r="A658" s="1">
        <f t="shared" ref="A658:A721" si="105">100000*B658+500*C658+D658</f>
        <v>202500</v>
      </c>
      <c r="B658" s="1">
        <v>2</v>
      </c>
      <c r="C658" s="1">
        <v>5</v>
      </c>
      <c r="D658" s="2">
        <v>0</v>
      </c>
      <c r="E658" s="5">
        <v>1103</v>
      </c>
      <c r="F658" s="5">
        <v>46.06</v>
      </c>
      <c r="G658" s="6">
        <f t="shared" ref="G658:G721" si="106">E658*E658</f>
        <v>1216609</v>
      </c>
      <c r="H658" s="6">
        <f t="shared" ref="H658:H721" si="107">2*E658*F658</f>
        <v>101608.36</v>
      </c>
      <c r="I658" s="5">
        <v>1119.81</v>
      </c>
      <c r="J658" s="5">
        <v>44.28</v>
      </c>
      <c r="K658" s="6">
        <f t="shared" ref="K658:K721" si="108">I658*I658</f>
        <v>1253974.4360999998</v>
      </c>
      <c r="L658" s="6">
        <f t="shared" ref="L658:L721" si="109">2*I658*J658</f>
        <v>99170.373599999992</v>
      </c>
      <c r="M658" s="6">
        <f t="shared" ref="M658:M721" si="110">0.5*(G658+K658)</f>
        <v>1235291.7180499998</v>
      </c>
      <c r="N658" s="5">
        <f t="shared" ref="N658:N721" si="111">0.5*P658</f>
        <v>70991.235060838982</v>
      </c>
      <c r="O658" s="6">
        <f t="shared" ref="O658:O721" si="112">G658-K658</f>
        <v>-37365.436099999817</v>
      </c>
      <c r="P658" s="6">
        <f t="shared" ref="P658:P721" si="113">SQRT(H658*H658+L658*L658)</f>
        <v>141982.47012167796</v>
      </c>
      <c r="Q658" s="6">
        <f t="shared" ref="Q658:Q721" si="114">(H658*H658-L658*L658)/(H658*H658+L658*L658)</f>
        <v>2.4281724889815465E-2</v>
      </c>
    </row>
    <row r="659" spans="1:17">
      <c r="A659" s="1">
        <f t="shared" si="105"/>
        <v>203000</v>
      </c>
      <c r="B659" s="1">
        <v>2</v>
      </c>
      <c r="C659" s="1">
        <v>6</v>
      </c>
      <c r="D659" s="2">
        <v>0</v>
      </c>
      <c r="E659" s="5">
        <v>1308.05</v>
      </c>
      <c r="F659" s="5">
        <v>43.63</v>
      </c>
      <c r="G659" s="6">
        <f t="shared" si="106"/>
        <v>1710994.8025</v>
      </c>
      <c r="H659" s="6">
        <f t="shared" si="107"/>
        <v>114140.443</v>
      </c>
      <c r="I659" s="5">
        <v>1227.01</v>
      </c>
      <c r="J659" s="5">
        <v>36.28</v>
      </c>
      <c r="K659" s="6">
        <f t="shared" si="108"/>
        <v>1505553.5400999999</v>
      </c>
      <c r="L659" s="6">
        <f t="shared" si="109"/>
        <v>89031.845600000001</v>
      </c>
      <c r="M659" s="6">
        <f t="shared" si="110"/>
        <v>1608274.1713</v>
      </c>
      <c r="N659" s="5">
        <f t="shared" si="111"/>
        <v>72378.709333578357</v>
      </c>
      <c r="O659" s="6">
        <f t="shared" si="112"/>
        <v>205441.26240000012</v>
      </c>
      <c r="P659" s="6">
        <f t="shared" si="113"/>
        <v>144757.41866715671</v>
      </c>
      <c r="Q659" s="6">
        <f t="shared" si="114"/>
        <v>0.24344747000543843</v>
      </c>
    </row>
    <row r="660" spans="1:17">
      <c r="A660" s="1">
        <f t="shared" si="105"/>
        <v>203500</v>
      </c>
      <c r="B660" s="1">
        <v>2</v>
      </c>
      <c r="C660" s="1">
        <v>7</v>
      </c>
      <c r="D660" s="2">
        <v>0</v>
      </c>
      <c r="E660" s="5">
        <v>2390.98</v>
      </c>
      <c r="F660" s="5">
        <v>32.44</v>
      </c>
      <c r="G660" s="6">
        <f t="shared" si="106"/>
        <v>5716785.3603999997</v>
      </c>
      <c r="H660" s="6">
        <f t="shared" si="107"/>
        <v>155126.7824</v>
      </c>
      <c r="I660" s="5">
        <v>2338.0500000000002</v>
      </c>
      <c r="J660" s="5">
        <v>32.33</v>
      </c>
      <c r="K660" s="6">
        <f t="shared" si="108"/>
        <v>5466477.8025000012</v>
      </c>
      <c r="L660" s="6">
        <f t="shared" si="109"/>
        <v>151178.31299999999</v>
      </c>
      <c r="M660" s="6">
        <f t="shared" si="110"/>
        <v>5591631.5814500004</v>
      </c>
      <c r="N660" s="5">
        <f t="shared" si="111"/>
        <v>108304.2022953206</v>
      </c>
      <c r="O660" s="6">
        <f t="shared" si="112"/>
        <v>250307.5578999985</v>
      </c>
      <c r="P660" s="6">
        <f t="shared" si="113"/>
        <v>216608.40459064121</v>
      </c>
      <c r="Q660" s="6">
        <f t="shared" si="114"/>
        <v>2.5777001143211478E-2</v>
      </c>
    </row>
    <row r="661" spans="1:17">
      <c r="A661" s="1">
        <f t="shared" si="105"/>
        <v>204000</v>
      </c>
      <c r="B661" s="1">
        <v>2</v>
      </c>
      <c r="C661" s="1">
        <v>8</v>
      </c>
      <c r="D661" s="2">
        <v>0</v>
      </c>
      <c r="E661" s="5">
        <v>1597.96</v>
      </c>
      <c r="F661" s="5">
        <v>43.62</v>
      </c>
      <c r="G661" s="6">
        <f t="shared" si="106"/>
        <v>2553476.1616000002</v>
      </c>
      <c r="H661" s="6">
        <f t="shared" si="107"/>
        <v>139406.03039999999</v>
      </c>
      <c r="I661" s="5">
        <v>1551.47</v>
      </c>
      <c r="J661" s="5">
        <v>43.7</v>
      </c>
      <c r="K661" s="6">
        <f t="shared" si="108"/>
        <v>2407059.1609</v>
      </c>
      <c r="L661" s="6">
        <f t="shared" si="109"/>
        <v>135598.478</v>
      </c>
      <c r="M661" s="6">
        <f t="shared" si="110"/>
        <v>2480267.6612499999</v>
      </c>
      <c r="N661" s="5">
        <f t="shared" si="111"/>
        <v>97238.0950911244</v>
      </c>
      <c r="O661" s="6">
        <f t="shared" si="112"/>
        <v>146417.00070000021</v>
      </c>
      <c r="P661" s="6">
        <f t="shared" si="113"/>
        <v>194476.1901822488</v>
      </c>
      <c r="Q661" s="6">
        <f t="shared" si="114"/>
        <v>2.7685529019047327E-2</v>
      </c>
    </row>
    <row r="662" spans="1:17">
      <c r="A662" s="1">
        <f t="shared" si="105"/>
        <v>204500</v>
      </c>
      <c r="B662" s="1">
        <v>2</v>
      </c>
      <c r="C662" s="1">
        <v>9</v>
      </c>
      <c r="D662" s="2">
        <v>0</v>
      </c>
      <c r="E662" s="5">
        <v>835.85</v>
      </c>
      <c r="F662" s="5">
        <v>64.77</v>
      </c>
      <c r="G662" s="6">
        <f t="shared" si="106"/>
        <v>698645.22250000003</v>
      </c>
      <c r="H662" s="6">
        <f t="shared" si="107"/>
        <v>108276.00899999999</v>
      </c>
      <c r="I662" s="5">
        <v>874.38</v>
      </c>
      <c r="J662" s="5">
        <v>69.510000000000005</v>
      </c>
      <c r="K662" s="6">
        <f t="shared" si="108"/>
        <v>764540.38439999998</v>
      </c>
      <c r="L662" s="6">
        <f t="shared" si="109"/>
        <v>121556.30760000001</v>
      </c>
      <c r="M662" s="6">
        <f t="shared" si="110"/>
        <v>731592.80345000001</v>
      </c>
      <c r="N662" s="5">
        <f t="shared" si="111"/>
        <v>81393.534820515531</v>
      </c>
      <c r="O662" s="6">
        <f t="shared" si="112"/>
        <v>-65895.161899999948</v>
      </c>
      <c r="P662" s="6">
        <f t="shared" si="113"/>
        <v>162787.06964103106</v>
      </c>
      <c r="Q662" s="6">
        <f t="shared" si="114"/>
        <v>-0.11518054355868383</v>
      </c>
    </row>
    <row r="663" spans="1:17">
      <c r="A663" s="1">
        <f t="shared" si="105"/>
        <v>205000</v>
      </c>
      <c r="B663" s="1">
        <v>2</v>
      </c>
      <c r="C663" s="1">
        <v>10</v>
      </c>
      <c r="D663" s="2">
        <v>0</v>
      </c>
      <c r="E663" s="5">
        <v>1492.68</v>
      </c>
      <c r="F663" s="5">
        <v>38.799999999999997</v>
      </c>
      <c r="G663" s="6">
        <f t="shared" si="106"/>
        <v>2228093.5824000002</v>
      </c>
      <c r="H663" s="6">
        <f t="shared" si="107"/>
        <v>115831.96799999999</v>
      </c>
      <c r="I663" s="5">
        <v>1497.33</v>
      </c>
      <c r="J663" s="5">
        <v>41.57</v>
      </c>
      <c r="K663" s="6">
        <f t="shared" si="108"/>
        <v>2241997.1288999999</v>
      </c>
      <c r="L663" s="6">
        <f t="shared" si="109"/>
        <v>124488.0162</v>
      </c>
      <c r="M663" s="6">
        <f t="shared" si="110"/>
        <v>2235045.3556500003</v>
      </c>
      <c r="N663" s="5">
        <f t="shared" si="111"/>
        <v>85021.042966086476</v>
      </c>
      <c r="O663" s="6">
        <f t="shared" si="112"/>
        <v>-13903.546499999706</v>
      </c>
      <c r="P663" s="6">
        <f t="shared" si="113"/>
        <v>170042.08593217295</v>
      </c>
      <c r="Q663" s="6">
        <f t="shared" si="114"/>
        <v>-7.1944351968474637E-2</v>
      </c>
    </row>
    <row r="664" spans="1:17">
      <c r="A664" s="1">
        <f t="shared" si="105"/>
        <v>205500</v>
      </c>
      <c r="B664" s="1">
        <v>2</v>
      </c>
      <c r="C664" s="1">
        <v>11</v>
      </c>
      <c r="D664" s="2">
        <v>0</v>
      </c>
      <c r="E664" s="5">
        <v>278.93</v>
      </c>
      <c r="F664" s="5">
        <v>325.68</v>
      </c>
      <c r="G664" s="6">
        <f t="shared" si="106"/>
        <v>77801.944900000002</v>
      </c>
      <c r="H664" s="6">
        <f t="shared" si="107"/>
        <v>181683.84480000002</v>
      </c>
      <c r="I664" s="5">
        <v>133.29</v>
      </c>
      <c r="J664" s="5">
        <v>334.62</v>
      </c>
      <c r="K664" s="6">
        <f t="shared" si="108"/>
        <v>17766.224099999999</v>
      </c>
      <c r="L664" s="6">
        <f t="shared" si="109"/>
        <v>89202.999599999996</v>
      </c>
      <c r="M664" s="6">
        <f t="shared" si="110"/>
        <v>47784.084499999997</v>
      </c>
      <c r="N664" s="5">
        <f t="shared" si="111"/>
        <v>101200.53680557739</v>
      </c>
      <c r="O664" s="6">
        <f t="shared" si="112"/>
        <v>60035.720800000003</v>
      </c>
      <c r="P664" s="6">
        <f t="shared" si="113"/>
        <v>202401.07361115477</v>
      </c>
      <c r="Q664" s="6">
        <f t="shared" si="114"/>
        <v>0.61152480890466121</v>
      </c>
    </row>
    <row r="665" spans="1:17">
      <c r="A665" s="1">
        <f t="shared" si="105"/>
        <v>206000</v>
      </c>
      <c r="B665" s="1">
        <v>2</v>
      </c>
      <c r="C665" s="1">
        <v>12</v>
      </c>
      <c r="D665" s="2">
        <v>0</v>
      </c>
      <c r="E665" s="5">
        <v>589.47</v>
      </c>
      <c r="F665" s="5">
        <v>125.15</v>
      </c>
      <c r="G665" s="6">
        <f t="shared" si="106"/>
        <v>347474.88090000005</v>
      </c>
      <c r="H665" s="6">
        <f t="shared" si="107"/>
        <v>147544.34100000001</v>
      </c>
      <c r="I665" s="5">
        <v>622.62</v>
      </c>
      <c r="J665" s="5">
        <v>149.29</v>
      </c>
      <c r="K665" s="6">
        <f t="shared" si="108"/>
        <v>387655.66440000001</v>
      </c>
      <c r="L665" s="6">
        <f t="shared" si="109"/>
        <v>185901.87959999999</v>
      </c>
      <c r="M665" s="6">
        <f t="shared" si="110"/>
        <v>367565.27265000006</v>
      </c>
      <c r="N665" s="5">
        <f t="shared" si="111"/>
        <v>118668.4892883713</v>
      </c>
      <c r="O665" s="6">
        <f t="shared" si="112"/>
        <v>-40180.783499999961</v>
      </c>
      <c r="P665" s="6">
        <f t="shared" si="113"/>
        <v>237336.97857674261</v>
      </c>
      <c r="Q665" s="6">
        <f t="shared" si="114"/>
        <v>-0.22706265493511227</v>
      </c>
    </row>
    <row r="666" spans="1:17">
      <c r="A666" s="1">
        <f t="shared" si="105"/>
        <v>294500</v>
      </c>
      <c r="B666" s="1">
        <v>3</v>
      </c>
      <c r="C666" s="1">
        <v>-11</v>
      </c>
      <c r="D666" s="2">
        <v>0</v>
      </c>
      <c r="E666" s="5">
        <v>900.28</v>
      </c>
      <c r="F666" s="5">
        <v>86.7</v>
      </c>
      <c r="G666" s="6">
        <f t="shared" si="106"/>
        <v>810504.0784</v>
      </c>
      <c r="H666" s="6">
        <f t="shared" si="107"/>
        <v>156108.552</v>
      </c>
      <c r="I666" s="5">
        <v>849.39</v>
      </c>
      <c r="J666" s="5">
        <v>83.66</v>
      </c>
      <c r="K666" s="6">
        <f t="shared" si="108"/>
        <v>721463.37209999992</v>
      </c>
      <c r="L666" s="6">
        <f t="shared" si="109"/>
        <v>142119.93479999999</v>
      </c>
      <c r="M666" s="6">
        <f t="shared" si="110"/>
        <v>765983.7252499999</v>
      </c>
      <c r="N666" s="5">
        <f t="shared" si="111"/>
        <v>105555.62026142064</v>
      </c>
      <c r="O666" s="6">
        <f t="shared" si="112"/>
        <v>89040.706300000078</v>
      </c>
      <c r="P666" s="6">
        <f t="shared" si="113"/>
        <v>211111.24052284128</v>
      </c>
      <c r="Q666" s="6">
        <f t="shared" si="114"/>
        <v>9.3605462895189451E-2</v>
      </c>
    </row>
    <row r="667" spans="1:17">
      <c r="A667" s="1">
        <f t="shared" si="105"/>
        <v>295000</v>
      </c>
      <c r="B667" s="1">
        <v>3</v>
      </c>
      <c r="C667" s="1">
        <v>-10</v>
      </c>
      <c r="D667" s="2">
        <v>0</v>
      </c>
      <c r="E667" s="5">
        <v>210.86</v>
      </c>
      <c r="F667" s="5">
        <v>307.58</v>
      </c>
      <c r="G667" s="6">
        <f t="shared" si="106"/>
        <v>44461.939600000005</v>
      </c>
      <c r="H667" s="6">
        <f t="shared" si="107"/>
        <v>129712.6376</v>
      </c>
      <c r="I667" s="5">
        <v>206.24</v>
      </c>
      <c r="J667" s="5">
        <v>307.87</v>
      </c>
      <c r="K667" s="6">
        <f t="shared" si="108"/>
        <v>42534.937600000005</v>
      </c>
      <c r="L667" s="6">
        <f t="shared" si="109"/>
        <v>126990.2176</v>
      </c>
      <c r="M667" s="6">
        <f t="shared" si="110"/>
        <v>43498.438600000009</v>
      </c>
      <c r="N667" s="5">
        <f t="shared" si="111"/>
        <v>90763.268615729525</v>
      </c>
      <c r="O667" s="6">
        <f t="shared" si="112"/>
        <v>1927.0020000000004</v>
      </c>
      <c r="P667" s="6">
        <f t="shared" si="113"/>
        <v>181526.53723145905</v>
      </c>
      <c r="Q667" s="6">
        <f t="shared" si="114"/>
        <v>2.1208286391392089E-2</v>
      </c>
    </row>
    <row r="668" spans="1:17">
      <c r="A668" s="1">
        <f t="shared" si="105"/>
        <v>295500</v>
      </c>
      <c r="B668" s="1">
        <v>3</v>
      </c>
      <c r="C668" s="1">
        <v>-9</v>
      </c>
      <c r="D668" s="2">
        <v>0</v>
      </c>
      <c r="E668" s="5">
        <v>910.09</v>
      </c>
      <c r="F668" s="5">
        <v>54.22</v>
      </c>
      <c r="G668" s="6">
        <f t="shared" si="106"/>
        <v>828263.80810000002</v>
      </c>
      <c r="H668" s="6">
        <f t="shared" si="107"/>
        <v>98690.159599999999</v>
      </c>
      <c r="I668" s="5">
        <v>927.82</v>
      </c>
      <c r="J668" s="5">
        <v>68.86</v>
      </c>
      <c r="K668" s="6">
        <f t="shared" si="108"/>
        <v>860849.95240000007</v>
      </c>
      <c r="L668" s="6">
        <f t="shared" si="109"/>
        <v>127779.3704</v>
      </c>
      <c r="M668" s="6">
        <f t="shared" si="110"/>
        <v>844556.88025000005</v>
      </c>
      <c r="N668" s="5">
        <f t="shared" si="111"/>
        <v>80726.877651891555</v>
      </c>
      <c r="O668" s="6">
        <f t="shared" si="112"/>
        <v>-32586.144300000044</v>
      </c>
      <c r="P668" s="6">
        <f t="shared" si="113"/>
        <v>161453.75530378311</v>
      </c>
      <c r="Q668" s="6">
        <f t="shared" si="114"/>
        <v>-0.25272337685129848</v>
      </c>
    </row>
    <row r="669" spans="1:17">
      <c r="A669" s="1">
        <f t="shared" si="105"/>
        <v>296000</v>
      </c>
      <c r="B669" s="1">
        <v>3</v>
      </c>
      <c r="C669" s="1">
        <v>-8</v>
      </c>
      <c r="D669" s="2">
        <v>0</v>
      </c>
      <c r="E669" s="5">
        <v>964.13</v>
      </c>
      <c r="F669" s="5">
        <v>53.73</v>
      </c>
      <c r="G669" s="6">
        <f t="shared" si="106"/>
        <v>929546.65689999994</v>
      </c>
      <c r="H669" s="6">
        <f t="shared" si="107"/>
        <v>103605.40979999999</v>
      </c>
      <c r="I669" s="5">
        <v>999.73</v>
      </c>
      <c r="J669" s="5">
        <v>61.14</v>
      </c>
      <c r="K669" s="6">
        <f t="shared" si="108"/>
        <v>999460.07290000003</v>
      </c>
      <c r="L669" s="6">
        <f t="shared" si="109"/>
        <v>122246.9844</v>
      </c>
      <c r="M669" s="6">
        <f t="shared" si="110"/>
        <v>964503.36489999993</v>
      </c>
      <c r="N669" s="5">
        <f t="shared" si="111"/>
        <v>80122.41592513262</v>
      </c>
      <c r="O669" s="6">
        <f t="shared" si="112"/>
        <v>-69913.416000000085</v>
      </c>
      <c r="P669" s="6">
        <f t="shared" si="113"/>
        <v>160244.83185026524</v>
      </c>
      <c r="Q669" s="6">
        <f t="shared" si="114"/>
        <v>-0.16396049789769604</v>
      </c>
    </row>
    <row r="670" spans="1:17">
      <c r="A670" s="1">
        <f t="shared" si="105"/>
        <v>296500</v>
      </c>
      <c r="B670" s="1">
        <v>3</v>
      </c>
      <c r="C670" s="1">
        <v>-7</v>
      </c>
      <c r="D670" s="2">
        <v>0</v>
      </c>
      <c r="E670" s="5">
        <v>1541.4</v>
      </c>
      <c r="F670" s="5">
        <v>35.99</v>
      </c>
      <c r="G670" s="6">
        <f t="shared" si="106"/>
        <v>2375913.9600000004</v>
      </c>
      <c r="H670" s="6">
        <f t="shared" si="107"/>
        <v>110949.97200000001</v>
      </c>
      <c r="I670" s="5">
        <v>1540.09</v>
      </c>
      <c r="J670" s="5">
        <v>35.01</v>
      </c>
      <c r="K670" s="6">
        <f t="shared" si="108"/>
        <v>2371877.2080999999</v>
      </c>
      <c r="L670" s="6">
        <f t="shared" si="109"/>
        <v>107837.10179999999</v>
      </c>
      <c r="M670" s="6">
        <f t="shared" si="110"/>
        <v>2373895.5840500002</v>
      </c>
      <c r="N670" s="5">
        <f t="shared" si="111"/>
        <v>77360.740707778168</v>
      </c>
      <c r="O670" s="6">
        <f t="shared" si="112"/>
        <v>4036.7519000004977</v>
      </c>
      <c r="P670" s="6">
        <f t="shared" si="113"/>
        <v>154721.48141555634</v>
      </c>
      <c r="Q670" s="6">
        <f t="shared" si="114"/>
        <v>2.8449945690208731E-2</v>
      </c>
    </row>
    <row r="671" spans="1:17">
      <c r="A671" s="1">
        <f t="shared" si="105"/>
        <v>297000</v>
      </c>
      <c r="B671" s="1">
        <v>3</v>
      </c>
      <c r="C671" s="1">
        <v>-6</v>
      </c>
      <c r="D671" s="2">
        <v>0</v>
      </c>
      <c r="E671" s="5">
        <v>221.41</v>
      </c>
      <c r="F671" s="5">
        <v>297.66000000000003</v>
      </c>
      <c r="G671" s="6">
        <f t="shared" si="106"/>
        <v>49022.388099999996</v>
      </c>
      <c r="H671" s="6">
        <f t="shared" si="107"/>
        <v>131809.80120000002</v>
      </c>
      <c r="I671" s="5">
        <v>255.42</v>
      </c>
      <c r="J671" s="5">
        <v>307.92</v>
      </c>
      <c r="K671" s="6">
        <f t="shared" si="108"/>
        <v>65239.376399999994</v>
      </c>
      <c r="L671" s="6">
        <f t="shared" si="109"/>
        <v>157297.85279999999</v>
      </c>
      <c r="M671" s="6">
        <f t="shared" si="110"/>
        <v>57130.882249999995</v>
      </c>
      <c r="N671" s="5">
        <f t="shared" si="111"/>
        <v>102611.44939512598</v>
      </c>
      <c r="O671" s="6">
        <f t="shared" si="112"/>
        <v>-16216.988299999997</v>
      </c>
      <c r="P671" s="6">
        <f t="shared" si="113"/>
        <v>205222.89879025196</v>
      </c>
      <c r="Q671" s="6">
        <f t="shared" si="114"/>
        <v>-0.17496234534924504</v>
      </c>
    </row>
    <row r="672" spans="1:17">
      <c r="A672" s="1">
        <f t="shared" si="105"/>
        <v>297500</v>
      </c>
      <c r="B672" s="1">
        <v>3</v>
      </c>
      <c r="C672" s="1">
        <v>-5</v>
      </c>
      <c r="D672" s="2">
        <v>0</v>
      </c>
      <c r="E672" s="5">
        <v>4307.1000000000004</v>
      </c>
      <c r="F672" s="5">
        <v>22.34</v>
      </c>
      <c r="G672" s="6">
        <f t="shared" si="106"/>
        <v>18551110.410000004</v>
      </c>
      <c r="H672" s="6">
        <f t="shared" si="107"/>
        <v>192441.228</v>
      </c>
      <c r="I672" s="5">
        <v>4317.1099999999997</v>
      </c>
      <c r="J672" s="5">
        <v>22.49</v>
      </c>
      <c r="K672" s="6">
        <f t="shared" si="108"/>
        <v>18637438.752099998</v>
      </c>
      <c r="L672" s="6">
        <f t="shared" si="109"/>
        <v>194183.60779999997</v>
      </c>
      <c r="M672" s="6">
        <f t="shared" si="110"/>
        <v>18594274.581050001</v>
      </c>
      <c r="N672" s="5">
        <f t="shared" si="111"/>
        <v>136693.90967813105</v>
      </c>
      <c r="O672" s="6">
        <f t="shared" si="112"/>
        <v>-86328.342099994421</v>
      </c>
      <c r="P672" s="6">
        <f t="shared" si="113"/>
        <v>273387.8193562621</v>
      </c>
      <c r="Q672" s="6">
        <f t="shared" si="114"/>
        <v>-9.0131013424758089E-3</v>
      </c>
    </row>
    <row r="673" spans="1:17">
      <c r="A673" s="1">
        <f t="shared" si="105"/>
        <v>298000</v>
      </c>
      <c r="B673" s="1">
        <v>3</v>
      </c>
      <c r="C673" s="1">
        <v>-4</v>
      </c>
      <c r="D673" s="2">
        <v>0</v>
      </c>
      <c r="E673" s="5">
        <v>167.03</v>
      </c>
      <c r="F673" s="5">
        <v>269.92</v>
      </c>
      <c r="G673" s="6">
        <f t="shared" si="106"/>
        <v>27899.0209</v>
      </c>
      <c r="H673" s="6">
        <f t="shared" si="107"/>
        <v>90169.475200000001</v>
      </c>
      <c r="I673" s="5">
        <v>157.6</v>
      </c>
      <c r="J673" s="5">
        <v>251.01</v>
      </c>
      <c r="K673" s="6">
        <f t="shared" si="108"/>
        <v>24837.759999999998</v>
      </c>
      <c r="L673" s="6">
        <f t="shared" si="109"/>
        <v>79118.351999999999</v>
      </c>
      <c r="M673" s="6">
        <f t="shared" si="110"/>
        <v>26368.390449999999</v>
      </c>
      <c r="N673" s="5">
        <f t="shared" si="111"/>
        <v>59979.679644524855</v>
      </c>
      <c r="O673" s="6">
        <f t="shared" si="112"/>
        <v>3061.2609000000011</v>
      </c>
      <c r="P673" s="6">
        <f t="shared" si="113"/>
        <v>119959.35928904971</v>
      </c>
      <c r="Q673" s="6">
        <f t="shared" si="114"/>
        <v>0.13000614375187494</v>
      </c>
    </row>
    <row r="674" spans="1:17">
      <c r="A674" s="1">
        <f t="shared" si="105"/>
        <v>298500</v>
      </c>
      <c r="B674" s="1">
        <v>3</v>
      </c>
      <c r="C674" s="1">
        <v>-3</v>
      </c>
      <c r="D674" s="2">
        <v>0</v>
      </c>
      <c r="E674" s="5">
        <v>718.75</v>
      </c>
      <c r="F674" s="5">
        <v>47.48</v>
      </c>
      <c r="G674" s="6">
        <f t="shared" si="106"/>
        <v>516601.5625</v>
      </c>
      <c r="H674" s="6">
        <f t="shared" si="107"/>
        <v>68252.5</v>
      </c>
      <c r="I674" s="5">
        <v>687.79</v>
      </c>
      <c r="J674" s="5">
        <v>51.8</v>
      </c>
      <c r="K674" s="6">
        <f t="shared" si="108"/>
        <v>473055.08409999998</v>
      </c>
      <c r="L674" s="6">
        <f t="shared" si="109"/>
        <v>71255.043999999994</v>
      </c>
      <c r="M674" s="6">
        <f t="shared" si="110"/>
        <v>494828.32329999999</v>
      </c>
      <c r="N674" s="5">
        <f t="shared" si="111"/>
        <v>49334.787553236551</v>
      </c>
      <c r="O674" s="6">
        <f t="shared" si="112"/>
        <v>43546.478400000022</v>
      </c>
      <c r="P674" s="6">
        <f t="shared" si="113"/>
        <v>98669.575106473101</v>
      </c>
      <c r="Q674" s="6">
        <f t="shared" si="114"/>
        <v>-4.3024968142240799E-2</v>
      </c>
    </row>
    <row r="675" spans="1:17">
      <c r="A675" s="1">
        <f t="shared" si="105"/>
        <v>299000</v>
      </c>
      <c r="B675" s="1">
        <v>3</v>
      </c>
      <c r="C675" s="1">
        <v>-2</v>
      </c>
      <c r="D675" s="2">
        <v>0</v>
      </c>
      <c r="E675" s="5">
        <v>3093.12</v>
      </c>
      <c r="F675" s="5">
        <v>25.39</v>
      </c>
      <c r="G675" s="6">
        <f t="shared" si="106"/>
        <v>9567391.3344000001</v>
      </c>
      <c r="H675" s="6">
        <f t="shared" si="107"/>
        <v>157068.6336</v>
      </c>
      <c r="I675" s="5">
        <v>3082.08</v>
      </c>
      <c r="J675" s="5">
        <v>24.25</v>
      </c>
      <c r="K675" s="6">
        <f t="shared" si="108"/>
        <v>9499217.1263999995</v>
      </c>
      <c r="L675" s="6">
        <f t="shared" si="109"/>
        <v>149480.88</v>
      </c>
      <c r="M675" s="6">
        <f t="shared" si="110"/>
        <v>9533304.2303999998</v>
      </c>
      <c r="N675" s="5">
        <f t="shared" si="111"/>
        <v>108414.81580778692</v>
      </c>
      <c r="O675" s="6">
        <f t="shared" si="112"/>
        <v>68174.208000000566</v>
      </c>
      <c r="P675" s="6">
        <f t="shared" si="113"/>
        <v>216829.63161557383</v>
      </c>
      <c r="Q675" s="6">
        <f t="shared" si="114"/>
        <v>4.9473950121554928E-2</v>
      </c>
    </row>
    <row r="676" spans="1:17">
      <c r="A676" s="1">
        <f t="shared" si="105"/>
        <v>299500</v>
      </c>
      <c r="B676" s="1">
        <v>3</v>
      </c>
      <c r="C676" s="1">
        <v>-1</v>
      </c>
      <c r="D676" s="2">
        <v>0</v>
      </c>
      <c r="E676" s="5">
        <v>3449.89</v>
      </c>
      <c r="F676" s="5">
        <v>23.09</v>
      </c>
      <c r="G676" s="6">
        <f t="shared" si="106"/>
        <v>11901741.0121</v>
      </c>
      <c r="H676" s="6">
        <f t="shared" si="107"/>
        <v>159315.92019999999</v>
      </c>
      <c r="I676" s="5">
        <v>3476.1</v>
      </c>
      <c r="J676" s="5">
        <v>23.96</v>
      </c>
      <c r="K676" s="6">
        <f t="shared" si="108"/>
        <v>12083271.209999999</v>
      </c>
      <c r="L676" s="6">
        <f t="shared" si="109"/>
        <v>166574.712</v>
      </c>
      <c r="M676" s="6">
        <f t="shared" si="110"/>
        <v>11992506.111049999</v>
      </c>
      <c r="N676" s="5">
        <f t="shared" si="111"/>
        <v>115248.31572202661</v>
      </c>
      <c r="O676" s="6">
        <f t="shared" si="112"/>
        <v>-181530.1978999991</v>
      </c>
      <c r="P676" s="6">
        <f t="shared" si="113"/>
        <v>230496.63144405323</v>
      </c>
      <c r="Q676" s="6">
        <f t="shared" si="114"/>
        <v>-4.452532016630268E-2</v>
      </c>
    </row>
    <row r="677" spans="1:17">
      <c r="A677" s="1">
        <f t="shared" si="105"/>
        <v>299967</v>
      </c>
      <c r="B677" s="1">
        <v>3</v>
      </c>
      <c r="C677" s="1">
        <v>0</v>
      </c>
      <c r="D677" s="2">
        <v>-33</v>
      </c>
      <c r="E677" s="5">
        <v>233.82</v>
      </c>
      <c r="F677" s="5">
        <v>289.42</v>
      </c>
      <c r="G677" s="6">
        <f t="shared" si="106"/>
        <v>54671.792399999998</v>
      </c>
      <c r="H677" s="6">
        <f t="shared" si="107"/>
        <v>135344.3688</v>
      </c>
      <c r="I677" s="5">
        <v>192.24</v>
      </c>
      <c r="J677" s="5">
        <v>312.18</v>
      </c>
      <c r="K677" s="6">
        <f t="shared" si="108"/>
        <v>36956.217600000004</v>
      </c>
      <c r="L677" s="6">
        <f t="shared" si="109"/>
        <v>120026.9664</v>
      </c>
      <c r="M677" s="6">
        <f t="shared" si="110"/>
        <v>45814.005000000005</v>
      </c>
      <c r="N677" s="5">
        <f t="shared" si="111"/>
        <v>90449.66947017709</v>
      </c>
      <c r="O677" s="6">
        <f t="shared" si="112"/>
        <v>17715.574799999995</v>
      </c>
      <c r="P677" s="6">
        <f t="shared" si="113"/>
        <v>180899.33894035418</v>
      </c>
      <c r="Q677" s="6">
        <f t="shared" si="114"/>
        <v>0.11953175866283418</v>
      </c>
    </row>
    <row r="678" spans="1:17">
      <c r="A678" s="1">
        <f t="shared" si="105"/>
        <v>299968</v>
      </c>
      <c r="B678" s="1">
        <v>3</v>
      </c>
      <c r="C678" s="1">
        <v>0</v>
      </c>
      <c r="D678" s="2">
        <v>-32</v>
      </c>
      <c r="E678" s="5">
        <v>650.78</v>
      </c>
      <c r="F678" s="5">
        <v>122.91</v>
      </c>
      <c r="G678" s="6">
        <f t="shared" si="106"/>
        <v>423514.60839999997</v>
      </c>
      <c r="H678" s="6">
        <f t="shared" si="107"/>
        <v>159974.7396</v>
      </c>
      <c r="I678" s="5">
        <v>683.26</v>
      </c>
      <c r="J678" s="5">
        <v>90.96</v>
      </c>
      <c r="K678" s="6">
        <f t="shared" si="108"/>
        <v>466844.22759999998</v>
      </c>
      <c r="L678" s="6">
        <f t="shared" si="109"/>
        <v>124298.65919999999</v>
      </c>
      <c r="M678" s="6">
        <f t="shared" si="110"/>
        <v>445179.41799999995</v>
      </c>
      <c r="N678" s="5">
        <f t="shared" si="111"/>
        <v>101294.21749167811</v>
      </c>
      <c r="O678" s="6">
        <f t="shared" si="112"/>
        <v>-43329.619200000016</v>
      </c>
      <c r="P678" s="6">
        <f t="shared" si="113"/>
        <v>202588.43498335622</v>
      </c>
      <c r="Q678" s="6">
        <f t="shared" si="114"/>
        <v>0.24710643604138674</v>
      </c>
    </row>
    <row r="679" spans="1:17">
      <c r="A679" s="1">
        <f t="shared" si="105"/>
        <v>299969</v>
      </c>
      <c r="B679" s="1">
        <v>3</v>
      </c>
      <c r="C679" s="1">
        <v>0</v>
      </c>
      <c r="D679" s="2">
        <v>-31</v>
      </c>
      <c r="E679" s="5">
        <v>773.77</v>
      </c>
      <c r="F679" s="5">
        <v>68.290000000000006</v>
      </c>
      <c r="G679" s="6">
        <f t="shared" si="106"/>
        <v>598720.01289999997</v>
      </c>
      <c r="H679" s="6">
        <f t="shared" si="107"/>
        <v>105681.50660000001</v>
      </c>
      <c r="I679" s="5">
        <v>868.89</v>
      </c>
      <c r="J679" s="5">
        <v>68.77</v>
      </c>
      <c r="K679" s="6">
        <f t="shared" si="108"/>
        <v>754969.8321</v>
      </c>
      <c r="L679" s="6">
        <f t="shared" si="109"/>
        <v>119507.13059999999</v>
      </c>
      <c r="M679" s="6">
        <f t="shared" si="110"/>
        <v>676844.92249999999</v>
      </c>
      <c r="N679" s="5">
        <f t="shared" si="111"/>
        <v>79766.119219708969</v>
      </c>
      <c r="O679" s="6">
        <f t="shared" si="112"/>
        <v>-156249.81920000003</v>
      </c>
      <c r="P679" s="6">
        <f t="shared" si="113"/>
        <v>159532.23843941794</v>
      </c>
      <c r="Q679" s="6">
        <f t="shared" si="114"/>
        <v>-0.12233037201709671</v>
      </c>
    </row>
    <row r="680" spans="1:17">
      <c r="A680" s="1">
        <f t="shared" si="105"/>
        <v>299970</v>
      </c>
      <c r="B680" s="1">
        <v>3</v>
      </c>
      <c r="C680" s="1">
        <v>0</v>
      </c>
      <c r="D680" s="2">
        <v>-30</v>
      </c>
      <c r="E680" s="5">
        <v>274.32</v>
      </c>
      <c r="F680" s="5">
        <v>351.28</v>
      </c>
      <c r="G680" s="6">
        <f t="shared" si="106"/>
        <v>75251.462399999989</v>
      </c>
      <c r="H680" s="6">
        <f t="shared" si="107"/>
        <v>192726.25919999997</v>
      </c>
      <c r="I680" s="5">
        <v>162.18</v>
      </c>
      <c r="J680" s="5">
        <v>319.06</v>
      </c>
      <c r="K680" s="6">
        <f t="shared" si="108"/>
        <v>26302.352400000003</v>
      </c>
      <c r="L680" s="6">
        <f t="shared" si="109"/>
        <v>103490.30160000001</v>
      </c>
      <c r="M680" s="6">
        <f t="shared" si="110"/>
        <v>50776.907399999996</v>
      </c>
      <c r="N680" s="5">
        <f t="shared" si="111"/>
        <v>109377.38970016214</v>
      </c>
      <c r="O680" s="6">
        <f t="shared" si="112"/>
        <v>48949.109999999986</v>
      </c>
      <c r="P680" s="6">
        <f t="shared" si="113"/>
        <v>218754.77940032427</v>
      </c>
      <c r="Q680" s="6">
        <f t="shared" si="114"/>
        <v>0.55237513796465321</v>
      </c>
    </row>
    <row r="681" spans="1:17">
      <c r="A681" s="1">
        <f t="shared" si="105"/>
        <v>299971</v>
      </c>
      <c r="B681" s="1">
        <v>3</v>
      </c>
      <c r="C681" s="1">
        <v>0</v>
      </c>
      <c r="D681" s="2">
        <v>-29</v>
      </c>
      <c r="E681" s="5">
        <v>246.5</v>
      </c>
      <c r="F681" s="5">
        <v>296.38</v>
      </c>
      <c r="G681" s="6">
        <f t="shared" si="106"/>
        <v>60762.25</v>
      </c>
      <c r="H681" s="6">
        <f t="shared" si="107"/>
        <v>146115.34</v>
      </c>
      <c r="I681" s="5">
        <v>157.46</v>
      </c>
      <c r="J681" s="5">
        <v>296.22000000000003</v>
      </c>
      <c r="K681" s="6">
        <f t="shared" si="108"/>
        <v>24793.651600000001</v>
      </c>
      <c r="L681" s="6">
        <f t="shared" si="109"/>
        <v>93285.602400000018</v>
      </c>
      <c r="M681" s="6">
        <f t="shared" si="110"/>
        <v>42777.950799999999</v>
      </c>
      <c r="N681" s="5">
        <f t="shared" si="111"/>
        <v>86677.413722443409</v>
      </c>
      <c r="O681" s="6">
        <f t="shared" si="112"/>
        <v>35968.598400000003</v>
      </c>
      <c r="P681" s="6">
        <f t="shared" si="113"/>
        <v>173354.82744488682</v>
      </c>
      <c r="Q681" s="6">
        <f t="shared" si="114"/>
        <v>0.42085493989023265</v>
      </c>
    </row>
    <row r="682" spans="1:17">
      <c r="A682" s="1">
        <f t="shared" si="105"/>
        <v>299972</v>
      </c>
      <c r="B682" s="1">
        <v>3</v>
      </c>
      <c r="C682" s="1">
        <v>0</v>
      </c>
      <c r="D682" s="2">
        <v>-28</v>
      </c>
      <c r="E682" s="5">
        <v>276.52999999999997</v>
      </c>
      <c r="F682" s="5">
        <v>302.42</v>
      </c>
      <c r="G682" s="6">
        <f t="shared" si="106"/>
        <v>76468.840899999981</v>
      </c>
      <c r="H682" s="6">
        <f t="shared" si="107"/>
        <v>167256.40519999998</v>
      </c>
      <c r="I682" s="5">
        <v>282.82</v>
      </c>
      <c r="J682" s="5">
        <v>326.06</v>
      </c>
      <c r="K682" s="6">
        <f t="shared" si="108"/>
        <v>79987.152399999992</v>
      </c>
      <c r="L682" s="6">
        <f t="shared" si="109"/>
        <v>184432.5784</v>
      </c>
      <c r="M682" s="6">
        <f t="shared" si="110"/>
        <v>78227.996649999986</v>
      </c>
      <c r="N682" s="5">
        <f t="shared" si="111"/>
        <v>124489.0367218121</v>
      </c>
      <c r="O682" s="6">
        <f t="shared" si="112"/>
        <v>-3518.3115000000107</v>
      </c>
      <c r="P682" s="6">
        <f t="shared" si="113"/>
        <v>248978.07344362419</v>
      </c>
      <c r="Q682" s="6">
        <f t="shared" si="114"/>
        <v>-9.744576538652952E-2</v>
      </c>
    </row>
    <row r="683" spans="1:17">
      <c r="A683" s="1">
        <f t="shared" si="105"/>
        <v>299973</v>
      </c>
      <c r="B683" s="1">
        <v>3</v>
      </c>
      <c r="C683" s="1">
        <v>0</v>
      </c>
      <c r="D683" s="2">
        <v>-27</v>
      </c>
      <c r="E683" s="5">
        <v>437.06</v>
      </c>
      <c r="F683" s="5">
        <v>182.97</v>
      </c>
      <c r="G683" s="6">
        <f t="shared" si="106"/>
        <v>191021.4436</v>
      </c>
      <c r="H683" s="6">
        <f t="shared" si="107"/>
        <v>159937.73639999999</v>
      </c>
      <c r="I683" s="5">
        <v>294.57</v>
      </c>
      <c r="J683" s="5">
        <v>283.73</v>
      </c>
      <c r="K683" s="6">
        <f t="shared" si="108"/>
        <v>86771.484899999996</v>
      </c>
      <c r="L683" s="6">
        <f t="shared" si="109"/>
        <v>167156.69220000002</v>
      </c>
      <c r="M683" s="6">
        <f t="shared" si="110"/>
        <v>138896.46424999999</v>
      </c>
      <c r="N683" s="5">
        <f t="shared" si="111"/>
        <v>115673.50525509442</v>
      </c>
      <c r="O683" s="6">
        <f t="shared" si="112"/>
        <v>104249.9587</v>
      </c>
      <c r="P683" s="6">
        <f t="shared" si="113"/>
        <v>231347.01051018885</v>
      </c>
      <c r="Q683" s="6">
        <f t="shared" si="114"/>
        <v>-4.4118399179988381E-2</v>
      </c>
    </row>
    <row r="684" spans="1:17">
      <c r="A684" s="1">
        <f t="shared" si="105"/>
        <v>299974</v>
      </c>
      <c r="B684" s="1">
        <v>3</v>
      </c>
      <c r="C684" s="1">
        <v>0</v>
      </c>
      <c r="D684" s="2">
        <v>-26</v>
      </c>
      <c r="E684" s="5">
        <v>238.36</v>
      </c>
      <c r="F684" s="5">
        <v>296.2</v>
      </c>
      <c r="G684" s="6">
        <f t="shared" si="106"/>
        <v>56815.489600000008</v>
      </c>
      <c r="H684" s="6">
        <f t="shared" si="107"/>
        <v>141204.46400000001</v>
      </c>
      <c r="I684" s="5">
        <v>237.38</v>
      </c>
      <c r="J684" s="5">
        <v>292.62</v>
      </c>
      <c r="K684" s="6">
        <f t="shared" si="108"/>
        <v>56349.2644</v>
      </c>
      <c r="L684" s="6">
        <f t="shared" si="109"/>
        <v>138924.27119999999</v>
      </c>
      <c r="M684" s="6">
        <f t="shared" si="110"/>
        <v>56582.377000000008</v>
      </c>
      <c r="N684" s="5">
        <f t="shared" si="111"/>
        <v>99043.745110403659</v>
      </c>
      <c r="O684" s="6">
        <f t="shared" si="112"/>
        <v>466.22520000000804</v>
      </c>
      <c r="P684" s="6">
        <f t="shared" si="113"/>
        <v>198087.49022080732</v>
      </c>
      <c r="Q684" s="6">
        <f t="shared" si="114"/>
        <v>1.627852802048773E-2</v>
      </c>
    </row>
    <row r="685" spans="1:17">
      <c r="A685" s="1">
        <f t="shared" si="105"/>
        <v>299975</v>
      </c>
      <c r="B685" s="1">
        <v>3</v>
      </c>
      <c r="C685" s="1">
        <v>0</v>
      </c>
      <c r="D685" s="2">
        <v>-25</v>
      </c>
      <c r="E685" s="5">
        <v>461.85</v>
      </c>
      <c r="F685" s="5">
        <v>133.94</v>
      </c>
      <c r="G685" s="6">
        <f t="shared" si="106"/>
        <v>213305.42250000002</v>
      </c>
      <c r="H685" s="6">
        <f t="shared" si="107"/>
        <v>123720.378</v>
      </c>
      <c r="I685" s="5">
        <v>349.41</v>
      </c>
      <c r="J685" s="5">
        <v>213.59</v>
      </c>
      <c r="K685" s="6">
        <f t="shared" si="108"/>
        <v>122087.34810000002</v>
      </c>
      <c r="L685" s="6">
        <f t="shared" si="109"/>
        <v>149260.96380000003</v>
      </c>
      <c r="M685" s="6">
        <f t="shared" si="110"/>
        <v>167696.38530000002</v>
      </c>
      <c r="N685" s="5">
        <f t="shared" si="111"/>
        <v>96934.987552183404</v>
      </c>
      <c r="O685" s="6">
        <f t="shared" si="112"/>
        <v>91218.074399999998</v>
      </c>
      <c r="P685" s="6">
        <f t="shared" si="113"/>
        <v>193869.97510436681</v>
      </c>
      <c r="Q685" s="6">
        <f t="shared" si="114"/>
        <v>-0.18549948538037575</v>
      </c>
    </row>
    <row r="686" spans="1:17">
      <c r="A686" s="1">
        <f t="shared" si="105"/>
        <v>299976</v>
      </c>
      <c r="B686" s="1">
        <v>3</v>
      </c>
      <c r="C686" s="1">
        <v>0</v>
      </c>
      <c r="D686" s="2">
        <v>-24</v>
      </c>
      <c r="E686" s="5">
        <v>1621.63</v>
      </c>
      <c r="F686" s="5">
        <v>34.07</v>
      </c>
      <c r="G686" s="6">
        <f t="shared" si="106"/>
        <v>2629683.8569000005</v>
      </c>
      <c r="H686" s="6">
        <f t="shared" si="107"/>
        <v>110497.86820000001</v>
      </c>
      <c r="I686" s="5">
        <v>1526.67</v>
      </c>
      <c r="J686" s="5">
        <v>35.21</v>
      </c>
      <c r="K686" s="6">
        <f t="shared" si="108"/>
        <v>2330721.2889</v>
      </c>
      <c r="L686" s="6">
        <f t="shared" si="109"/>
        <v>107508.10140000001</v>
      </c>
      <c r="M686" s="6">
        <f t="shared" si="110"/>
        <v>2480202.5729</v>
      </c>
      <c r="N686" s="5">
        <f t="shared" si="111"/>
        <v>77083.99759901088</v>
      </c>
      <c r="O686" s="6">
        <f t="shared" si="112"/>
        <v>298962.56800000044</v>
      </c>
      <c r="P686" s="6">
        <f t="shared" si="113"/>
        <v>154167.99519802176</v>
      </c>
      <c r="Q686" s="6">
        <f t="shared" si="114"/>
        <v>2.7423144439976781E-2</v>
      </c>
    </row>
    <row r="687" spans="1:17">
      <c r="A687" s="1">
        <f t="shared" si="105"/>
        <v>299977</v>
      </c>
      <c r="B687" s="1">
        <v>3</v>
      </c>
      <c r="C687" s="1">
        <v>0</v>
      </c>
      <c r="D687" s="2">
        <v>-23</v>
      </c>
      <c r="E687" s="5">
        <v>1605.25</v>
      </c>
      <c r="F687" s="5">
        <v>34.520000000000003</v>
      </c>
      <c r="G687" s="6">
        <f t="shared" si="106"/>
        <v>2576827.5625</v>
      </c>
      <c r="H687" s="6">
        <f t="shared" si="107"/>
        <v>110826.46</v>
      </c>
      <c r="I687" s="5">
        <v>1542.64</v>
      </c>
      <c r="J687" s="5">
        <v>34.67</v>
      </c>
      <c r="K687" s="6">
        <f t="shared" si="108"/>
        <v>2379738.1696000001</v>
      </c>
      <c r="L687" s="6">
        <f t="shared" si="109"/>
        <v>106966.65760000001</v>
      </c>
      <c r="M687" s="6">
        <f t="shared" si="110"/>
        <v>2478282.8660500003</v>
      </c>
      <c r="N687" s="5">
        <f t="shared" si="111"/>
        <v>77013.586584198303</v>
      </c>
      <c r="O687" s="6">
        <f t="shared" si="112"/>
        <v>197089.39289999986</v>
      </c>
      <c r="P687" s="6">
        <f t="shared" si="113"/>
        <v>154027.17316839661</v>
      </c>
      <c r="Q687" s="6">
        <f t="shared" si="114"/>
        <v>3.5433539241932245E-2</v>
      </c>
    </row>
    <row r="688" spans="1:17">
      <c r="A688" s="1">
        <f t="shared" si="105"/>
        <v>299978</v>
      </c>
      <c r="B688" s="1">
        <v>3</v>
      </c>
      <c r="C688" s="1">
        <v>0</v>
      </c>
      <c r="D688" s="2">
        <v>-22</v>
      </c>
      <c r="E688" s="5">
        <v>599.9</v>
      </c>
      <c r="F688" s="5">
        <v>94.31</v>
      </c>
      <c r="G688" s="6">
        <f t="shared" si="106"/>
        <v>359880.00999999995</v>
      </c>
      <c r="H688" s="6">
        <f t="shared" si="107"/>
        <v>113153.13799999999</v>
      </c>
      <c r="I688" s="5">
        <v>588.63</v>
      </c>
      <c r="J688" s="5">
        <v>121.13</v>
      </c>
      <c r="K688" s="6">
        <f t="shared" si="108"/>
        <v>346485.2769</v>
      </c>
      <c r="L688" s="6">
        <f t="shared" si="109"/>
        <v>142601.50380000001</v>
      </c>
      <c r="M688" s="6">
        <f t="shared" si="110"/>
        <v>353182.64344999997</v>
      </c>
      <c r="N688" s="5">
        <f t="shared" si="111"/>
        <v>91020.356961050828</v>
      </c>
      <c r="O688" s="6">
        <f t="shared" si="112"/>
        <v>13394.733099999954</v>
      </c>
      <c r="P688" s="6">
        <f t="shared" si="113"/>
        <v>182040.71392210166</v>
      </c>
      <c r="Q688" s="6">
        <f t="shared" si="114"/>
        <v>-0.22727290531534258</v>
      </c>
    </row>
    <row r="689" spans="1:17">
      <c r="A689" s="1">
        <f t="shared" si="105"/>
        <v>299979</v>
      </c>
      <c r="B689" s="1">
        <v>3</v>
      </c>
      <c r="C689" s="1">
        <v>0</v>
      </c>
      <c r="D689" s="2">
        <v>-21</v>
      </c>
      <c r="E689" s="5">
        <v>519.35</v>
      </c>
      <c r="F689" s="5">
        <v>111.41</v>
      </c>
      <c r="G689" s="6">
        <f t="shared" si="106"/>
        <v>269724.42250000004</v>
      </c>
      <c r="H689" s="6">
        <f t="shared" si="107"/>
        <v>115721.567</v>
      </c>
      <c r="I689" s="5">
        <v>385.38</v>
      </c>
      <c r="J689" s="5">
        <v>237.36</v>
      </c>
      <c r="K689" s="6">
        <f t="shared" si="108"/>
        <v>148517.7444</v>
      </c>
      <c r="L689" s="6">
        <f t="shared" si="109"/>
        <v>182947.59360000002</v>
      </c>
      <c r="M689" s="6">
        <f t="shared" si="110"/>
        <v>209121.08345000003</v>
      </c>
      <c r="N689" s="5">
        <f t="shared" si="111"/>
        <v>108237.35846851383</v>
      </c>
      <c r="O689" s="6">
        <f t="shared" si="112"/>
        <v>121206.67810000005</v>
      </c>
      <c r="P689" s="6">
        <f t="shared" si="113"/>
        <v>216474.71693702767</v>
      </c>
      <c r="Q689" s="6">
        <f t="shared" si="114"/>
        <v>-0.4284631373530508</v>
      </c>
    </row>
    <row r="690" spans="1:17">
      <c r="A690" s="1">
        <f t="shared" si="105"/>
        <v>299980</v>
      </c>
      <c r="B690" s="1">
        <v>3</v>
      </c>
      <c r="C690" s="1">
        <v>0</v>
      </c>
      <c r="D690" s="2">
        <v>-20</v>
      </c>
      <c r="E690" s="5">
        <v>409.01</v>
      </c>
      <c r="F690" s="5">
        <v>130.66999999999999</v>
      </c>
      <c r="G690" s="6">
        <f t="shared" si="106"/>
        <v>167289.1801</v>
      </c>
      <c r="H690" s="6">
        <f t="shared" si="107"/>
        <v>106890.67339999999</v>
      </c>
      <c r="I690" s="5">
        <v>397.18</v>
      </c>
      <c r="J690" s="5">
        <v>136.96</v>
      </c>
      <c r="K690" s="6">
        <f t="shared" si="108"/>
        <v>157751.95240000001</v>
      </c>
      <c r="L690" s="6">
        <f t="shared" si="109"/>
        <v>108795.54560000001</v>
      </c>
      <c r="M690" s="6">
        <f t="shared" si="110"/>
        <v>162520.56625</v>
      </c>
      <c r="N690" s="5">
        <f t="shared" si="111"/>
        <v>76259.567928075659</v>
      </c>
      <c r="O690" s="6">
        <f t="shared" si="112"/>
        <v>9537.2276999999885</v>
      </c>
      <c r="P690" s="6">
        <f t="shared" si="113"/>
        <v>152519.13585615132</v>
      </c>
      <c r="Q690" s="6">
        <f t="shared" si="114"/>
        <v>-1.766198733535243E-2</v>
      </c>
    </row>
    <row r="691" spans="1:17">
      <c r="A691" s="1">
        <f t="shared" si="105"/>
        <v>299981</v>
      </c>
      <c r="B691" s="1">
        <v>3</v>
      </c>
      <c r="C691" s="1">
        <v>0</v>
      </c>
      <c r="D691" s="2">
        <v>-19</v>
      </c>
      <c r="E691" s="5">
        <v>887.66</v>
      </c>
      <c r="F691" s="5">
        <v>55.64</v>
      </c>
      <c r="G691" s="6">
        <f t="shared" si="106"/>
        <v>787940.27559999994</v>
      </c>
      <c r="H691" s="6">
        <f t="shared" si="107"/>
        <v>98778.804799999998</v>
      </c>
      <c r="I691" s="5">
        <v>844.62</v>
      </c>
      <c r="J691" s="5">
        <v>57.98</v>
      </c>
      <c r="K691" s="6">
        <f t="shared" si="108"/>
        <v>713382.94440000004</v>
      </c>
      <c r="L691" s="6">
        <f t="shared" si="109"/>
        <v>97942.13519999999</v>
      </c>
      <c r="M691" s="6">
        <f t="shared" si="110"/>
        <v>750661.61</v>
      </c>
      <c r="N691" s="5">
        <f t="shared" si="111"/>
        <v>69551.984380842041</v>
      </c>
      <c r="O691" s="6">
        <f t="shared" si="112"/>
        <v>74557.331199999899</v>
      </c>
      <c r="P691" s="6">
        <f t="shared" si="113"/>
        <v>139103.96876168408</v>
      </c>
      <c r="Q691" s="6">
        <f t="shared" si="114"/>
        <v>8.5060031334525145E-3</v>
      </c>
    </row>
    <row r="692" spans="1:17">
      <c r="A692" s="1">
        <f t="shared" si="105"/>
        <v>299983</v>
      </c>
      <c r="B692" s="1">
        <v>3</v>
      </c>
      <c r="C692" s="1">
        <v>0</v>
      </c>
      <c r="D692" s="2">
        <v>-17</v>
      </c>
      <c r="E692" s="5">
        <v>483.99</v>
      </c>
      <c r="F692" s="5">
        <v>118.4</v>
      </c>
      <c r="G692" s="6">
        <f t="shared" si="106"/>
        <v>234246.32010000001</v>
      </c>
      <c r="H692" s="6">
        <f t="shared" si="107"/>
        <v>114608.83200000001</v>
      </c>
      <c r="I692" s="5">
        <v>367.92</v>
      </c>
      <c r="J692" s="5">
        <v>180.69</v>
      </c>
      <c r="K692" s="6">
        <f t="shared" si="108"/>
        <v>135365.12640000001</v>
      </c>
      <c r="L692" s="6">
        <f t="shared" si="109"/>
        <v>132958.9296</v>
      </c>
      <c r="M692" s="6">
        <f t="shared" si="110"/>
        <v>184805.72325000001</v>
      </c>
      <c r="N692" s="5">
        <f t="shared" si="111"/>
        <v>87768.532705038975</v>
      </c>
      <c r="O692" s="6">
        <f t="shared" si="112"/>
        <v>98881.193700000003</v>
      </c>
      <c r="P692" s="6">
        <f t="shared" si="113"/>
        <v>175537.06541007795</v>
      </c>
      <c r="Q692" s="6">
        <f t="shared" si="114"/>
        <v>-0.14743303342383898</v>
      </c>
    </row>
    <row r="693" spans="1:17">
      <c r="A693" s="1">
        <f t="shared" si="105"/>
        <v>299984</v>
      </c>
      <c r="B693" s="1">
        <v>3</v>
      </c>
      <c r="C693" s="1">
        <v>0</v>
      </c>
      <c r="D693" s="2">
        <v>-16</v>
      </c>
      <c r="E693" s="5">
        <v>2652.24</v>
      </c>
      <c r="F693" s="5">
        <v>26.26</v>
      </c>
      <c r="G693" s="6">
        <f t="shared" si="106"/>
        <v>7034377.017599999</v>
      </c>
      <c r="H693" s="6">
        <f t="shared" si="107"/>
        <v>139295.64480000001</v>
      </c>
      <c r="I693" s="5">
        <v>2603.79</v>
      </c>
      <c r="J693" s="5">
        <v>26.5</v>
      </c>
      <c r="K693" s="6">
        <f t="shared" si="108"/>
        <v>6779722.3640999999</v>
      </c>
      <c r="L693" s="6">
        <f t="shared" si="109"/>
        <v>138000.87</v>
      </c>
      <c r="M693" s="6">
        <f t="shared" si="110"/>
        <v>6907049.690849999</v>
      </c>
      <c r="N693" s="5">
        <f t="shared" si="111"/>
        <v>98040.191734059597</v>
      </c>
      <c r="O693" s="6">
        <f t="shared" si="112"/>
        <v>254654.65349999908</v>
      </c>
      <c r="P693" s="6">
        <f t="shared" si="113"/>
        <v>196080.38346811919</v>
      </c>
      <c r="Q693" s="6">
        <f t="shared" si="114"/>
        <v>9.3383544517563373E-3</v>
      </c>
    </row>
    <row r="694" spans="1:17">
      <c r="A694" s="1">
        <f t="shared" si="105"/>
        <v>299985</v>
      </c>
      <c r="B694" s="1">
        <v>3</v>
      </c>
      <c r="C694" s="1">
        <v>0</v>
      </c>
      <c r="D694" s="2">
        <v>-15</v>
      </c>
      <c r="E694" s="5">
        <v>2877.5</v>
      </c>
      <c r="F694" s="5">
        <v>25.17</v>
      </c>
      <c r="G694" s="6">
        <f t="shared" si="106"/>
        <v>8280006.25</v>
      </c>
      <c r="H694" s="6">
        <f t="shared" si="107"/>
        <v>144853.35</v>
      </c>
      <c r="I694" s="5">
        <v>2885.09</v>
      </c>
      <c r="J694" s="5">
        <v>24.88</v>
      </c>
      <c r="K694" s="6">
        <f t="shared" si="108"/>
        <v>8323744.308100001</v>
      </c>
      <c r="L694" s="6">
        <f t="shared" si="109"/>
        <v>143562.0784</v>
      </c>
      <c r="M694" s="6">
        <f t="shared" si="110"/>
        <v>8301875.27905</v>
      </c>
      <c r="N694" s="5">
        <f t="shared" si="111"/>
        <v>101971.27458351965</v>
      </c>
      <c r="O694" s="6">
        <f t="shared" si="112"/>
        <v>-43738.058100000955</v>
      </c>
      <c r="P694" s="6">
        <f t="shared" si="113"/>
        <v>203942.54916703931</v>
      </c>
      <c r="Q694" s="6">
        <f t="shared" si="114"/>
        <v>8.9540682661122199E-3</v>
      </c>
    </row>
    <row r="695" spans="1:17">
      <c r="A695" s="1">
        <f t="shared" si="105"/>
        <v>299986</v>
      </c>
      <c r="B695" s="1">
        <v>3</v>
      </c>
      <c r="C695" s="1">
        <v>0</v>
      </c>
      <c r="D695" s="2">
        <v>-14</v>
      </c>
      <c r="E695" s="5">
        <v>222.3</v>
      </c>
      <c r="F695" s="5">
        <v>252.74</v>
      </c>
      <c r="G695" s="6">
        <f t="shared" si="106"/>
        <v>49417.290000000008</v>
      </c>
      <c r="H695" s="6">
        <f t="shared" si="107"/>
        <v>112368.20400000001</v>
      </c>
      <c r="I695" s="5">
        <v>111.63</v>
      </c>
      <c r="J695" s="5">
        <v>236.55</v>
      </c>
      <c r="K695" s="6">
        <f t="shared" si="108"/>
        <v>12461.256899999998</v>
      </c>
      <c r="L695" s="6">
        <f t="shared" si="109"/>
        <v>52812.152999999998</v>
      </c>
      <c r="M695" s="6">
        <f t="shared" si="110"/>
        <v>30939.273450000004</v>
      </c>
      <c r="N695" s="5">
        <f t="shared" si="111"/>
        <v>62080.062771152683</v>
      </c>
      <c r="O695" s="6">
        <f t="shared" si="112"/>
        <v>36956.033100000008</v>
      </c>
      <c r="P695" s="6">
        <f t="shared" si="113"/>
        <v>124160.12554230537</v>
      </c>
      <c r="Q695" s="6">
        <f t="shared" si="114"/>
        <v>0.63814593551230125</v>
      </c>
    </row>
    <row r="696" spans="1:17">
      <c r="A696" s="1">
        <f t="shared" si="105"/>
        <v>299987</v>
      </c>
      <c r="B696" s="1">
        <v>3</v>
      </c>
      <c r="C696" s="1">
        <v>0</v>
      </c>
      <c r="D696" s="2">
        <v>-13</v>
      </c>
      <c r="E696" s="5">
        <v>860.93</v>
      </c>
      <c r="F696" s="5">
        <v>45.33</v>
      </c>
      <c r="G696" s="6">
        <f t="shared" si="106"/>
        <v>741200.4648999999</v>
      </c>
      <c r="H696" s="6">
        <f t="shared" si="107"/>
        <v>78051.913799999995</v>
      </c>
      <c r="I696" s="5">
        <v>888.06</v>
      </c>
      <c r="J696" s="5">
        <v>44.19</v>
      </c>
      <c r="K696" s="6">
        <f t="shared" si="108"/>
        <v>788650.56359999988</v>
      </c>
      <c r="L696" s="6">
        <f t="shared" si="109"/>
        <v>78486.742799999993</v>
      </c>
      <c r="M696" s="6">
        <f t="shared" si="110"/>
        <v>764925.51424999989</v>
      </c>
      <c r="N696" s="5">
        <f t="shared" si="111"/>
        <v>55344.986320343371</v>
      </c>
      <c r="O696" s="6">
        <f t="shared" si="112"/>
        <v>-47450.098699999973</v>
      </c>
      <c r="P696" s="6">
        <f t="shared" si="113"/>
        <v>110689.97264068674</v>
      </c>
      <c r="Q696" s="6">
        <f t="shared" si="114"/>
        <v>-5.5555050019911187E-3</v>
      </c>
    </row>
    <row r="697" spans="1:17">
      <c r="A697" s="1">
        <f t="shared" si="105"/>
        <v>299988</v>
      </c>
      <c r="B697" s="1">
        <v>3</v>
      </c>
      <c r="C697" s="1">
        <v>0</v>
      </c>
      <c r="D697" s="2">
        <v>-12</v>
      </c>
      <c r="E697" s="5">
        <v>1434.52</v>
      </c>
      <c r="F697" s="5">
        <v>27.12</v>
      </c>
      <c r="G697" s="6">
        <f t="shared" si="106"/>
        <v>2057847.6303999999</v>
      </c>
      <c r="H697" s="6">
        <f t="shared" si="107"/>
        <v>77808.364799999996</v>
      </c>
      <c r="I697" s="5">
        <v>1444.66</v>
      </c>
      <c r="J697" s="5">
        <v>30.31</v>
      </c>
      <c r="K697" s="6">
        <f t="shared" si="108"/>
        <v>2087042.5156000003</v>
      </c>
      <c r="L697" s="6">
        <f t="shared" si="109"/>
        <v>87575.289199999999</v>
      </c>
      <c r="M697" s="6">
        <f t="shared" si="110"/>
        <v>2072445.0730000001</v>
      </c>
      <c r="N697" s="5">
        <f t="shared" si="111"/>
        <v>58573.827157087653</v>
      </c>
      <c r="O697" s="6">
        <f t="shared" si="112"/>
        <v>-29194.885200000368</v>
      </c>
      <c r="P697" s="6">
        <f t="shared" si="113"/>
        <v>117147.65431417531</v>
      </c>
      <c r="Q697" s="6">
        <f t="shared" si="114"/>
        <v>-0.11770182998642698</v>
      </c>
    </row>
    <row r="698" spans="1:17">
      <c r="A698" s="1">
        <f t="shared" si="105"/>
        <v>299989</v>
      </c>
      <c r="B698" s="1">
        <v>3</v>
      </c>
      <c r="C698" s="1">
        <v>0</v>
      </c>
      <c r="D698" s="2">
        <v>-11</v>
      </c>
      <c r="E698" s="5">
        <v>211.22</v>
      </c>
      <c r="F698" s="5">
        <v>236.5</v>
      </c>
      <c r="G698" s="6">
        <f t="shared" si="106"/>
        <v>44613.888399999996</v>
      </c>
      <c r="H698" s="6">
        <f t="shared" si="107"/>
        <v>99907.06</v>
      </c>
      <c r="I698" s="5">
        <v>237.38</v>
      </c>
      <c r="J698" s="5">
        <v>237.71</v>
      </c>
      <c r="K698" s="6">
        <f t="shared" si="108"/>
        <v>56349.2644</v>
      </c>
      <c r="L698" s="6">
        <f t="shared" si="109"/>
        <v>112855.19960000001</v>
      </c>
      <c r="M698" s="6">
        <f t="shared" si="110"/>
        <v>50481.576399999998</v>
      </c>
      <c r="N698" s="5">
        <f t="shared" si="111"/>
        <v>75361.987624065892</v>
      </c>
      <c r="O698" s="6">
        <f t="shared" si="112"/>
        <v>-11735.376000000004</v>
      </c>
      <c r="P698" s="6">
        <f t="shared" si="113"/>
        <v>150723.97524813178</v>
      </c>
      <c r="Q698" s="6">
        <f t="shared" si="114"/>
        <v>-0.12126550715996182</v>
      </c>
    </row>
    <row r="699" spans="1:17">
      <c r="A699" s="1">
        <f t="shared" si="105"/>
        <v>299991</v>
      </c>
      <c r="B699" s="1">
        <v>3</v>
      </c>
      <c r="C699" s="1">
        <v>0</v>
      </c>
      <c r="D699" s="2">
        <v>-9</v>
      </c>
      <c r="E699" s="5">
        <v>103.1</v>
      </c>
      <c r="F699" s="5">
        <v>237.1</v>
      </c>
      <c r="G699" s="6">
        <f t="shared" si="106"/>
        <v>10629.609999999999</v>
      </c>
      <c r="H699" s="6">
        <f t="shared" si="107"/>
        <v>48890.02</v>
      </c>
      <c r="I699" s="5">
        <v>190.06</v>
      </c>
      <c r="J699" s="5">
        <v>236.81</v>
      </c>
      <c r="K699" s="6">
        <f t="shared" si="108"/>
        <v>36122.803599999999</v>
      </c>
      <c r="L699" s="6">
        <f t="shared" si="109"/>
        <v>90016.217199999999</v>
      </c>
      <c r="M699" s="6">
        <f t="shared" si="110"/>
        <v>23376.2068</v>
      </c>
      <c r="N699" s="5">
        <f t="shared" si="111"/>
        <v>51218.047147948681</v>
      </c>
      <c r="O699" s="6">
        <f t="shared" si="112"/>
        <v>-25493.193599999999</v>
      </c>
      <c r="P699" s="6">
        <f t="shared" si="113"/>
        <v>102436.09429589736</v>
      </c>
      <c r="Q699" s="6">
        <f t="shared" si="114"/>
        <v>-0.54442025935213556</v>
      </c>
    </row>
    <row r="700" spans="1:17">
      <c r="A700" s="1">
        <f t="shared" si="105"/>
        <v>299992</v>
      </c>
      <c r="B700" s="1">
        <v>3</v>
      </c>
      <c r="C700" s="1">
        <v>0</v>
      </c>
      <c r="D700" s="2">
        <v>-8</v>
      </c>
      <c r="E700" s="5">
        <v>2494.2199999999998</v>
      </c>
      <c r="F700" s="5">
        <v>24.11</v>
      </c>
      <c r="G700" s="6">
        <f t="shared" si="106"/>
        <v>6221133.4083999991</v>
      </c>
      <c r="H700" s="6">
        <f t="shared" si="107"/>
        <v>120271.28839999999</v>
      </c>
      <c r="I700" s="5">
        <v>2519.33</v>
      </c>
      <c r="J700" s="5">
        <v>24.01</v>
      </c>
      <c r="K700" s="6">
        <f t="shared" si="108"/>
        <v>6347023.6488999994</v>
      </c>
      <c r="L700" s="6">
        <f t="shared" si="109"/>
        <v>120978.22660000001</v>
      </c>
      <c r="M700" s="6">
        <f t="shared" si="110"/>
        <v>6284078.5286499988</v>
      </c>
      <c r="N700" s="5">
        <f t="shared" si="111"/>
        <v>85294.950209078786</v>
      </c>
      <c r="O700" s="6">
        <f t="shared" si="112"/>
        <v>-125890.24050000031</v>
      </c>
      <c r="P700" s="6">
        <f t="shared" si="113"/>
        <v>170589.90041815757</v>
      </c>
      <c r="Q700" s="6">
        <f t="shared" si="114"/>
        <v>-5.8605890232278973E-3</v>
      </c>
    </row>
    <row r="701" spans="1:17">
      <c r="A701" s="1">
        <f t="shared" si="105"/>
        <v>299993</v>
      </c>
      <c r="B701" s="1">
        <v>3</v>
      </c>
      <c r="C701" s="1">
        <v>0</v>
      </c>
      <c r="D701" s="2">
        <v>-7</v>
      </c>
      <c r="E701" s="5">
        <v>1672.15</v>
      </c>
      <c r="F701" s="5">
        <v>32.229999999999997</v>
      </c>
      <c r="G701" s="6">
        <f t="shared" si="106"/>
        <v>2796085.6225000005</v>
      </c>
      <c r="H701" s="6">
        <f t="shared" si="107"/>
        <v>107786.78899999999</v>
      </c>
      <c r="I701" s="5">
        <v>1661.83</v>
      </c>
      <c r="J701" s="5">
        <v>32.619999999999997</v>
      </c>
      <c r="K701" s="6">
        <f t="shared" si="108"/>
        <v>2761678.9488999997</v>
      </c>
      <c r="L701" s="6">
        <f t="shared" si="109"/>
        <v>108417.78919999998</v>
      </c>
      <c r="M701" s="6">
        <f t="shared" si="110"/>
        <v>2778882.2856999999</v>
      </c>
      <c r="N701" s="5">
        <f t="shared" si="111"/>
        <v>76440.187234768979</v>
      </c>
      <c r="O701" s="6">
        <f t="shared" si="112"/>
        <v>34406.673600000795</v>
      </c>
      <c r="P701" s="6">
        <f t="shared" si="113"/>
        <v>152880.37446953796</v>
      </c>
      <c r="Q701" s="6">
        <f t="shared" si="114"/>
        <v>-5.8370163161530972E-3</v>
      </c>
    </row>
    <row r="702" spans="1:17">
      <c r="A702" s="1">
        <f t="shared" si="105"/>
        <v>299994</v>
      </c>
      <c r="B702" s="1">
        <v>3</v>
      </c>
      <c r="C702" s="1">
        <v>0</v>
      </c>
      <c r="D702" s="2">
        <v>-6</v>
      </c>
      <c r="E702" s="5">
        <v>1481.96</v>
      </c>
      <c r="F702" s="5">
        <v>35.909999999999997</v>
      </c>
      <c r="G702" s="6">
        <f t="shared" si="106"/>
        <v>2196205.4416</v>
      </c>
      <c r="H702" s="6">
        <f t="shared" si="107"/>
        <v>106434.36719999999</v>
      </c>
      <c r="I702" s="5">
        <v>1472.39</v>
      </c>
      <c r="J702" s="5">
        <v>36.18</v>
      </c>
      <c r="K702" s="6">
        <f t="shared" si="108"/>
        <v>2167932.3121000002</v>
      </c>
      <c r="L702" s="6">
        <f t="shared" si="109"/>
        <v>106542.1404</v>
      </c>
      <c r="M702" s="6">
        <f t="shared" si="110"/>
        <v>2182068.8768500001</v>
      </c>
      <c r="N702" s="5">
        <f t="shared" si="111"/>
        <v>75298.576019533313</v>
      </c>
      <c r="O702" s="6">
        <f t="shared" si="112"/>
        <v>28273.129499999806</v>
      </c>
      <c r="P702" s="6">
        <f t="shared" si="113"/>
        <v>150597.15203906663</v>
      </c>
      <c r="Q702" s="6">
        <f t="shared" si="114"/>
        <v>-1.0120662942316805E-3</v>
      </c>
    </row>
    <row r="703" spans="1:17">
      <c r="A703" s="1">
        <f t="shared" si="105"/>
        <v>299995</v>
      </c>
      <c r="B703" s="1">
        <v>3</v>
      </c>
      <c r="C703" s="1">
        <v>0</v>
      </c>
      <c r="D703" s="2">
        <v>-5</v>
      </c>
      <c r="E703" s="5">
        <v>864.78</v>
      </c>
      <c r="F703" s="5">
        <v>43.64</v>
      </c>
      <c r="G703" s="6">
        <f t="shared" si="106"/>
        <v>747844.44839999999</v>
      </c>
      <c r="H703" s="6">
        <f t="shared" si="107"/>
        <v>75477.998399999997</v>
      </c>
      <c r="I703" s="5">
        <v>858.32</v>
      </c>
      <c r="J703" s="5">
        <v>43.62</v>
      </c>
      <c r="K703" s="6">
        <f t="shared" si="108"/>
        <v>736713.22240000009</v>
      </c>
      <c r="L703" s="6">
        <f t="shared" si="109"/>
        <v>74879.836800000005</v>
      </c>
      <c r="M703" s="6">
        <f t="shared" si="110"/>
        <v>742278.83539999998</v>
      </c>
      <c r="N703" s="5">
        <f t="shared" si="111"/>
        <v>53159.943100197721</v>
      </c>
      <c r="O703" s="6">
        <f t="shared" si="112"/>
        <v>11131.225999999908</v>
      </c>
      <c r="P703" s="6">
        <f t="shared" si="113"/>
        <v>106319.88620039544</v>
      </c>
      <c r="Q703" s="6">
        <f t="shared" si="114"/>
        <v>7.9563812893230865E-3</v>
      </c>
    </row>
    <row r="704" spans="1:17">
      <c r="A704" s="1">
        <f t="shared" si="105"/>
        <v>299996</v>
      </c>
      <c r="B704" s="1">
        <v>3</v>
      </c>
      <c r="C704" s="1">
        <v>0</v>
      </c>
      <c r="D704" s="2">
        <v>-4</v>
      </c>
      <c r="E704" s="5">
        <v>471.7</v>
      </c>
      <c r="F704" s="5">
        <v>85.11</v>
      </c>
      <c r="G704" s="6">
        <f t="shared" si="106"/>
        <v>222500.88999999998</v>
      </c>
      <c r="H704" s="6">
        <f t="shared" si="107"/>
        <v>80292.77399999999</v>
      </c>
      <c r="I704" s="5">
        <v>470.49</v>
      </c>
      <c r="J704" s="5">
        <v>85.49</v>
      </c>
      <c r="K704" s="6">
        <f t="shared" si="108"/>
        <v>221360.8401</v>
      </c>
      <c r="L704" s="6">
        <f t="shared" si="109"/>
        <v>80444.3802</v>
      </c>
      <c r="M704" s="6">
        <f t="shared" si="110"/>
        <v>221930.86504999999</v>
      </c>
      <c r="N704" s="5">
        <f t="shared" si="111"/>
        <v>56829.191139715389</v>
      </c>
      <c r="O704" s="6">
        <f t="shared" si="112"/>
        <v>1140.0498999999836</v>
      </c>
      <c r="P704" s="6">
        <f t="shared" si="113"/>
        <v>113658.38227943078</v>
      </c>
      <c r="Q704" s="6">
        <f t="shared" si="114"/>
        <v>-1.8863848359610214E-3</v>
      </c>
    </row>
    <row r="705" spans="1:17">
      <c r="A705" s="1">
        <f t="shared" si="105"/>
        <v>299997</v>
      </c>
      <c r="B705" s="1">
        <v>3</v>
      </c>
      <c r="C705" s="1">
        <v>0</v>
      </c>
      <c r="D705" s="2">
        <v>-3</v>
      </c>
      <c r="E705" s="5">
        <v>1011.42</v>
      </c>
      <c r="F705" s="5">
        <v>38.979999999999997</v>
      </c>
      <c r="G705" s="6">
        <f t="shared" si="106"/>
        <v>1022970.4163999999</v>
      </c>
      <c r="H705" s="6">
        <f t="shared" si="107"/>
        <v>78850.303199999995</v>
      </c>
      <c r="I705" s="5">
        <v>986.24</v>
      </c>
      <c r="J705" s="5">
        <v>39.630000000000003</v>
      </c>
      <c r="K705" s="6">
        <f t="shared" si="108"/>
        <v>972669.33759999997</v>
      </c>
      <c r="L705" s="6">
        <f t="shared" si="109"/>
        <v>78169.382400000002</v>
      </c>
      <c r="M705" s="6">
        <f t="shared" si="110"/>
        <v>997819.87699999986</v>
      </c>
      <c r="N705" s="5">
        <f t="shared" si="111"/>
        <v>55515.364223630379</v>
      </c>
      <c r="O705" s="6">
        <f t="shared" si="112"/>
        <v>50301.078799999901</v>
      </c>
      <c r="P705" s="6">
        <f t="shared" si="113"/>
        <v>111030.72844726076</v>
      </c>
      <c r="Q705" s="6">
        <f t="shared" si="114"/>
        <v>8.6728997396675368E-3</v>
      </c>
    </row>
    <row r="706" spans="1:17">
      <c r="A706" s="1">
        <f t="shared" si="105"/>
        <v>299998</v>
      </c>
      <c r="B706" s="1">
        <v>3</v>
      </c>
      <c r="C706" s="1">
        <v>0</v>
      </c>
      <c r="D706" s="2">
        <v>-2</v>
      </c>
      <c r="E706" s="5">
        <v>1485.88</v>
      </c>
      <c r="F706" s="5">
        <v>33.22</v>
      </c>
      <c r="G706" s="6">
        <f t="shared" si="106"/>
        <v>2207839.3744000006</v>
      </c>
      <c r="H706" s="6">
        <f t="shared" si="107"/>
        <v>98721.867200000008</v>
      </c>
      <c r="I706" s="5">
        <v>1480.34</v>
      </c>
      <c r="J706" s="5">
        <v>33.6</v>
      </c>
      <c r="K706" s="6">
        <f t="shared" si="108"/>
        <v>2191406.5155999996</v>
      </c>
      <c r="L706" s="6">
        <f t="shared" si="109"/>
        <v>99478.847999999998</v>
      </c>
      <c r="M706" s="6">
        <f t="shared" si="110"/>
        <v>2199622.9450000003</v>
      </c>
      <c r="N706" s="5">
        <f t="shared" si="111"/>
        <v>70075.045955856389</v>
      </c>
      <c r="O706" s="6">
        <f t="shared" si="112"/>
        <v>16432.858800000977</v>
      </c>
      <c r="P706" s="6">
        <f t="shared" si="113"/>
        <v>140150.09191171278</v>
      </c>
      <c r="Q706" s="6">
        <f t="shared" si="114"/>
        <v>-7.6384160116512003E-3</v>
      </c>
    </row>
    <row r="707" spans="1:17">
      <c r="A707" s="1">
        <f t="shared" si="105"/>
        <v>299999</v>
      </c>
      <c r="B707" s="1">
        <v>3</v>
      </c>
      <c r="C707" s="1">
        <v>0</v>
      </c>
      <c r="D707" s="2">
        <v>-1</v>
      </c>
      <c r="E707" s="5">
        <v>772.06</v>
      </c>
      <c r="F707" s="5">
        <v>50.75</v>
      </c>
      <c r="G707" s="6">
        <f t="shared" si="106"/>
        <v>596076.64359999995</v>
      </c>
      <c r="H707" s="6">
        <f t="shared" si="107"/>
        <v>78364.09</v>
      </c>
      <c r="I707" s="5">
        <v>764.22</v>
      </c>
      <c r="J707" s="5">
        <v>50.37</v>
      </c>
      <c r="K707" s="6">
        <f t="shared" si="108"/>
        <v>584032.2084</v>
      </c>
      <c r="L707" s="6">
        <f t="shared" si="109"/>
        <v>76987.522800000006</v>
      </c>
      <c r="M707" s="6">
        <f t="shared" si="110"/>
        <v>590054.42599999998</v>
      </c>
      <c r="N707" s="5">
        <f t="shared" si="111"/>
        <v>54927.245671908167</v>
      </c>
      <c r="O707" s="6">
        <f t="shared" si="112"/>
        <v>12044.435199999949</v>
      </c>
      <c r="P707" s="6">
        <f t="shared" si="113"/>
        <v>109854.49134381633</v>
      </c>
      <c r="Q707" s="6">
        <f t="shared" si="114"/>
        <v>1.7720564335941914E-2</v>
      </c>
    </row>
    <row r="708" spans="1:17">
      <c r="A708" s="1">
        <f t="shared" si="105"/>
        <v>300001</v>
      </c>
      <c r="B708" s="1">
        <v>3</v>
      </c>
      <c r="C708" s="1">
        <v>0</v>
      </c>
      <c r="D708" s="2">
        <v>1</v>
      </c>
      <c r="E708" s="5">
        <v>778.67</v>
      </c>
      <c r="F708" s="5">
        <v>57.53</v>
      </c>
      <c r="G708" s="6">
        <f t="shared" si="106"/>
        <v>606326.96889999998</v>
      </c>
      <c r="H708" s="6">
        <f t="shared" si="107"/>
        <v>89593.770199999999</v>
      </c>
      <c r="I708" s="5">
        <v>749.8</v>
      </c>
      <c r="J708" s="5">
        <v>60.03</v>
      </c>
      <c r="K708" s="6">
        <f t="shared" si="108"/>
        <v>562200.03999999992</v>
      </c>
      <c r="L708" s="6">
        <f t="shared" si="109"/>
        <v>90020.987999999998</v>
      </c>
      <c r="M708" s="6">
        <f t="shared" si="110"/>
        <v>584263.50444999989</v>
      </c>
      <c r="N708" s="5">
        <f t="shared" si="111"/>
        <v>63503.586393105688</v>
      </c>
      <c r="O708" s="6">
        <f t="shared" si="112"/>
        <v>44126.928900000057</v>
      </c>
      <c r="P708" s="6">
        <f t="shared" si="113"/>
        <v>127007.17278621138</v>
      </c>
      <c r="Q708" s="6">
        <f t="shared" si="114"/>
        <v>-4.7570187145587837E-3</v>
      </c>
    </row>
    <row r="709" spans="1:17">
      <c r="A709" s="1">
        <f t="shared" si="105"/>
        <v>300002</v>
      </c>
      <c r="B709" s="1">
        <v>3</v>
      </c>
      <c r="C709" s="1">
        <v>0</v>
      </c>
      <c r="D709" s="2">
        <v>2</v>
      </c>
      <c r="E709" s="5">
        <v>1500.45</v>
      </c>
      <c r="F709" s="5">
        <v>33.229999999999997</v>
      </c>
      <c r="G709" s="6">
        <f t="shared" si="106"/>
        <v>2251350.2025000001</v>
      </c>
      <c r="H709" s="6">
        <f t="shared" si="107"/>
        <v>99719.906999999992</v>
      </c>
      <c r="I709" s="5">
        <v>1461.45</v>
      </c>
      <c r="J709" s="5">
        <v>33.99</v>
      </c>
      <c r="K709" s="6">
        <f t="shared" si="108"/>
        <v>2135836.1025</v>
      </c>
      <c r="L709" s="6">
        <f t="shared" si="109"/>
        <v>99349.371000000014</v>
      </c>
      <c r="M709" s="6">
        <f t="shared" si="110"/>
        <v>2193593.1524999999</v>
      </c>
      <c r="N709" s="5">
        <f t="shared" si="111"/>
        <v>70381.740121611612</v>
      </c>
      <c r="O709" s="6">
        <f t="shared" si="112"/>
        <v>115514.10000000009</v>
      </c>
      <c r="P709" s="6">
        <f t="shared" si="113"/>
        <v>140763.48024322322</v>
      </c>
      <c r="Q709" s="6">
        <f t="shared" si="114"/>
        <v>3.7226710215693352E-3</v>
      </c>
    </row>
    <row r="710" spans="1:17">
      <c r="A710" s="1">
        <f t="shared" si="105"/>
        <v>300003</v>
      </c>
      <c r="B710" s="1">
        <v>3</v>
      </c>
      <c r="C710" s="1">
        <v>0</v>
      </c>
      <c r="D710" s="2">
        <v>3</v>
      </c>
      <c r="E710" s="5">
        <v>1009.9</v>
      </c>
      <c r="F710" s="5">
        <v>44.96</v>
      </c>
      <c r="G710" s="6">
        <f t="shared" si="106"/>
        <v>1019898.01</v>
      </c>
      <c r="H710" s="6">
        <f t="shared" si="107"/>
        <v>90810.207999999999</v>
      </c>
      <c r="I710" s="5">
        <v>995.28</v>
      </c>
      <c r="J710" s="5">
        <v>52.02</v>
      </c>
      <c r="K710" s="6">
        <f t="shared" si="108"/>
        <v>990582.27839999995</v>
      </c>
      <c r="L710" s="6">
        <f t="shared" si="109"/>
        <v>103548.93120000001</v>
      </c>
      <c r="M710" s="6">
        <f t="shared" si="110"/>
        <v>1005240.1442</v>
      </c>
      <c r="N710" s="5">
        <f t="shared" si="111"/>
        <v>68863.769555669831</v>
      </c>
      <c r="O710" s="6">
        <f t="shared" si="112"/>
        <v>29315.731600000057</v>
      </c>
      <c r="P710" s="6">
        <f t="shared" si="113"/>
        <v>137727.53911133966</v>
      </c>
      <c r="Q710" s="6">
        <f t="shared" si="114"/>
        <v>-0.13052367479816321</v>
      </c>
    </row>
    <row r="711" spans="1:17">
      <c r="A711" s="1">
        <f t="shared" si="105"/>
        <v>300004</v>
      </c>
      <c r="B711" s="1">
        <v>3</v>
      </c>
      <c r="C711" s="1">
        <v>0</v>
      </c>
      <c r="D711" s="2">
        <v>4</v>
      </c>
      <c r="E711" s="5">
        <v>391.78</v>
      </c>
      <c r="F711" s="5">
        <v>170.23</v>
      </c>
      <c r="G711" s="6">
        <f t="shared" si="106"/>
        <v>153491.56839999999</v>
      </c>
      <c r="H711" s="6">
        <f t="shared" si="107"/>
        <v>133385.41879999998</v>
      </c>
      <c r="I711" s="5">
        <v>480.8</v>
      </c>
      <c r="J711" s="5">
        <v>97.27</v>
      </c>
      <c r="K711" s="6">
        <f t="shared" si="108"/>
        <v>231168.64000000001</v>
      </c>
      <c r="L711" s="6">
        <f t="shared" si="109"/>
        <v>93534.831999999995</v>
      </c>
      <c r="M711" s="6">
        <f t="shared" si="110"/>
        <v>192330.1042</v>
      </c>
      <c r="N711" s="5">
        <f t="shared" si="111"/>
        <v>81456.176478090987</v>
      </c>
      <c r="O711" s="6">
        <f t="shared" si="112"/>
        <v>-77677.071600000025</v>
      </c>
      <c r="P711" s="6">
        <f t="shared" si="113"/>
        <v>162912.35295618197</v>
      </c>
      <c r="Q711" s="6">
        <f t="shared" si="114"/>
        <v>0.34072181702455301</v>
      </c>
    </row>
    <row r="712" spans="1:17">
      <c r="A712" s="1">
        <f t="shared" si="105"/>
        <v>300005</v>
      </c>
      <c r="B712" s="1">
        <v>3</v>
      </c>
      <c r="C712" s="1">
        <v>0</v>
      </c>
      <c r="D712" s="2">
        <v>5</v>
      </c>
      <c r="E712" s="5">
        <v>859.88</v>
      </c>
      <c r="F712" s="5">
        <v>57.89</v>
      </c>
      <c r="G712" s="6">
        <f t="shared" si="106"/>
        <v>739393.61439999996</v>
      </c>
      <c r="H712" s="6">
        <f t="shared" si="107"/>
        <v>99556.906400000007</v>
      </c>
      <c r="I712" s="5">
        <v>851.82</v>
      </c>
      <c r="J712" s="5">
        <v>50.12</v>
      </c>
      <c r="K712" s="6">
        <f t="shared" si="108"/>
        <v>725597.31240000005</v>
      </c>
      <c r="L712" s="6">
        <f t="shared" si="109"/>
        <v>85386.436799999996</v>
      </c>
      <c r="M712" s="6">
        <f t="shared" si="110"/>
        <v>732495.46340000001</v>
      </c>
      <c r="N712" s="5">
        <f t="shared" si="111"/>
        <v>65579.00045239093</v>
      </c>
      <c r="O712" s="6">
        <f t="shared" si="112"/>
        <v>13796.301999999909</v>
      </c>
      <c r="P712" s="6">
        <f t="shared" si="113"/>
        <v>131158.00090478186</v>
      </c>
      <c r="Q712" s="6">
        <f t="shared" si="114"/>
        <v>0.15234681164149227</v>
      </c>
    </row>
    <row r="713" spans="1:17">
      <c r="A713" s="1">
        <f t="shared" si="105"/>
        <v>300006</v>
      </c>
      <c r="B713" s="1">
        <v>3</v>
      </c>
      <c r="C713" s="1">
        <v>0</v>
      </c>
      <c r="D713" s="2">
        <v>6</v>
      </c>
      <c r="E713" s="5">
        <v>1414.88</v>
      </c>
      <c r="F713" s="5">
        <v>28.97</v>
      </c>
      <c r="G713" s="6">
        <f t="shared" si="106"/>
        <v>2001885.4144000004</v>
      </c>
      <c r="H713" s="6">
        <f t="shared" si="107"/>
        <v>81978.147200000007</v>
      </c>
      <c r="I713" s="5">
        <v>1477.62</v>
      </c>
      <c r="J713" s="5">
        <v>31.64</v>
      </c>
      <c r="K713" s="6">
        <f t="shared" si="108"/>
        <v>2183360.8643999998</v>
      </c>
      <c r="L713" s="6">
        <f t="shared" si="109"/>
        <v>93503.79359999999</v>
      </c>
      <c r="M713" s="6">
        <f t="shared" si="110"/>
        <v>2092623.1394000002</v>
      </c>
      <c r="N713" s="5">
        <f t="shared" si="111"/>
        <v>62175.911806615804</v>
      </c>
      <c r="O713" s="6">
        <f t="shared" si="112"/>
        <v>-181475.44999999949</v>
      </c>
      <c r="P713" s="6">
        <f t="shared" si="113"/>
        <v>124351.82361323161</v>
      </c>
      <c r="Q713" s="6">
        <f t="shared" si="114"/>
        <v>-0.13079568100434349</v>
      </c>
    </row>
    <row r="714" spans="1:17">
      <c r="A714" s="1">
        <f t="shared" si="105"/>
        <v>300007</v>
      </c>
      <c r="B714" s="1">
        <v>3</v>
      </c>
      <c r="C714" s="1">
        <v>0</v>
      </c>
      <c r="D714" s="2">
        <v>7</v>
      </c>
      <c r="E714" s="5">
        <v>1602.45</v>
      </c>
      <c r="F714" s="5">
        <v>33.14</v>
      </c>
      <c r="G714" s="6">
        <f t="shared" si="106"/>
        <v>2567846.0024999999</v>
      </c>
      <c r="H714" s="6">
        <f t="shared" si="107"/>
        <v>106210.386</v>
      </c>
      <c r="I714" s="5">
        <v>1638.4</v>
      </c>
      <c r="J714" s="5">
        <v>33.17</v>
      </c>
      <c r="K714" s="6">
        <f t="shared" si="108"/>
        <v>2684354.5600000005</v>
      </c>
      <c r="L714" s="6">
        <f t="shared" si="109"/>
        <v>108691.45600000001</v>
      </c>
      <c r="M714" s="6">
        <f t="shared" si="110"/>
        <v>2626100.28125</v>
      </c>
      <c r="N714" s="5">
        <f t="shared" si="111"/>
        <v>75984.338356119362</v>
      </c>
      <c r="O714" s="6">
        <f t="shared" si="112"/>
        <v>-116508.55750000058</v>
      </c>
      <c r="P714" s="6">
        <f t="shared" si="113"/>
        <v>151968.67671223872</v>
      </c>
      <c r="Q714" s="6">
        <f t="shared" si="114"/>
        <v>-2.3087185470543246E-2</v>
      </c>
    </row>
    <row r="715" spans="1:17">
      <c r="A715" s="1">
        <f t="shared" si="105"/>
        <v>300008</v>
      </c>
      <c r="B715" s="1">
        <v>3</v>
      </c>
      <c r="C715" s="1">
        <v>0</v>
      </c>
      <c r="D715" s="2">
        <v>8</v>
      </c>
      <c r="E715" s="5">
        <v>2429.23</v>
      </c>
      <c r="F715" s="5">
        <v>22.76</v>
      </c>
      <c r="G715" s="6">
        <f t="shared" si="106"/>
        <v>5901158.3929000003</v>
      </c>
      <c r="H715" s="6">
        <f t="shared" si="107"/>
        <v>110578.54960000001</v>
      </c>
      <c r="I715" s="5">
        <v>2455.62</v>
      </c>
      <c r="J715" s="5">
        <v>22.59</v>
      </c>
      <c r="K715" s="6">
        <f t="shared" si="108"/>
        <v>6030069.5843999991</v>
      </c>
      <c r="L715" s="6">
        <f t="shared" si="109"/>
        <v>110944.91159999999</v>
      </c>
      <c r="M715" s="6">
        <f t="shared" si="110"/>
        <v>5965613.9886499997</v>
      </c>
      <c r="N715" s="5">
        <f t="shared" si="111"/>
        <v>78320.477912183793</v>
      </c>
      <c r="O715" s="6">
        <f t="shared" si="112"/>
        <v>-128911.19149999879</v>
      </c>
      <c r="P715" s="6">
        <f t="shared" si="113"/>
        <v>156640.95582436759</v>
      </c>
      <c r="Q715" s="6">
        <f t="shared" si="114"/>
        <v>-3.3076496364092007E-3</v>
      </c>
    </row>
    <row r="716" spans="1:17">
      <c r="A716" s="1">
        <f t="shared" si="105"/>
        <v>300009</v>
      </c>
      <c r="B716" s="1">
        <v>3</v>
      </c>
      <c r="C716" s="1">
        <v>0</v>
      </c>
      <c r="D716" s="2">
        <v>9</v>
      </c>
      <c r="E716" s="5">
        <v>118.72</v>
      </c>
      <c r="F716" s="5">
        <v>235.88</v>
      </c>
      <c r="G716" s="6">
        <f t="shared" si="106"/>
        <v>14094.438399999999</v>
      </c>
      <c r="H716" s="6">
        <f t="shared" si="107"/>
        <v>56007.347199999997</v>
      </c>
      <c r="I716" s="5">
        <v>109.13</v>
      </c>
      <c r="J716" s="5">
        <v>282.45999999999998</v>
      </c>
      <c r="K716" s="6">
        <f t="shared" si="108"/>
        <v>11909.356899999999</v>
      </c>
      <c r="L716" s="6">
        <f t="shared" si="109"/>
        <v>61649.719599999989</v>
      </c>
      <c r="M716" s="6">
        <f t="shared" si="110"/>
        <v>13001.897649999999</v>
      </c>
      <c r="N716" s="5">
        <f t="shared" si="111"/>
        <v>41645.860740114287</v>
      </c>
      <c r="O716" s="6">
        <f t="shared" si="112"/>
        <v>2185.0815000000002</v>
      </c>
      <c r="P716" s="6">
        <f t="shared" si="113"/>
        <v>83291.721480228574</v>
      </c>
      <c r="Q716" s="6">
        <f t="shared" si="114"/>
        <v>-9.5692100393200127E-2</v>
      </c>
    </row>
    <row r="717" spans="1:17">
      <c r="A717" s="1">
        <f t="shared" si="105"/>
        <v>300011</v>
      </c>
      <c r="B717" s="1">
        <v>3</v>
      </c>
      <c r="C717" s="1">
        <v>0</v>
      </c>
      <c r="D717" s="2">
        <v>11</v>
      </c>
      <c r="E717" s="5">
        <v>254.68</v>
      </c>
      <c r="F717" s="5">
        <v>201.72</v>
      </c>
      <c r="G717" s="6">
        <f t="shared" si="106"/>
        <v>64861.902400000006</v>
      </c>
      <c r="H717" s="6">
        <f t="shared" si="107"/>
        <v>102748.0992</v>
      </c>
      <c r="I717" s="5">
        <v>196.26</v>
      </c>
      <c r="J717" s="5">
        <v>234.24</v>
      </c>
      <c r="K717" s="6">
        <f t="shared" si="108"/>
        <v>38517.987599999993</v>
      </c>
      <c r="L717" s="6">
        <f t="shared" si="109"/>
        <v>91943.8848</v>
      </c>
      <c r="M717" s="6">
        <f t="shared" si="110"/>
        <v>51689.945</v>
      </c>
      <c r="N717" s="5">
        <f t="shared" si="111"/>
        <v>68939.919207467727</v>
      </c>
      <c r="O717" s="6">
        <f t="shared" si="112"/>
        <v>26343.914800000013</v>
      </c>
      <c r="P717" s="6">
        <f t="shared" si="113"/>
        <v>137879.83841493545</v>
      </c>
      <c r="Q717" s="6">
        <f t="shared" si="114"/>
        <v>0.11064702286609351</v>
      </c>
    </row>
    <row r="718" spans="1:17">
      <c r="A718" s="1">
        <f t="shared" si="105"/>
        <v>300012</v>
      </c>
      <c r="B718" s="1">
        <v>3</v>
      </c>
      <c r="C718" s="1">
        <v>0</v>
      </c>
      <c r="D718" s="2">
        <v>12</v>
      </c>
      <c r="E718" s="5">
        <v>1401.47</v>
      </c>
      <c r="F718" s="5">
        <v>34.56</v>
      </c>
      <c r="G718" s="6">
        <f t="shared" si="106"/>
        <v>1964118.1609</v>
      </c>
      <c r="H718" s="6">
        <f t="shared" si="107"/>
        <v>96869.606400000004</v>
      </c>
      <c r="I718" s="5">
        <v>1419.24</v>
      </c>
      <c r="J718" s="5">
        <v>34.07</v>
      </c>
      <c r="K718" s="6">
        <f t="shared" si="108"/>
        <v>2014242.1776000001</v>
      </c>
      <c r="L718" s="6">
        <f t="shared" si="109"/>
        <v>96707.013600000006</v>
      </c>
      <c r="M718" s="6">
        <f t="shared" si="110"/>
        <v>1989180.16925</v>
      </c>
      <c r="N718" s="5">
        <f t="shared" si="111"/>
        <v>68439.694482663908</v>
      </c>
      <c r="O718" s="6">
        <f t="shared" si="112"/>
        <v>-50124.016700000037</v>
      </c>
      <c r="P718" s="6">
        <f t="shared" si="113"/>
        <v>136879.38896532782</v>
      </c>
      <c r="Q718" s="6">
        <f t="shared" si="114"/>
        <v>1.679879370668955E-3</v>
      </c>
    </row>
    <row r="719" spans="1:17">
      <c r="A719" s="1">
        <f t="shared" si="105"/>
        <v>300013</v>
      </c>
      <c r="B719" s="1">
        <v>3</v>
      </c>
      <c r="C719" s="1">
        <v>0</v>
      </c>
      <c r="D719" s="2">
        <v>13</v>
      </c>
      <c r="E719" s="5">
        <v>825.99</v>
      </c>
      <c r="F719" s="5">
        <v>55.76</v>
      </c>
      <c r="G719" s="6">
        <f t="shared" si="106"/>
        <v>682259.48010000004</v>
      </c>
      <c r="H719" s="6">
        <f t="shared" si="107"/>
        <v>92114.404800000004</v>
      </c>
      <c r="I719" s="5">
        <v>868.55</v>
      </c>
      <c r="J719" s="5">
        <v>38.78</v>
      </c>
      <c r="K719" s="6">
        <f t="shared" si="108"/>
        <v>754379.10249999992</v>
      </c>
      <c r="L719" s="6">
        <f t="shared" si="109"/>
        <v>67364.737999999998</v>
      </c>
      <c r="M719" s="6">
        <f t="shared" si="110"/>
        <v>718319.29129999992</v>
      </c>
      <c r="N719" s="5">
        <f t="shared" si="111"/>
        <v>57059.336434686367</v>
      </c>
      <c r="O719" s="6">
        <f t="shared" si="112"/>
        <v>-72119.622399999877</v>
      </c>
      <c r="P719" s="6">
        <f t="shared" si="113"/>
        <v>114118.67286937273</v>
      </c>
      <c r="Q719" s="6">
        <f t="shared" si="114"/>
        <v>0.30308177656994012</v>
      </c>
    </row>
    <row r="720" spans="1:17">
      <c r="A720" s="1">
        <f t="shared" si="105"/>
        <v>300014</v>
      </c>
      <c r="B720" s="1">
        <v>3</v>
      </c>
      <c r="C720" s="1">
        <v>0</v>
      </c>
      <c r="D720" s="2">
        <v>14</v>
      </c>
      <c r="E720" s="5">
        <v>175.44</v>
      </c>
      <c r="F720" s="5">
        <v>234.71</v>
      </c>
      <c r="G720" s="6">
        <f t="shared" si="106"/>
        <v>30779.193599999999</v>
      </c>
      <c r="H720" s="6">
        <f t="shared" si="107"/>
        <v>82355.044800000003</v>
      </c>
      <c r="I720" s="5">
        <v>249.16</v>
      </c>
      <c r="J720" s="5">
        <v>205.71</v>
      </c>
      <c r="K720" s="6">
        <f t="shared" si="108"/>
        <v>62080.705600000001</v>
      </c>
      <c r="L720" s="6">
        <f t="shared" si="109"/>
        <v>102509.4072</v>
      </c>
      <c r="M720" s="6">
        <f t="shared" si="110"/>
        <v>46429.9496</v>
      </c>
      <c r="N720" s="5">
        <f t="shared" si="111"/>
        <v>65746.733699297605</v>
      </c>
      <c r="O720" s="6">
        <f t="shared" si="112"/>
        <v>-31301.512000000002</v>
      </c>
      <c r="P720" s="6">
        <f t="shared" si="113"/>
        <v>131493.46739859521</v>
      </c>
      <c r="Q720" s="6">
        <f t="shared" si="114"/>
        <v>-0.21548354713851306</v>
      </c>
    </row>
    <row r="721" spans="1:17">
      <c r="A721" s="1">
        <f t="shared" si="105"/>
        <v>300015</v>
      </c>
      <c r="B721" s="1">
        <v>3</v>
      </c>
      <c r="C721" s="1">
        <v>0</v>
      </c>
      <c r="D721" s="2">
        <v>15</v>
      </c>
      <c r="E721" s="5">
        <v>2734.45</v>
      </c>
      <c r="F721" s="5">
        <v>22</v>
      </c>
      <c r="G721" s="6">
        <f t="shared" si="106"/>
        <v>7477216.8024999993</v>
      </c>
      <c r="H721" s="6">
        <f t="shared" si="107"/>
        <v>120315.79999999999</v>
      </c>
      <c r="I721" s="5">
        <v>2724.17</v>
      </c>
      <c r="J721" s="5">
        <v>22.04</v>
      </c>
      <c r="K721" s="6">
        <f t="shared" si="108"/>
        <v>7421102.1889000004</v>
      </c>
      <c r="L721" s="6">
        <f t="shared" si="109"/>
        <v>120081.4136</v>
      </c>
      <c r="M721" s="6">
        <f t="shared" si="110"/>
        <v>7449159.4956999999</v>
      </c>
      <c r="N721" s="5">
        <f t="shared" si="111"/>
        <v>84993.290355495512</v>
      </c>
      <c r="O721" s="6">
        <f t="shared" si="112"/>
        <v>56114.613599998876</v>
      </c>
      <c r="P721" s="6">
        <f t="shared" si="113"/>
        <v>169986.58071099102</v>
      </c>
      <c r="Q721" s="6">
        <f t="shared" si="114"/>
        <v>1.9499907979657993E-3</v>
      </c>
    </row>
    <row r="722" spans="1:17">
      <c r="A722" s="1">
        <f t="shared" ref="A722:A785" si="115">100000*B722+500*C722+D722</f>
        <v>300016</v>
      </c>
      <c r="B722" s="1">
        <v>3</v>
      </c>
      <c r="C722" s="1">
        <v>0</v>
      </c>
      <c r="D722" s="2">
        <v>16</v>
      </c>
      <c r="E722" s="5">
        <v>2510.1</v>
      </c>
      <c r="F722" s="5">
        <v>22.6</v>
      </c>
      <c r="G722" s="6">
        <f t="shared" ref="G722:G785" si="116">E722*E722</f>
        <v>6300602.0099999998</v>
      </c>
      <c r="H722" s="6">
        <f t="shared" ref="H722:H785" si="117">2*E722*F722</f>
        <v>113456.52</v>
      </c>
      <c r="I722" s="5">
        <v>2570.9899999999998</v>
      </c>
      <c r="J722" s="5">
        <v>26.42</v>
      </c>
      <c r="K722" s="6">
        <f t="shared" ref="K722:K785" si="118">I722*I722</f>
        <v>6609989.580099999</v>
      </c>
      <c r="L722" s="6">
        <f t="shared" ref="L722:L785" si="119">2*I722*J722</f>
        <v>135851.1116</v>
      </c>
      <c r="M722" s="6">
        <f t="shared" ref="M722:M785" si="120">0.5*(G722+K722)</f>
        <v>6455295.7950499989</v>
      </c>
      <c r="N722" s="5">
        <f t="shared" ref="N722:N785" si="121">0.5*P722</f>
        <v>88498.45542927015</v>
      </c>
      <c r="O722" s="6">
        <f t="shared" ref="O722:O785" si="122">G722-K722</f>
        <v>-309387.5700999992</v>
      </c>
      <c r="P722" s="6">
        <f t="shared" ref="P722:P785" si="123">SQRT(H722*H722+L722*L722)</f>
        <v>176996.9108585403</v>
      </c>
      <c r="Q722" s="6">
        <f t="shared" ref="Q722:Q785" si="124">(H722*H722-L722*L722)/(H722*H722+L722*L722)</f>
        <v>-0.17821626864017737</v>
      </c>
    </row>
    <row r="723" spans="1:17">
      <c r="A723" s="1">
        <f t="shared" si="115"/>
        <v>300017</v>
      </c>
      <c r="B723" s="1">
        <v>3</v>
      </c>
      <c r="C723" s="1">
        <v>0</v>
      </c>
      <c r="D723" s="2">
        <v>17</v>
      </c>
      <c r="E723" s="5">
        <v>450.34</v>
      </c>
      <c r="F723" s="5">
        <v>110.21</v>
      </c>
      <c r="G723" s="6">
        <f t="shared" si="116"/>
        <v>202806.11559999999</v>
      </c>
      <c r="H723" s="6">
        <f t="shared" si="117"/>
        <v>99263.94279999999</v>
      </c>
      <c r="I723" s="5">
        <v>439.74</v>
      </c>
      <c r="J723" s="5">
        <v>112.55</v>
      </c>
      <c r="K723" s="6">
        <f t="shared" si="118"/>
        <v>193371.26760000002</v>
      </c>
      <c r="L723" s="6">
        <f t="shared" si="119"/>
        <v>98985.474000000002</v>
      </c>
      <c r="M723" s="6">
        <f t="shared" si="120"/>
        <v>198088.69160000002</v>
      </c>
      <c r="N723" s="5">
        <f t="shared" si="121"/>
        <v>70091.82263860447</v>
      </c>
      <c r="O723" s="6">
        <f t="shared" si="122"/>
        <v>9434.847999999969</v>
      </c>
      <c r="P723" s="6">
        <f t="shared" si="123"/>
        <v>140183.64527720894</v>
      </c>
      <c r="Q723" s="6">
        <f t="shared" si="124"/>
        <v>2.8092718261089815E-3</v>
      </c>
    </row>
    <row r="724" spans="1:17">
      <c r="A724" s="1">
        <f t="shared" si="115"/>
        <v>300018</v>
      </c>
      <c r="B724" s="1">
        <v>3</v>
      </c>
      <c r="C724" s="1">
        <v>0</v>
      </c>
      <c r="D724" s="2">
        <v>18</v>
      </c>
      <c r="E724" s="5">
        <v>113.6</v>
      </c>
      <c r="F724" s="5">
        <v>317.31</v>
      </c>
      <c r="G724" s="6">
        <f t="shared" si="116"/>
        <v>12904.96</v>
      </c>
      <c r="H724" s="6">
        <f t="shared" si="117"/>
        <v>72092.831999999995</v>
      </c>
      <c r="I724" s="5">
        <v>128.41</v>
      </c>
      <c r="J724" s="5">
        <v>315.87</v>
      </c>
      <c r="K724" s="6">
        <f t="shared" si="118"/>
        <v>16489.128099999998</v>
      </c>
      <c r="L724" s="6">
        <f t="shared" si="119"/>
        <v>81121.733399999997</v>
      </c>
      <c r="M724" s="6">
        <f t="shared" si="120"/>
        <v>14697.044049999999</v>
      </c>
      <c r="N724" s="5">
        <f t="shared" si="121"/>
        <v>54263.505359497598</v>
      </c>
      <c r="O724" s="6">
        <f t="shared" si="122"/>
        <v>-3584.168099999999</v>
      </c>
      <c r="P724" s="6">
        <f t="shared" si="123"/>
        <v>108527.0107189952</v>
      </c>
      <c r="Q724" s="6">
        <f t="shared" si="124"/>
        <v>-0.11745169323487774</v>
      </c>
    </row>
    <row r="725" spans="1:17">
      <c r="A725" s="1">
        <f t="shared" si="115"/>
        <v>300019</v>
      </c>
      <c r="B725" s="1">
        <v>3</v>
      </c>
      <c r="C725" s="1">
        <v>0</v>
      </c>
      <c r="D725" s="2">
        <v>19</v>
      </c>
      <c r="E725" s="5">
        <v>821.55</v>
      </c>
      <c r="F725" s="5">
        <v>52.17</v>
      </c>
      <c r="G725" s="6">
        <f t="shared" si="116"/>
        <v>674944.40249999997</v>
      </c>
      <c r="H725" s="6">
        <f t="shared" si="117"/>
        <v>85720.527000000002</v>
      </c>
      <c r="I725" s="5">
        <v>778.38</v>
      </c>
      <c r="J725" s="5">
        <v>55.37</v>
      </c>
      <c r="K725" s="6">
        <f t="shared" si="118"/>
        <v>605875.42440000002</v>
      </c>
      <c r="L725" s="6">
        <f t="shared" si="119"/>
        <v>86197.801200000002</v>
      </c>
      <c r="M725" s="6">
        <f t="shared" si="120"/>
        <v>640409.91344999999</v>
      </c>
      <c r="N725" s="5">
        <f t="shared" si="121"/>
        <v>60782.542067752584</v>
      </c>
      <c r="O725" s="6">
        <f t="shared" si="122"/>
        <v>69068.978099999949</v>
      </c>
      <c r="P725" s="6">
        <f t="shared" si="123"/>
        <v>121565.08413550517</v>
      </c>
      <c r="Q725" s="6">
        <f t="shared" si="124"/>
        <v>-5.5522936573505462E-3</v>
      </c>
    </row>
    <row r="726" spans="1:17">
      <c r="A726" s="1">
        <f t="shared" si="115"/>
        <v>300020</v>
      </c>
      <c r="B726" s="1">
        <v>3</v>
      </c>
      <c r="C726" s="1">
        <v>0</v>
      </c>
      <c r="D726" s="2">
        <v>20</v>
      </c>
      <c r="E726" s="5">
        <v>312.61</v>
      </c>
      <c r="F726" s="5">
        <v>321.57</v>
      </c>
      <c r="G726" s="6">
        <f t="shared" si="116"/>
        <v>97725.012100000007</v>
      </c>
      <c r="H726" s="6">
        <f t="shared" si="117"/>
        <v>201051.99540000001</v>
      </c>
      <c r="I726" s="5">
        <v>479.12</v>
      </c>
      <c r="J726" s="5">
        <v>101.54</v>
      </c>
      <c r="K726" s="6">
        <f t="shared" si="118"/>
        <v>229555.97440000001</v>
      </c>
      <c r="L726" s="6">
        <f t="shared" si="119"/>
        <v>97299.689600000012</v>
      </c>
      <c r="M726" s="6">
        <f t="shared" si="120"/>
        <v>163640.49325</v>
      </c>
      <c r="N726" s="5">
        <f t="shared" si="121"/>
        <v>111679.3786365437</v>
      </c>
      <c r="O726" s="6">
        <f t="shared" si="122"/>
        <v>-131830.96230000001</v>
      </c>
      <c r="P726" s="6">
        <f t="shared" si="123"/>
        <v>223358.75727308739</v>
      </c>
      <c r="Q726" s="6">
        <f t="shared" si="124"/>
        <v>0.62046927851053668</v>
      </c>
    </row>
    <row r="727" spans="1:17">
      <c r="A727" s="1">
        <f t="shared" si="115"/>
        <v>300021</v>
      </c>
      <c r="B727" s="1">
        <v>3</v>
      </c>
      <c r="C727" s="1">
        <v>0</v>
      </c>
      <c r="D727" s="2">
        <v>21</v>
      </c>
      <c r="E727" s="5">
        <v>508.3</v>
      </c>
      <c r="F727" s="5">
        <v>145.76</v>
      </c>
      <c r="G727" s="6">
        <f t="shared" si="116"/>
        <v>258368.89</v>
      </c>
      <c r="H727" s="6">
        <f t="shared" si="117"/>
        <v>148179.61599999998</v>
      </c>
      <c r="I727" s="5">
        <v>495.99</v>
      </c>
      <c r="J727" s="5">
        <v>98.63</v>
      </c>
      <c r="K727" s="6">
        <f t="shared" si="118"/>
        <v>246006.08010000002</v>
      </c>
      <c r="L727" s="6">
        <f t="shared" si="119"/>
        <v>97838.987399999998</v>
      </c>
      <c r="M727" s="6">
        <f t="shared" si="120"/>
        <v>252187.48505000002</v>
      </c>
      <c r="N727" s="5">
        <f t="shared" si="121"/>
        <v>88782.974231218468</v>
      </c>
      <c r="O727" s="6">
        <f t="shared" si="122"/>
        <v>12362.809899999993</v>
      </c>
      <c r="P727" s="6">
        <f t="shared" si="123"/>
        <v>177565.94846243694</v>
      </c>
      <c r="Q727" s="6">
        <f t="shared" si="124"/>
        <v>0.39279614067236235</v>
      </c>
    </row>
    <row r="728" spans="1:17">
      <c r="A728" s="1">
        <f t="shared" si="115"/>
        <v>300022</v>
      </c>
      <c r="B728" s="1">
        <v>3</v>
      </c>
      <c r="C728" s="1">
        <v>0</v>
      </c>
      <c r="D728" s="2">
        <v>22</v>
      </c>
      <c r="E728" s="5">
        <v>560.54</v>
      </c>
      <c r="F728" s="5">
        <v>86.44</v>
      </c>
      <c r="G728" s="6">
        <f t="shared" si="116"/>
        <v>314205.09159999999</v>
      </c>
      <c r="H728" s="6">
        <f t="shared" si="117"/>
        <v>96906.155199999994</v>
      </c>
      <c r="I728" s="5">
        <v>590.41</v>
      </c>
      <c r="J728" s="5">
        <v>79.239999999999995</v>
      </c>
      <c r="K728" s="6">
        <f t="shared" si="118"/>
        <v>348583.96809999994</v>
      </c>
      <c r="L728" s="6">
        <f t="shared" si="119"/>
        <v>93568.176799999987</v>
      </c>
      <c r="M728" s="6">
        <f t="shared" si="120"/>
        <v>331394.52984999993</v>
      </c>
      <c r="N728" s="5">
        <f t="shared" si="121"/>
        <v>67353.185940463387</v>
      </c>
      <c r="O728" s="6">
        <f t="shared" si="122"/>
        <v>-34378.876499999955</v>
      </c>
      <c r="P728" s="6">
        <f t="shared" si="123"/>
        <v>134706.37188092677</v>
      </c>
      <c r="Q728" s="6">
        <f t="shared" si="124"/>
        <v>3.503835454099738E-2</v>
      </c>
    </row>
    <row r="729" spans="1:17">
      <c r="A729" s="1">
        <f t="shared" si="115"/>
        <v>300023</v>
      </c>
      <c r="B729" s="1">
        <v>3</v>
      </c>
      <c r="C729" s="1">
        <v>0</v>
      </c>
      <c r="D729" s="2">
        <v>23</v>
      </c>
      <c r="E729" s="5">
        <v>1584.35</v>
      </c>
      <c r="F729" s="5">
        <v>30.99</v>
      </c>
      <c r="G729" s="6">
        <f t="shared" si="116"/>
        <v>2510164.9224999999</v>
      </c>
      <c r="H729" s="6">
        <f t="shared" si="117"/>
        <v>98198.012999999992</v>
      </c>
      <c r="I729" s="5">
        <v>1580.02</v>
      </c>
      <c r="J729" s="5">
        <v>30.32</v>
      </c>
      <c r="K729" s="6">
        <f t="shared" si="118"/>
        <v>2496463.2004</v>
      </c>
      <c r="L729" s="6">
        <f t="shared" si="119"/>
        <v>95812.412800000006</v>
      </c>
      <c r="M729" s="6">
        <f t="shared" si="120"/>
        <v>2503314.0614499999</v>
      </c>
      <c r="N729" s="5">
        <f t="shared" si="121"/>
        <v>68598.229211302852</v>
      </c>
      <c r="O729" s="6">
        <f t="shared" si="122"/>
        <v>13701.722099999897</v>
      </c>
      <c r="P729" s="6">
        <f t="shared" si="123"/>
        <v>137196.4584226057</v>
      </c>
      <c r="Q729" s="6">
        <f t="shared" si="124"/>
        <v>2.4588777097182272E-2</v>
      </c>
    </row>
    <row r="730" spans="1:17">
      <c r="A730" s="1">
        <f t="shared" si="115"/>
        <v>300024</v>
      </c>
      <c r="B730" s="1">
        <v>3</v>
      </c>
      <c r="C730" s="1">
        <v>0</v>
      </c>
      <c r="D730" s="2">
        <v>24</v>
      </c>
      <c r="E730" s="5">
        <v>1546.97</v>
      </c>
      <c r="F730" s="5">
        <v>30.95</v>
      </c>
      <c r="G730" s="6">
        <f t="shared" si="116"/>
        <v>2393116.1809</v>
      </c>
      <c r="H730" s="6">
        <f t="shared" si="117"/>
        <v>95757.442999999999</v>
      </c>
      <c r="I730" s="5">
        <v>1545.54</v>
      </c>
      <c r="J730" s="5">
        <v>31.01</v>
      </c>
      <c r="K730" s="6">
        <f t="shared" si="118"/>
        <v>2388693.8915999997</v>
      </c>
      <c r="L730" s="6">
        <f t="shared" si="119"/>
        <v>95854.390800000008</v>
      </c>
      <c r="M730" s="6">
        <f t="shared" si="120"/>
        <v>2390905.0362499999</v>
      </c>
      <c r="N730" s="5">
        <f t="shared" si="121"/>
        <v>67745.02218897226</v>
      </c>
      <c r="O730" s="6">
        <f t="shared" si="122"/>
        <v>4422.289300000295</v>
      </c>
      <c r="P730" s="6">
        <f t="shared" si="123"/>
        <v>135490.04437794452</v>
      </c>
      <c r="Q730" s="6">
        <f t="shared" si="124"/>
        <v>-1.0119184526261216E-3</v>
      </c>
    </row>
    <row r="731" spans="1:17">
      <c r="A731" s="1">
        <f t="shared" si="115"/>
        <v>300025</v>
      </c>
      <c r="B731" s="1">
        <v>3</v>
      </c>
      <c r="C731" s="1">
        <v>0</v>
      </c>
      <c r="D731" s="2">
        <v>25</v>
      </c>
      <c r="E731" s="5">
        <v>314.33999999999997</v>
      </c>
      <c r="F731" s="5">
        <v>214.34</v>
      </c>
      <c r="G731" s="6">
        <f t="shared" si="116"/>
        <v>98809.63559999998</v>
      </c>
      <c r="H731" s="6">
        <f t="shared" si="117"/>
        <v>134751.27119999999</v>
      </c>
      <c r="I731" s="5">
        <v>456.44</v>
      </c>
      <c r="J731" s="5">
        <v>117.2</v>
      </c>
      <c r="K731" s="6">
        <f t="shared" si="118"/>
        <v>208337.4736</v>
      </c>
      <c r="L731" s="6">
        <f t="shared" si="119"/>
        <v>106989.53600000001</v>
      </c>
      <c r="M731" s="6">
        <f t="shared" si="120"/>
        <v>153573.55459999997</v>
      </c>
      <c r="N731" s="5">
        <f t="shared" si="121"/>
        <v>86030.03240658353</v>
      </c>
      <c r="O731" s="6">
        <f t="shared" si="122"/>
        <v>-109527.83800000002</v>
      </c>
      <c r="P731" s="6">
        <f t="shared" si="123"/>
        <v>172060.06481316706</v>
      </c>
      <c r="Q731" s="6">
        <f t="shared" si="124"/>
        <v>0.22669211327680192</v>
      </c>
    </row>
    <row r="732" spans="1:17">
      <c r="A732" s="1">
        <f t="shared" si="115"/>
        <v>300026</v>
      </c>
      <c r="B732" s="1">
        <v>3</v>
      </c>
      <c r="C732" s="1">
        <v>0</v>
      </c>
      <c r="D732" s="2">
        <v>26</v>
      </c>
      <c r="E732" s="5">
        <v>245.94</v>
      </c>
      <c r="F732" s="5">
        <v>293.2</v>
      </c>
      <c r="G732" s="6">
        <f t="shared" si="116"/>
        <v>60486.4836</v>
      </c>
      <c r="H732" s="6">
        <f t="shared" si="117"/>
        <v>144219.21599999999</v>
      </c>
      <c r="I732" s="5">
        <v>232.4</v>
      </c>
      <c r="J732" s="5">
        <v>327.45</v>
      </c>
      <c r="K732" s="6">
        <f t="shared" si="118"/>
        <v>54009.760000000002</v>
      </c>
      <c r="L732" s="6">
        <f t="shared" si="119"/>
        <v>152198.76</v>
      </c>
      <c r="M732" s="6">
        <f t="shared" si="120"/>
        <v>57248.121800000001</v>
      </c>
      <c r="N732" s="5">
        <f t="shared" si="121"/>
        <v>104837.54672014251</v>
      </c>
      <c r="O732" s="6">
        <f t="shared" si="122"/>
        <v>6476.7235999999975</v>
      </c>
      <c r="P732" s="6">
        <f t="shared" si="123"/>
        <v>209675.09344028501</v>
      </c>
      <c r="Q732" s="6">
        <f t="shared" si="124"/>
        <v>-5.3800823206277909E-2</v>
      </c>
    </row>
    <row r="733" spans="1:17">
      <c r="A733" s="1">
        <f t="shared" si="115"/>
        <v>300027</v>
      </c>
      <c r="B733" s="1">
        <v>3</v>
      </c>
      <c r="C733" s="1">
        <v>0</v>
      </c>
      <c r="D733" s="2">
        <v>27</v>
      </c>
      <c r="E733" s="5">
        <v>400.38</v>
      </c>
      <c r="F733" s="5">
        <v>216.39</v>
      </c>
      <c r="G733" s="6">
        <f t="shared" si="116"/>
        <v>160304.14439999999</v>
      </c>
      <c r="H733" s="6">
        <f t="shared" si="117"/>
        <v>173276.4564</v>
      </c>
      <c r="I733" s="5">
        <v>430.76</v>
      </c>
      <c r="J733" s="5">
        <v>193.4</v>
      </c>
      <c r="K733" s="6">
        <f t="shared" si="118"/>
        <v>185554.1776</v>
      </c>
      <c r="L733" s="6">
        <f t="shared" si="119"/>
        <v>166617.96799999999</v>
      </c>
      <c r="M733" s="6">
        <f t="shared" si="120"/>
        <v>172929.16099999999</v>
      </c>
      <c r="N733" s="5">
        <f t="shared" si="121"/>
        <v>120193.88254294613</v>
      </c>
      <c r="O733" s="6">
        <f t="shared" si="122"/>
        <v>-25250.033200000005</v>
      </c>
      <c r="P733" s="6">
        <f t="shared" si="123"/>
        <v>240387.76508589226</v>
      </c>
      <c r="Q733" s="6">
        <f t="shared" si="124"/>
        <v>3.9164714807222188E-2</v>
      </c>
    </row>
    <row r="734" spans="1:17">
      <c r="A734" s="1">
        <f t="shared" si="115"/>
        <v>300028</v>
      </c>
      <c r="B734" s="1">
        <v>3</v>
      </c>
      <c r="C734" s="1">
        <v>0</v>
      </c>
      <c r="D734" s="2">
        <v>28</v>
      </c>
      <c r="E734" s="5">
        <v>146.38</v>
      </c>
      <c r="F734" s="5">
        <v>320.79000000000002</v>
      </c>
      <c r="G734" s="6">
        <f t="shared" si="116"/>
        <v>21427.1044</v>
      </c>
      <c r="H734" s="6">
        <f t="shared" si="117"/>
        <v>93914.4804</v>
      </c>
      <c r="I734" s="5">
        <v>108.97</v>
      </c>
      <c r="J734" s="5">
        <v>303.62</v>
      </c>
      <c r="K734" s="6">
        <f t="shared" si="118"/>
        <v>11874.4609</v>
      </c>
      <c r="L734" s="6">
        <f t="shared" si="119"/>
        <v>66170.942800000004</v>
      </c>
      <c r="M734" s="6">
        <f t="shared" si="120"/>
        <v>16650.782650000001</v>
      </c>
      <c r="N734" s="5">
        <f t="shared" si="121"/>
        <v>57442.413119233723</v>
      </c>
      <c r="O734" s="6">
        <f t="shared" si="122"/>
        <v>9552.6435000000001</v>
      </c>
      <c r="P734" s="6">
        <f t="shared" si="123"/>
        <v>114884.82623846745</v>
      </c>
      <c r="Q734" s="6">
        <f t="shared" si="124"/>
        <v>0.33650249023040263</v>
      </c>
    </row>
    <row r="735" spans="1:17">
      <c r="A735" s="1">
        <f t="shared" si="115"/>
        <v>300029</v>
      </c>
      <c r="B735" s="1">
        <v>3</v>
      </c>
      <c r="C735" s="1">
        <v>0</v>
      </c>
      <c r="D735" s="2">
        <v>29</v>
      </c>
      <c r="E735" s="5">
        <v>125.43</v>
      </c>
      <c r="F735" s="5">
        <v>298.54000000000002</v>
      </c>
      <c r="G735" s="6">
        <f t="shared" si="116"/>
        <v>15732.684900000002</v>
      </c>
      <c r="H735" s="6">
        <f t="shared" si="117"/>
        <v>74891.744400000011</v>
      </c>
      <c r="I735" s="5">
        <v>170.4</v>
      </c>
      <c r="J735" s="5">
        <v>299.33</v>
      </c>
      <c r="K735" s="6">
        <f t="shared" si="118"/>
        <v>29036.160000000003</v>
      </c>
      <c r="L735" s="6">
        <f t="shared" si="119"/>
        <v>102011.664</v>
      </c>
      <c r="M735" s="6">
        <f t="shared" si="120"/>
        <v>22384.422450000002</v>
      </c>
      <c r="N735" s="5">
        <f t="shared" si="121"/>
        <v>63275.494805105693</v>
      </c>
      <c r="O735" s="6">
        <f t="shared" si="122"/>
        <v>-13303.475100000001</v>
      </c>
      <c r="P735" s="6">
        <f t="shared" si="123"/>
        <v>126550.98961021139</v>
      </c>
      <c r="Q735" s="6">
        <f t="shared" si="124"/>
        <v>-0.29956668046595553</v>
      </c>
    </row>
    <row r="736" spans="1:17">
      <c r="A736" s="1">
        <f t="shared" si="115"/>
        <v>300031</v>
      </c>
      <c r="B736" s="1">
        <v>3</v>
      </c>
      <c r="C736" s="1">
        <v>0</v>
      </c>
      <c r="D736" s="2">
        <v>31</v>
      </c>
      <c r="E736" s="5">
        <v>790.51</v>
      </c>
      <c r="F736" s="5">
        <v>67.55</v>
      </c>
      <c r="G736" s="6">
        <f t="shared" si="116"/>
        <v>624906.0601</v>
      </c>
      <c r="H736" s="6">
        <f t="shared" si="117"/>
        <v>106797.901</v>
      </c>
      <c r="I736" s="5">
        <v>790.3</v>
      </c>
      <c r="J736" s="5">
        <v>67.72</v>
      </c>
      <c r="K736" s="6">
        <f t="shared" si="118"/>
        <v>624574.09</v>
      </c>
      <c r="L736" s="6">
        <f t="shared" si="119"/>
        <v>107038.23199999999</v>
      </c>
      <c r="M736" s="6">
        <f t="shared" si="120"/>
        <v>624740.07504999998</v>
      </c>
      <c r="N736" s="5">
        <f t="shared" si="121"/>
        <v>75602.537602403958</v>
      </c>
      <c r="O736" s="6">
        <f t="shared" si="122"/>
        <v>331.97010000003502</v>
      </c>
      <c r="P736" s="6">
        <f t="shared" si="123"/>
        <v>151205.07520480792</v>
      </c>
      <c r="Q736" s="6">
        <f t="shared" si="124"/>
        <v>-2.2478024929916008E-3</v>
      </c>
    </row>
    <row r="737" spans="1:17">
      <c r="A737" s="1">
        <f t="shared" si="115"/>
        <v>300032</v>
      </c>
      <c r="B737" s="1">
        <v>3</v>
      </c>
      <c r="C737" s="1">
        <v>0</v>
      </c>
      <c r="D737" s="2">
        <v>32</v>
      </c>
      <c r="E737" s="5">
        <v>737.33</v>
      </c>
      <c r="F737" s="5">
        <v>71.430000000000007</v>
      </c>
      <c r="G737" s="6">
        <f t="shared" si="116"/>
        <v>543655.52890000003</v>
      </c>
      <c r="H737" s="6">
        <f t="shared" si="117"/>
        <v>105334.96380000001</v>
      </c>
      <c r="I737" s="5">
        <v>594.94000000000005</v>
      </c>
      <c r="J737" s="5">
        <v>146.21</v>
      </c>
      <c r="K737" s="6">
        <f t="shared" si="118"/>
        <v>353953.60360000009</v>
      </c>
      <c r="L737" s="6">
        <f t="shared" si="119"/>
        <v>173972.35480000003</v>
      </c>
      <c r="M737" s="6">
        <f t="shared" si="120"/>
        <v>448804.56625000003</v>
      </c>
      <c r="N737" s="5">
        <f t="shared" si="121"/>
        <v>101688.04604451351</v>
      </c>
      <c r="O737" s="6">
        <f t="shared" si="122"/>
        <v>189701.92529999994</v>
      </c>
      <c r="P737" s="6">
        <f t="shared" si="123"/>
        <v>203376.09208902702</v>
      </c>
      <c r="Q737" s="6">
        <f t="shared" si="124"/>
        <v>-0.46349311419877032</v>
      </c>
    </row>
    <row r="738" spans="1:17">
      <c r="A738" s="1">
        <f t="shared" si="115"/>
        <v>300500</v>
      </c>
      <c r="B738" s="1">
        <v>3</v>
      </c>
      <c r="C738" s="1">
        <v>1</v>
      </c>
      <c r="D738" s="2">
        <v>0</v>
      </c>
      <c r="E738" s="5">
        <v>3591.11</v>
      </c>
      <c r="F738" s="5">
        <v>24.43</v>
      </c>
      <c r="G738" s="6">
        <f t="shared" si="116"/>
        <v>12896071.032100001</v>
      </c>
      <c r="H738" s="6">
        <f t="shared" si="117"/>
        <v>175461.63459999999</v>
      </c>
      <c r="I738" s="5">
        <v>3564.47</v>
      </c>
      <c r="J738" s="5">
        <v>24.19</v>
      </c>
      <c r="K738" s="6">
        <f t="shared" si="118"/>
        <v>12705446.380899999</v>
      </c>
      <c r="L738" s="6">
        <f t="shared" si="119"/>
        <v>172449.05859999999</v>
      </c>
      <c r="M738" s="6">
        <f t="shared" si="120"/>
        <v>12800758.706500001</v>
      </c>
      <c r="N738" s="5">
        <f t="shared" si="121"/>
        <v>123009.6165229879</v>
      </c>
      <c r="O738" s="6">
        <f t="shared" si="122"/>
        <v>190624.65120000206</v>
      </c>
      <c r="P738" s="6">
        <f t="shared" si="123"/>
        <v>246019.23304597579</v>
      </c>
      <c r="Q738" s="6">
        <f t="shared" si="124"/>
        <v>1.73168010954932E-2</v>
      </c>
    </row>
    <row r="739" spans="1:17">
      <c r="A739" s="1">
        <f t="shared" si="115"/>
        <v>301000</v>
      </c>
      <c r="B739" s="1">
        <v>3</v>
      </c>
      <c r="C739" s="1">
        <v>2</v>
      </c>
      <c r="D739" s="2">
        <v>0</v>
      </c>
      <c r="E739" s="5">
        <v>3114.89</v>
      </c>
      <c r="F739" s="5">
        <v>23.94</v>
      </c>
      <c r="G739" s="6">
        <f t="shared" si="116"/>
        <v>9702539.7120999992</v>
      </c>
      <c r="H739" s="6">
        <f t="shared" si="117"/>
        <v>149140.9332</v>
      </c>
      <c r="I739" s="5">
        <v>3052.7</v>
      </c>
      <c r="J739" s="5">
        <v>24.06</v>
      </c>
      <c r="K739" s="6">
        <f t="shared" si="118"/>
        <v>9318977.2899999991</v>
      </c>
      <c r="L739" s="6">
        <f t="shared" si="119"/>
        <v>146895.92399999997</v>
      </c>
      <c r="M739" s="6">
        <f t="shared" si="120"/>
        <v>9510758.5010499991</v>
      </c>
      <c r="N739" s="5">
        <f t="shared" si="121"/>
        <v>104667.84420678185</v>
      </c>
      <c r="O739" s="6">
        <f t="shared" si="122"/>
        <v>383562.42210000008</v>
      </c>
      <c r="P739" s="6">
        <f t="shared" si="123"/>
        <v>209335.68841356371</v>
      </c>
      <c r="Q739" s="6">
        <f t="shared" si="124"/>
        <v>1.5166220299649121E-2</v>
      </c>
    </row>
    <row r="740" spans="1:17">
      <c r="A740" s="1">
        <f t="shared" si="115"/>
        <v>301500</v>
      </c>
      <c r="B740" s="1">
        <v>3</v>
      </c>
      <c r="C740" s="1">
        <v>3</v>
      </c>
      <c r="D740" s="2">
        <v>0</v>
      </c>
      <c r="E740" s="5">
        <v>754.85</v>
      </c>
      <c r="F740" s="5">
        <v>47.27</v>
      </c>
      <c r="G740" s="6">
        <f t="shared" si="116"/>
        <v>569798.52250000008</v>
      </c>
      <c r="H740" s="6">
        <f t="shared" si="117"/>
        <v>71363.519</v>
      </c>
      <c r="I740" s="5">
        <v>704.03</v>
      </c>
      <c r="J740" s="5">
        <v>50.32</v>
      </c>
      <c r="K740" s="6">
        <f t="shared" si="118"/>
        <v>495658.24089999998</v>
      </c>
      <c r="L740" s="6">
        <f t="shared" si="119"/>
        <v>70853.579199999993</v>
      </c>
      <c r="M740" s="6">
        <f t="shared" si="120"/>
        <v>532728.38170000003</v>
      </c>
      <c r="N740" s="5">
        <f t="shared" si="121"/>
        <v>50281.660497426972</v>
      </c>
      <c r="O740" s="6">
        <f t="shared" si="122"/>
        <v>74140.281600000104</v>
      </c>
      <c r="P740" s="6">
        <f t="shared" si="123"/>
        <v>100563.32099485394</v>
      </c>
      <c r="Q740" s="6">
        <f t="shared" si="124"/>
        <v>7.1711946077464006E-3</v>
      </c>
    </row>
    <row r="741" spans="1:17">
      <c r="A741" s="1">
        <f t="shared" si="115"/>
        <v>302000</v>
      </c>
      <c r="B741" s="1">
        <v>3</v>
      </c>
      <c r="C741" s="1">
        <v>4</v>
      </c>
      <c r="D741" s="2">
        <v>0</v>
      </c>
      <c r="E741" s="5">
        <v>115.5</v>
      </c>
      <c r="F741" s="5">
        <v>233.75</v>
      </c>
      <c r="G741" s="6">
        <f t="shared" si="116"/>
        <v>13340.25</v>
      </c>
      <c r="H741" s="6">
        <f t="shared" si="117"/>
        <v>53996.25</v>
      </c>
      <c r="I741" s="5">
        <v>103.52</v>
      </c>
      <c r="J741" s="5">
        <v>248.92</v>
      </c>
      <c r="K741" s="6">
        <f t="shared" si="118"/>
        <v>10716.390399999998</v>
      </c>
      <c r="L741" s="6">
        <f t="shared" si="119"/>
        <v>51536.396799999995</v>
      </c>
      <c r="M741" s="6">
        <f t="shared" si="120"/>
        <v>12028.320199999998</v>
      </c>
      <c r="N741" s="5">
        <f t="shared" si="121"/>
        <v>37321.5594837272</v>
      </c>
      <c r="O741" s="6">
        <f t="shared" si="122"/>
        <v>2623.8596000000016</v>
      </c>
      <c r="P741" s="6">
        <f t="shared" si="123"/>
        <v>74643.1189674544</v>
      </c>
      <c r="Q741" s="6">
        <f t="shared" si="124"/>
        <v>4.6592548307760315E-2</v>
      </c>
    </row>
    <row r="742" spans="1:17">
      <c r="A742" s="1">
        <f t="shared" si="115"/>
        <v>302500</v>
      </c>
      <c r="B742" s="1">
        <v>3</v>
      </c>
      <c r="C742" s="1">
        <v>5</v>
      </c>
      <c r="D742" s="2">
        <v>0</v>
      </c>
      <c r="E742" s="5">
        <v>4318.04</v>
      </c>
      <c r="F742" s="5">
        <v>21.3</v>
      </c>
      <c r="G742" s="6">
        <f t="shared" si="116"/>
        <v>18645469.441599999</v>
      </c>
      <c r="H742" s="6">
        <f t="shared" si="117"/>
        <v>183948.50400000002</v>
      </c>
      <c r="I742" s="5">
        <v>4214.99</v>
      </c>
      <c r="J742" s="5">
        <v>21.4</v>
      </c>
      <c r="K742" s="6">
        <f t="shared" si="118"/>
        <v>17766140.700099997</v>
      </c>
      <c r="L742" s="6">
        <f t="shared" si="119"/>
        <v>180401.57199999999</v>
      </c>
      <c r="M742" s="6">
        <f t="shared" si="120"/>
        <v>18205805.07085</v>
      </c>
      <c r="N742" s="5">
        <f t="shared" si="121"/>
        <v>128823.3085508104</v>
      </c>
      <c r="O742" s="6">
        <f t="shared" si="122"/>
        <v>879328.7415000014</v>
      </c>
      <c r="P742" s="6">
        <f t="shared" si="123"/>
        <v>257646.6171016208</v>
      </c>
      <c r="Q742" s="6">
        <f t="shared" si="124"/>
        <v>1.9468067251561867E-2</v>
      </c>
    </row>
    <row r="743" spans="1:17">
      <c r="A743" s="1">
        <f t="shared" si="115"/>
        <v>303000</v>
      </c>
      <c r="B743" s="1">
        <v>3</v>
      </c>
      <c r="C743" s="1">
        <v>6</v>
      </c>
      <c r="D743" s="2">
        <v>0</v>
      </c>
      <c r="E743" s="5">
        <v>260.36</v>
      </c>
      <c r="F743" s="5">
        <v>306.70999999999998</v>
      </c>
      <c r="G743" s="6">
        <f t="shared" si="116"/>
        <v>67787.329600000012</v>
      </c>
      <c r="H743" s="6">
        <f t="shared" si="117"/>
        <v>159710.0312</v>
      </c>
      <c r="I743" s="5">
        <v>215.22</v>
      </c>
      <c r="J743" s="5">
        <v>304.02</v>
      </c>
      <c r="K743" s="6">
        <f t="shared" si="118"/>
        <v>46319.648399999998</v>
      </c>
      <c r="L743" s="6">
        <f t="shared" si="119"/>
        <v>130862.3688</v>
      </c>
      <c r="M743" s="6">
        <f t="shared" si="120"/>
        <v>57053.489000000001</v>
      </c>
      <c r="N743" s="5">
        <f t="shared" si="121"/>
        <v>103237.89715246552</v>
      </c>
      <c r="O743" s="6">
        <f t="shared" si="122"/>
        <v>21467.681200000014</v>
      </c>
      <c r="P743" s="6">
        <f t="shared" si="123"/>
        <v>206475.79430493104</v>
      </c>
      <c r="Q743" s="6">
        <f t="shared" si="124"/>
        <v>0.19661954936629852</v>
      </c>
    </row>
    <row r="744" spans="1:17">
      <c r="A744" s="1">
        <f t="shared" si="115"/>
        <v>303500</v>
      </c>
      <c r="B744" s="1">
        <v>3</v>
      </c>
      <c r="C744" s="1">
        <v>7</v>
      </c>
      <c r="D744" s="2">
        <v>0</v>
      </c>
      <c r="E744" s="5">
        <v>1539.33</v>
      </c>
      <c r="F744" s="5">
        <v>34.049999999999997</v>
      </c>
      <c r="G744" s="6">
        <f t="shared" si="116"/>
        <v>2369536.8488999996</v>
      </c>
      <c r="H744" s="6">
        <f t="shared" si="117"/>
        <v>104828.37299999999</v>
      </c>
      <c r="I744" s="5">
        <v>1512.7</v>
      </c>
      <c r="J744" s="5">
        <v>33.83</v>
      </c>
      <c r="K744" s="6">
        <f t="shared" si="118"/>
        <v>2288261.29</v>
      </c>
      <c r="L744" s="6">
        <f t="shared" si="119"/>
        <v>102349.28199999999</v>
      </c>
      <c r="M744" s="6">
        <f t="shared" si="120"/>
        <v>2328899.0694499998</v>
      </c>
      <c r="N744" s="5">
        <f t="shared" si="121"/>
        <v>73253.606245260453</v>
      </c>
      <c r="O744" s="6">
        <f t="shared" si="122"/>
        <v>81275.558899999596</v>
      </c>
      <c r="P744" s="6">
        <f t="shared" si="123"/>
        <v>146507.21249052091</v>
      </c>
      <c r="Q744" s="6">
        <f t="shared" si="124"/>
        <v>2.3928604471143134E-2</v>
      </c>
    </row>
    <row r="745" spans="1:17">
      <c r="A745" s="1">
        <f t="shared" si="115"/>
        <v>304000</v>
      </c>
      <c r="B745" s="1">
        <v>3</v>
      </c>
      <c r="C745" s="1">
        <v>8</v>
      </c>
      <c r="D745" s="2">
        <v>0</v>
      </c>
      <c r="E745" s="5">
        <v>1011.8</v>
      </c>
      <c r="F745" s="5">
        <v>57.6</v>
      </c>
      <c r="G745" s="6">
        <f t="shared" si="116"/>
        <v>1023739.2399999999</v>
      </c>
      <c r="H745" s="6">
        <f t="shared" si="117"/>
        <v>116559.36</v>
      </c>
      <c r="I745" s="5">
        <v>934.8</v>
      </c>
      <c r="J745" s="5">
        <v>61.07</v>
      </c>
      <c r="K745" s="6">
        <f t="shared" si="118"/>
        <v>873851.03999999992</v>
      </c>
      <c r="L745" s="6">
        <f t="shared" si="119"/>
        <v>114176.47199999999</v>
      </c>
      <c r="M745" s="6">
        <f t="shared" si="120"/>
        <v>948795.1399999999</v>
      </c>
      <c r="N745" s="5">
        <f t="shared" si="121"/>
        <v>81581.785899145994</v>
      </c>
      <c r="O745" s="6">
        <f t="shared" si="122"/>
        <v>149888.19999999995</v>
      </c>
      <c r="P745" s="6">
        <f t="shared" si="123"/>
        <v>163163.57179829199</v>
      </c>
      <c r="Q745" s="6">
        <f t="shared" si="124"/>
        <v>2.0652482641281472E-2</v>
      </c>
    </row>
    <row r="746" spans="1:17">
      <c r="A746" s="1">
        <f t="shared" si="115"/>
        <v>304500</v>
      </c>
      <c r="B746" s="1">
        <v>3</v>
      </c>
      <c r="C746" s="1">
        <v>9</v>
      </c>
      <c r="D746" s="2">
        <v>0</v>
      </c>
      <c r="E746" s="5">
        <v>919.98</v>
      </c>
      <c r="F746" s="5">
        <v>67.209999999999994</v>
      </c>
      <c r="G746" s="6">
        <f t="shared" si="116"/>
        <v>846363.20040000009</v>
      </c>
      <c r="H746" s="6">
        <f t="shared" si="117"/>
        <v>123663.7116</v>
      </c>
      <c r="I746" s="5">
        <v>904.8</v>
      </c>
      <c r="J746" s="5">
        <v>53.46</v>
      </c>
      <c r="K746" s="6">
        <f t="shared" si="118"/>
        <v>818663.03999999992</v>
      </c>
      <c r="L746" s="6">
        <f t="shared" si="119"/>
        <v>96741.216</v>
      </c>
      <c r="M746" s="6">
        <f t="shared" si="120"/>
        <v>832513.1202</v>
      </c>
      <c r="N746" s="5">
        <f t="shared" si="121"/>
        <v>78504.102504019858</v>
      </c>
      <c r="O746" s="6">
        <f t="shared" si="122"/>
        <v>27700.160400000168</v>
      </c>
      <c r="P746" s="6">
        <f t="shared" si="123"/>
        <v>157008.20500803972</v>
      </c>
      <c r="Q746" s="6">
        <f t="shared" si="124"/>
        <v>0.24070877203365726</v>
      </c>
    </row>
    <row r="747" spans="1:17">
      <c r="A747" s="1">
        <f t="shared" si="115"/>
        <v>305000</v>
      </c>
      <c r="B747" s="1">
        <v>3</v>
      </c>
      <c r="C747" s="1">
        <v>10</v>
      </c>
      <c r="D747" s="2">
        <v>0</v>
      </c>
      <c r="E747" s="5">
        <v>232.46</v>
      </c>
      <c r="F747" s="5">
        <v>292.06</v>
      </c>
      <c r="G747" s="6">
        <f t="shared" si="116"/>
        <v>54037.651600000005</v>
      </c>
      <c r="H747" s="6">
        <f t="shared" si="117"/>
        <v>135784.53520000001</v>
      </c>
      <c r="I747" s="5">
        <v>199.99</v>
      </c>
      <c r="J747" s="5">
        <v>318.20999999999998</v>
      </c>
      <c r="K747" s="6">
        <f t="shared" si="118"/>
        <v>39996.000100000005</v>
      </c>
      <c r="L747" s="6">
        <f t="shared" si="119"/>
        <v>127277.6358</v>
      </c>
      <c r="M747" s="6">
        <f t="shared" si="120"/>
        <v>47016.825850000008</v>
      </c>
      <c r="N747" s="5">
        <f t="shared" si="121"/>
        <v>93055.140339367441</v>
      </c>
      <c r="O747" s="6">
        <f t="shared" si="122"/>
        <v>14041.6515</v>
      </c>
      <c r="P747" s="6">
        <f t="shared" si="123"/>
        <v>186110.28067873488</v>
      </c>
      <c r="Q747" s="6">
        <f t="shared" si="124"/>
        <v>6.4608397425717001E-2</v>
      </c>
    </row>
    <row r="748" spans="1:17">
      <c r="A748" s="1">
        <f t="shared" si="115"/>
        <v>305500</v>
      </c>
      <c r="B748" s="1">
        <v>3</v>
      </c>
      <c r="C748" s="1">
        <v>11</v>
      </c>
      <c r="D748" s="2">
        <v>0</v>
      </c>
      <c r="E748" s="5">
        <v>824.47</v>
      </c>
      <c r="F748" s="5">
        <v>80.17</v>
      </c>
      <c r="G748" s="6">
        <f t="shared" si="116"/>
        <v>679750.78090000001</v>
      </c>
      <c r="H748" s="6">
        <f t="shared" si="117"/>
        <v>132195.51980000001</v>
      </c>
      <c r="I748" s="5">
        <v>810.18</v>
      </c>
      <c r="J748" s="5">
        <v>92.07</v>
      </c>
      <c r="K748" s="6">
        <f t="shared" si="118"/>
        <v>656391.63239999989</v>
      </c>
      <c r="L748" s="6">
        <f t="shared" si="119"/>
        <v>149186.54519999999</v>
      </c>
      <c r="M748" s="6">
        <f t="shared" si="120"/>
        <v>668071.20664999995</v>
      </c>
      <c r="N748" s="5">
        <f t="shared" si="121"/>
        <v>99664.789073052074</v>
      </c>
      <c r="O748" s="6">
        <f t="shared" si="122"/>
        <v>23359.148500000127</v>
      </c>
      <c r="P748" s="6">
        <f t="shared" si="123"/>
        <v>199329.57814610415</v>
      </c>
      <c r="Q748" s="6">
        <f t="shared" si="124"/>
        <v>-0.12032960923491874</v>
      </c>
    </row>
    <row r="749" spans="1:17">
      <c r="A749" s="1">
        <f t="shared" si="115"/>
        <v>394500</v>
      </c>
      <c r="B749" s="1">
        <v>4</v>
      </c>
      <c r="C749" s="1">
        <v>-11</v>
      </c>
      <c r="D749" s="2">
        <v>0</v>
      </c>
      <c r="E749" s="5">
        <v>478.59</v>
      </c>
      <c r="F749" s="5">
        <v>193.85</v>
      </c>
      <c r="G749" s="6">
        <f t="shared" si="116"/>
        <v>229048.38809999998</v>
      </c>
      <c r="H749" s="6">
        <f t="shared" si="117"/>
        <v>185549.34299999999</v>
      </c>
      <c r="I749" s="5">
        <v>396.12</v>
      </c>
      <c r="J749" s="5">
        <v>273.14</v>
      </c>
      <c r="K749" s="6">
        <f t="shared" si="118"/>
        <v>156911.05439999999</v>
      </c>
      <c r="L749" s="6">
        <f t="shared" si="119"/>
        <v>216392.43359999999</v>
      </c>
      <c r="M749" s="6">
        <f t="shared" si="120"/>
        <v>192979.72125</v>
      </c>
      <c r="N749" s="5">
        <f t="shared" si="121"/>
        <v>142525.65032921446</v>
      </c>
      <c r="O749" s="6">
        <f t="shared" si="122"/>
        <v>72137.333699999988</v>
      </c>
      <c r="P749" s="6">
        <f t="shared" si="123"/>
        <v>285051.30065842893</v>
      </c>
      <c r="Q749" s="6">
        <f t="shared" si="124"/>
        <v>-0.15257205064293369</v>
      </c>
    </row>
    <row r="750" spans="1:17">
      <c r="A750" s="1">
        <f t="shared" si="115"/>
        <v>395000</v>
      </c>
      <c r="B750" s="1">
        <v>4</v>
      </c>
      <c r="C750" s="1">
        <v>-10</v>
      </c>
      <c r="D750" s="2">
        <v>0</v>
      </c>
      <c r="E750" s="5">
        <v>680.74</v>
      </c>
      <c r="F750" s="5">
        <v>96.27</v>
      </c>
      <c r="G750" s="6">
        <f t="shared" si="116"/>
        <v>463406.94760000001</v>
      </c>
      <c r="H750" s="6">
        <f t="shared" si="117"/>
        <v>131069.6796</v>
      </c>
      <c r="I750" s="5">
        <v>679.39</v>
      </c>
      <c r="J750" s="5">
        <v>97.52</v>
      </c>
      <c r="K750" s="6">
        <f t="shared" si="118"/>
        <v>461570.7721</v>
      </c>
      <c r="L750" s="6">
        <f t="shared" si="119"/>
        <v>132508.22560000001</v>
      </c>
      <c r="M750" s="6">
        <f t="shared" si="120"/>
        <v>462488.85985000001</v>
      </c>
      <c r="N750" s="5">
        <f t="shared" si="121"/>
        <v>93190.249975664236</v>
      </c>
      <c r="O750" s="6">
        <f t="shared" si="122"/>
        <v>1836.1755000000121</v>
      </c>
      <c r="P750" s="6">
        <f t="shared" si="123"/>
        <v>186380.49995132847</v>
      </c>
      <c r="Q750" s="6">
        <f t="shared" si="124"/>
        <v>-1.0915202850140132E-2</v>
      </c>
    </row>
    <row r="751" spans="1:17">
      <c r="A751" s="1">
        <f t="shared" si="115"/>
        <v>395500</v>
      </c>
      <c r="B751" s="1">
        <v>4</v>
      </c>
      <c r="C751" s="1">
        <v>-9</v>
      </c>
      <c r="D751" s="2">
        <v>0</v>
      </c>
      <c r="E751" s="5">
        <v>265.2</v>
      </c>
      <c r="F751" s="5">
        <v>289.17</v>
      </c>
      <c r="G751" s="6">
        <f t="shared" si="116"/>
        <v>70331.039999999994</v>
      </c>
      <c r="H751" s="6">
        <f t="shared" si="117"/>
        <v>153375.76800000001</v>
      </c>
      <c r="I751" s="5">
        <v>178.44</v>
      </c>
      <c r="J751" s="5">
        <v>313.2</v>
      </c>
      <c r="K751" s="6">
        <f t="shared" si="118"/>
        <v>31840.833599999998</v>
      </c>
      <c r="L751" s="6">
        <f t="shared" si="119"/>
        <v>111774.81599999999</v>
      </c>
      <c r="M751" s="6">
        <f t="shared" si="120"/>
        <v>51085.936799999996</v>
      </c>
      <c r="N751" s="5">
        <f t="shared" si="121"/>
        <v>94891.695766046469</v>
      </c>
      <c r="O751" s="6">
        <f t="shared" si="122"/>
        <v>38490.206399999995</v>
      </c>
      <c r="P751" s="6">
        <f t="shared" si="123"/>
        <v>189783.39153209294</v>
      </c>
      <c r="Q751" s="6">
        <f t="shared" si="124"/>
        <v>0.30625236436836778</v>
      </c>
    </row>
    <row r="752" spans="1:17">
      <c r="A752" s="1">
        <f t="shared" si="115"/>
        <v>396000</v>
      </c>
      <c r="B752" s="1">
        <v>4</v>
      </c>
      <c r="C752" s="1">
        <v>-8</v>
      </c>
      <c r="D752" s="2">
        <v>0</v>
      </c>
      <c r="E752" s="5">
        <v>301.44</v>
      </c>
      <c r="F752" s="5">
        <v>168.63</v>
      </c>
      <c r="G752" s="6">
        <f t="shared" si="116"/>
        <v>90866.073600000003</v>
      </c>
      <c r="H752" s="6">
        <f t="shared" si="117"/>
        <v>101663.6544</v>
      </c>
      <c r="I752" s="5">
        <v>291.87</v>
      </c>
      <c r="J752" s="5">
        <v>244.1</v>
      </c>
      <c r="K752" s="6">
        <f t="shared" si="118"/>
        <v>85188.096900000004</v>
      </c>
      <c r="L752" s="6">
        <f t="shared" si="119"/>
        <v>142490.93400000001</v>
      </c>
      <c r="M752" s="6">
        <f t="shared" si="120"/>
        <v>88027.085250000004</v>
      </c>
      <c r="N752" s="5">
        <f t="shared" si="121"/>
        <v>87520.233229458143</v>
      </c>
      <c r="O752" s="6">
        <f t="shared" si="122"/>
        <v>5677.9766999999993</v>
      </c>
      <c r="P752" s="6">
        <f t="shared" si="123"/>
        <v>175040.46645891629</v>
      </c>
      <c r="Q752" s="6">
        <f t="shared" si="124"/>
        <v>-0.32534070949270472</v>
      </c>
    </row>
    <row r="753" spans="1:17">
      <c r="A753" s="1">
        <f t="shared" si="115"/>
        <v>396500</v>
      </c>
      <c r="B753" s="1">
        <v>4</v>
      </c>
      <c r="C753" s="1">
        <v>-7</v>
      </c>
      <c r="D753" s="2">
        <v>0</v>
      </c>
      <c r="E753" s="5">
        <v>283.92</v>
      </c>
      <c r="F753" s="5">
        <v>186.54</v>
      </c>
      <c r="G753" s="6">
        <f t="shared" si="116"/>
        <v>80610.566400000011</v>
      </c>
      <c r="H753" s="6">
        <f t="shared" si="117"/>
        <v>105924.87360000001</v>
      </c>
      <c r="I753" s="5">
        <v>240.71</v>
      </c>
      <c r="J753" s="5">
        <v>273.11</v>
      </c>
      <c r="K753" s="6">
        <f t="shared" si="118"/>
        <v>57941.304100000001</v>
      </c>
      <c r="L753" s="6">
        <f t="shared" si="119"/>
        <v>131480.61620000002</v>
      </c>
      <c r="M753" s="6">
        <f t="shared" si="120"/>
        <v>69275.93525000001</v>
      </c>
      <c r="N753" s="5">
        <f t="shared" si="121"/>
        <v>84420.423008161481</v>
      </c>
      <c r="O753" s="6">
        <f t="shared" si="122"/>
        <v>22669.262300000009</v>
      </c>
      <c r="P753" s="6">
        <f t="shared" si="123"/>
        <v>168840.84601632296</v>
      </c>
      <c r="Q753" s="6">
        <f t="shared" si="124"/>
        <v>-0.21282577493471699</v>
      </c>
    </row>
    <row r="754" spans="1:17">
      <c r="A754" s="1">
        <f t="shared" si="115"/>
        <v>397000</v>
      </c>
      <c r="B754" s="1">
        <v>4</v>
      </c>
      <c r="C754" s="1">
        <v>-6</v>
      </c>
      <c r="D754" s="2">
        <v>0</v>
      </c>
      <c r="E754" s="5">
        <v>797.31</v>
      </c>
      <c r="F754" s="5">
        <v>66.13</v>
      </c>
      <c r="G754" s="6">
        <f t="shared" si="116"/>
        <v>635703.23609999986</v>
      </c>
      <c r="H754" s="6">
        <f t="shared" si="117"/>
        <v>105452.22059999999</v>
      </c>
      <c r="I754" s="5">
        <v>759.59</v>
      </c>
      <c r="J754" s="5">
        <v>60.87</v>
      </c>
      <c r="K754" s="6">
        <f t="shared" si="118"/>
        <v>576976.96810000006</v>
      </c>
      <c r="L754" s="6">
        <f t="shared" si="119"/>
        <v>92472.486600000004</v>
      </c>
      <c r="M754" s="6">
        <f t="shared" si="120"/>
        <v>606340.10210000002</v>
      </c>
      <c r="N754" s="5">
        <f t="shared" si="121"/>
        <v>70127.262187144894</v>
      </c>
      <c r="O754" s="6">
        <f t="shared" si="122"/>
        <v>58726.267999999807</v>
      </c>
      <c r="P754" s="6">
        <f t="shared" si="123"/>
        <v>140254.52437428979</v>
      </c>
      <c r="Q754" s="6">
        <f t="shared" si="124"/>
        <v>0.1305966521610494</v>
      </c>
    </row>
    <row r="755" spans="1:17">
      <c r="A755" s="1">
        <f t="shared" si="115"/>
        <v>397500</v>
      </c>
      <c r="B755" s="1">
        <v>4</v>
      </c>
      <c r="C755" s="1">
        <v>-5</v>
      </c>
      <c r="D755" s="2">
        <v>0</v>
      </c>
      <c r="E755" s="5">
        <v>3900.99</v>
      </c>
      <c r="F755" s="5">
        <v>22.08</v>
      </c>
      <c r="G755" s="6">
        <f t="shared" si="116"/>
        <v>15217722.980099998</v>
      </c>
      <c r="H755" s="6">
        <f t="shared" si="117"/>
        <v>172267.71839999998</v>
      </c>
      <c r="I755" s="5">
        <v>3881.01</v>
      </c>
      <c r="J755" s="5">
        <v>22.48</v>
      </c>
      <c r="K755" s="6">
        <f t="shared" si="118"/>
        <v>15062238.620100001</v>
      </c>
      <c r="L755" s="6">
        <f t="shared" si="119"/>
        <v>174490.2096</v>
      </c>
      <c r="M755" s="6">
        <f t="shared" si="120"/>
        <v>15139980.800099999</v>
      </c>
      <c r="N755" s="5">
        <f t="shared" si="121"/>
        <v>122599.95926691168</v>
      </c>
      <c r="O755" s="6">
        <f t="shared" si="122"/>
        <v>155484.35999999754</v>
      </c>
      <c r="P755" s="6">
        <f t="shared" si="123"/>
        <v>245199.91853382337</v>
      </c>
      <c r="Q755" s="6">
        <f t="shared" si="124"/>
        <v>-1.2818163479570783E-2</v>
      </c>
    </row>
    <row r="756" spans="1:17">
      <c r="A756" s="1">
        <f t="shared" si="115"/>
        <v>398000</v>
      </c>
      <c r="B756" s="1">
        <v>4</v>
      </c>
      <c r="C756" s="1">
        <v>-4</v>
      </c>
      <c r="D756" s="2">
        <v>0</v>
      </c>
      <c r="E756" s="5">
        <v>983.72</v>
      </c>
      <c r="F756" s="5">
        <v>33.25</v>
      </c>
      <c r="G756" s="6">
        <f t="shared" si="116"/>
        <v>967705.03840000008</v>
      </c>
      <c r="H756" s="6">
        <f t="shared" si="117"/>
        <v>65417.380000000005</v>
      </c>
      <c r="I756" s="5">
        <v>997.6</v>
      </c>
      <c r="J756" s="5">
        <v>37.71</v>
      </c>
      <c r="K756" s="6">
        <f t="shared" si="118"/>
        <v>995205.76</v>
      </c>
      <c r="L756" s="6">
        <f t="shared" si="119"/>
        <v>75238.991999999998</v>
      </c>
      <c r="M756" s="6">
        <f t="shared" si="120"/>
        <v>981455.3992000001</v>
      </c>
      <c r="N756" s="5">
        <f t="shared" si="121"/>
        <v>49850.625681230078</v>
      </c>
      <c r="O756" s="6">
        <f t="shared" si="122"/>
        <v>-27500.721599999932</v>
      </c>
      <c r="P756" s="6">
        <f t="shared" si="123"/>
        <v>99701.251362460156</v>
      </c>
      <c r="Q756" s="6">
        <f t="shared" si="124"/>
        <v>-0.13897637076498118</v>
      </c>
    </row>
    <row r="757" spans="1:17">
      <c r="A757" s="1">
        <f t="shared" si="115"/>
        <v>398500</v>
      </c>
      <c r="B757" s="1">
        <v>4</v>
      </c>
      <c r="C757" s="1">
        <v>-3</v>
      </c>
      <c r="D757" s="2">
        <v>0</v>
      </c>
      <c r="E757" s="5">
        <v>864.04</v>
      </c>
      <c r="F757" s="5">
        <v>38.11</v>
      </c>
      <c r="G757" s="6">
        <f t="shared" si="116"/>
        <v>746565.12159999995</v>
      </c>
      <c r="H757" s="6">
        <f t="shared" si="117"/>
        <v>65857.128799999991</v>
      </c>
      <c r="I757" s="5">
        <v>895.15</v>
      </c>
      <c r="J757" s="5">
        <v>42.64</v>
      </c>
      <c r="K757" s="6">
        <f t="shared" si="118"/>
        <v>801293.52249999996</v>
      </c>
      <c r="L757" s="6">
        <f t="shared" si="119"/>
        <v>76338.391999999993</v>
      </c>
      <c r="M757" s="6">
        <f t="shared" si="120"/>
        <v>773929.32204999996</v>
      </c>
      <c r="N757" s="5">
        <f t="shared" si="121"/>
        <v>50410.096972048792</v>
      </c>
      <c r="O757" s="6">
        <f t="shared" si="122"/>
        <v>-54728.400900000008</v>
      </c>
      <c r="P757" s="6">
        <f t="shared" si="123"/>
        <v>100820.19394409758</v>
      </c>
      <c r="Q757" s="6">
        <f t="shared" si="124"/>
        <v>-0.14662380514689857</v>
      </c>
    </row>
    <row r="758" spans="1:17">
      <c r="A758" s="1">
        <f t="shared" si="115"/>
        <v>399000</v>
      </c>
      <c r="B758" s="1">
        <v>4</v>
      </c>
      <c r="C758" s="1">
        <v>-2</v>
      </c>
      <c r="D758" s="2">
        <v>0</v>
      </c>
      <c r="E758" s="5">
        <v>1385.07</v>
      </c>
      <c r="F758" s="5">
        <v>28.16</v>
      </c>
      <c r="G758" s="6">
        <f t="shared" si="116"/>
        <v>1918418.9048999997</v>
      </c>
      <c r="H758" s="6">
        <f t="shared" si="117"/>
        <v>78007.142399999997</v>
      </c>
      <c r="I758" s="5">
        <v>1364.19</v>
      </c>
      <c r="J758" s="5">
        <v>28.4</v>
      </c>
      <c r="K758" s="6">
        <f t="shared" si="118"/>
        <v>1861014.3561000002</v>
      </c>
      <c r="L758" s="6">
        <f t="shared" si="119"/>
        <v>77485.991999999998</v>
      </c>
      <c r="M758" s="6">
        <f t="shared" si="120"/>
        <v>1889716.6305</v>
      </c>
      <c r="N758" s="5">
        <f t="shared" si="121"/>
        <v>54975.433653673761</v>
      </c>
      <c r="O758" s="6">
        <f t="shared" si="122"/>
        <v>57404.548799999524</v>
      </c>
      <c r="P758" s="6">
        <f t="shared" si="123"/>
        <v>109950.86730734752</v>
      </c>
      <c r="Q758" s="6">
        <f t="shared" si="124"/>
        <v>6.7031196957603343E-3</v>
      </c>
    </row>
    <row r="759" spans="1:17">
      <c r="A759" s="1">
        <f t="shared" si="115"/>
        <v>399500</v>
      </c>
      <c r="B759" s="1">
        <v>4</v>
      </c>
      <c r="C759" s="1">
        <v>-1</v>
      </c>
      <c r="D759" s="2">
        <v>0</v>
      </c>
      <c r="E759" s="5">
        <v>1995.34</v>
      </c>
      <c r="F759" s="5">
        <v>27.68</v>
      </c>
      <c r="G759" s="6">
        <f t="shared" si="116"/>
        <v>3981381.7155999998</v>
      </c>
      <c r="H759" s="6">
        <f t="shared" si="117"/>
        <v>110462.02239999999</v>
      </c>
      <c r="I759" s="5">
        <v>1975.99</v>
      </c>
      <c r="J759" s="5">
        <v>27.81</v>
      </c>
      <c r="K759" s="6">
        <f t="shared" si="118"/>
        <v>3904536.4800999998</v>
      </c>
      <c r="L759" s="6">
        <f t="shared" si="119"/>
        <v>109904.56379999999</v>
      </c>
      <c r="M759" s="6">
        <f t="shared" si="120"/>
        <v>3942959.0978499996</v>
      </c>
      <c r="N759" s="5">
        <f t="shared" si="121"/>
        <v>77911.603013874585</v>
      </c>
      <c r="O759" s="6">
        <f t="shared" si="122"/>
        <v>76845.235499999952</v>
      </c>
      <c r="P759" s="6">
        <f t="shared" si="123"/>
        <v>155823.20602774917</v>
      </c>
      <c r="Q759" s="6">
        <f t="shared" si="124"/>
        <v>5.0593426370143949E-3</v>
      </c>
    </row>
    <row r="760" spans="1:17">
      <c r="A760" s="1">
        <f t="shared" si="115"/>
        <v>399968</v>
      </c>
      <c r="B760" s="1">
        <v>4</v>
      </c>
      <c r="C760" s="1">
        <v>0</v>
      </c>
      <c r="D760" s="2">
        <v>-32</v>
      </c>
      <c r="E760" s="5">
        <v>211.85</v>
      </c>
      <c r="F760" s="5">
        <v>296.35000000000002</v>
      </c>
      <c r="G760" s="6">
        <f t="shared" si="116"/>
        <v>44880.422500000001</v>
      </c>
      <c r="H760" s="6">
        <f t="shared" si="117"/>
        <v>125563.49500000001</v>
      </c>
      <c r="I760" s="5">
        <v>192.45</v>
      </c>
      <c r="J760" s="5">
        <v>296.55</v>
      </c>
      <c r="K760" s="6">
        <f t="shared" si="118"/>
        <v>37037.002499999995</v>
      </c>
      <c r="L760" s="6">
        <f t="shared" si="119"/>
        <v>114142.095</v>
      </c>
      <c r="M760" s="6">
        <f t="shared" si="120"/>
        <v>40958.712499999994</v>
      </c>
      <c r="N760" s="5">
        <f t="shared" si="121"/>
        <v>84844.87186566442</v>
      </c>
      <c r="O760" s="6">
        <f t="shared" si="122"/>
        <v>7843.4200000000055</v>
      </c>
      <c r="P760" s="6">
        <f t="shared" si="123"/>
        <v>169689.74373132884</v>
      </c>
      <c r="Q760" s="6">
        <f t="shared" si="124"/>
        <v>9.5079374527832258E-2</v>
      </c>
    </row>
    <row r="761" spans="1:17">
      <c r="A761" s="1">
        <f t="shared" si="115"/>
        <v>399969</v>
      </c>
      <c r="B761" s="1">
        <v>4</v>
      </c>
      <c r="C761" s="1">
        <v>0</v>
      </c>
      <c r="D761" s="2">
        <v>-31</v>
      </c>
      <c r="E761" s="5">
        <v>574.1</v>
      </c>
      <c r="F761" s="5">
        <v>104.27</v>
      </c>
      <c r="G761" s="6">
        <f t="shared" si="116"/>
        <v>329590.81</v>
      </c>
      <c r="H761" s="6">
        <f t="shared" si="117"/>
        <v>119722.814</v>
      </c>
      <c r="I761" s="5">
        <v>708.57</v>
      </c>
      <c r="J761" s="5">
        <v>91.48</v>
      </c>
      <c r="K761" s="6">
        <f t="shared" si="118"/>
        <v>502071.44490000006</v>
      </c>
      <c r="L761" s="6">
        <f t="shared" si="119"/>
        <v>129639.96720000001</v>
      </c>
      <c r="M761" s="6">
        <f t="shared" si="120"/>
        <v>415831.12745000003</v>
      </c>
      <c r="N761" s="5">
        <f t="shared" si="121"/>
        <v>88232.750846405776</v>
      </c>
      <c r="O761" s="6">
        <f t="shared" si="122"/>
        <v>-172480.63490000006</v>
      </c>
      <c r="P761" s="6">
        <f t="shared" si="123"/>
        <v>176465.50169281155</v>
      </c>
      <c r="Q761" s="6">
        <f t="shared" si="124"/>
        <v>-7.9414357207554256E-2</v>
      </c>
    </row>
    <row r="762" spans="1:17">
      <c r="A762" s="1">
        <f t="shared" si="115"/>
        <v>399970</v>
      </c>
      <c r="B762" s="1">
        <v>4</v>
      </c>
      <c r="C762" s="1">
        <v>0</v>
      </c>
      <c r="D762" s="2">
        <v>-30</v>
      </c>
      <c r="E762" s="5">
        <v>164.42</v>
      </c>
      <c r="F762" s="5">
        <v>359.88</v>
      </c>
      <c r="G762" s="6">
        <f t="shared" si="116"/>
        <v>27033.936399999995</v>
      </c>
      <c r="H762" s="6">
        <f t="shared" si="117"/>
        <v>118342.93919999999</v>
      </c>
      <c r="I762" s="5">
        <v>157.65</v>
      </c>
      <c r="J762" s="5">
        <v>359.44</v>
      </c>
      <c r="K762" s="6">
        <f t="shared" si="118"/>
        <v>24853.522500000003</v>
      </c>
      <c r="L762" s="6">
        <f t="shared" si="119"/>
        <v>113331.432</v>
      </c>
      <c r="M762" s="6">
        <f t="shared" si="120"/>
        <v>25943.729449999999</v>
      </c>
      <c r="N762" s="5">
        <f t="shared" si="121"/>
        <v>81928.421102913853</v>
      </c>
      <c r="O762" s="6">
        <f t="shared" si="122"/>
        <v>2180.4138999999923</v>
      </c>
      <c r="P762" s="6">
        <f t="shared" si="123"/>
        <v>163856.84220582771</v>
      </c>
      <c r="Q762" s="6">
        <f t="shared" si="124"/>
        <v>4.3243136797070508E-2</v>
      </c>
    </row>
    <row r="763" spans="1:17">
      <c r="A763" s="1">
        <f t="shared" si="115"/>
        <v>399971</v>
      </c>
      <c r="B763" s="1">
        <v>4</v>
      </c>
      <c r="C763" s="1">
        <v>0</v>
      </c>
      <c r="D763" s="2">
        <v>-29</v>
      </c>
      <c r="E763" s="5">
        <v>1061.6400000000001</v>
      </c>
      <c r="F763" s="5">
        <v>72.790000000000006</v>
      </c>
      <c r="G763" s="6">
        <f t="shared" si="116"/>
        <v>1127079.4896000002</v>
      </c>
      <c r="H763" s="6">
        <f t="shared" si="117"/>
        <v>154553.55120000002</v>
      </c>
      <c r="I763" s="5">
        <v>1048.93</v>
      </c>
      <c r="J763" s="5">
        <v>73.319999999999993</v>
      </c>
      <c r="K763" s="6">
        <f t="shared" si="118"/>
        <v>1100254.1449000002</v>
      </c>
      <c r="L763" s="6">
        <f t="shared" si="119"/>
        <v>153815.09519999998</v>
      </c>
      <c r="M763" s="6">
        <f t="shared" si="120"/>
        <v>1113666.8172500003</v>
      </c>
      <c r="N763" s="5">
        <f t="shared" si="121"/>
        <v>109025.09309777735</v>
      </c>
      <c r="O763" s="6">
        <f t="shared" si="122"/>
        <v>26825.344700000016</v>
      </c>
      <c r="P763" s="6">
        <f t="shared" si="123"/>
        <v>218050.18619555471</v>
      </c>
      <c r="Q763" s="6">
        <f t="shared" si="124"/>
        <v>4.789408870454359E-3</v>
      </c>
    </row>
    <row r="764" spans="1:17">
      <c r="A764" s="1">
        <f t="shared" si="115"/>
        <v>399973</v>
      </c>
      <c r="B764" s="1">
        <v>4</v>
      </c>
      <c r="C764" s="1">
        <v>0</v>
      </c>
      <c r="D764" s="2">
        <v>-27</v>
      </c>
      <c r="E764" s="5">
        <v>983.33</v>
      </c>
      <c r="F764" s="5">
        <v>56.39</v>
      </c>
      <c r="G764" s="6">
        <f t="shared" si="116"/>
        <v>966937.88890000014</v>
      </c>
      <c r="H764" s="6">
        <f t="shared" si="117"/>
        <v>110899.9574</v>
      </c>
      <c r="I764" s="5">
        <v>944.61</v>
      </c>
      <c r="J764" s="5">
        <v>67.39</v>
      </c>
      <c r="K764" s="6">
        <f t="shared" si="118"/>
        <v>892288.05209999997</v>
      </c>
      <c r="L764" s="6">
        <f t="shared" si="119"/>
        <v>127314.5358</v>
      </c>
      <c r="M764" s="6">
        <f t="shared" si="120"/>
        <v>929612.97050000005</v>
      </c>
      <c r="N764" s="5">
        <f t="shared" si="121"/>
        <v>84421.252622327418</v>
      </c>
      <c r="O764" s="6">
        <f t="shared" si="122"/>
        <v>74649.836800000165</v>
      </c>
      <c r="P764" s="6">
        <f t="shared" si="123"/>
        <v>168842.50524465484</v>
      </c>
      <c r="Q764" s="6">
        <f t="shared" si="124"/>
        <v>-0.13716216719370292</v>
      </c>
    </row>
    <row r="765" spans="1:17">
      <c r="A765" s="1">
        <f t="shared" si="115"/>
        <v>399974</v>
      </c>
      <c r="B765" s="1">
        <v>4</v>
      </c>
      <c r="C765" s="1">
        <v>0</v>
      </c>
      <c r="D765" s="2">
        <v>-26</v>
      </c>
      <c r="E765" s="5">
        <v>192.68</v>
      </c>
      <c r="F765" s="5">
        <v>273.83999999999997</v>
      </c>
      <c r="G765" s="6">
        <f t="shared" si="116"/>
        <v>37125.582399999999</v>
      </c>
      <c r="H765" s="6">
        <f t="shared" si="117"/>
        <v>105526.98239999999</v>
      </c>
      <c r="I765" s="5">
        <v>266.02999999999997</v>
      </c>
      <c r="J765" s="5">
        <v>292.92</v>
      </c>
      <c r="K765" s="6">
        <f t="shared" si="118"/>
        <v>70771.960899999991</v>
      </c>
      <c r="L765" s="6">
        <f t="shared" si="119"/>
        <v>155851.01519999999</v>
      </c>
      <c r="M765" s="6">
        <f t="shared" si="120"/>
        <v>53948.771649999995</v>
      </c>
      <c r="N765" s="5">
        <f t="shared" si="121"/>
        <v>94108.292611916695</v>
      </c>
      <c r="O765" s="6">
        <f t="shared" si="122"/>
        <v>-33646.378499999992</v>
      </c>
      <c r="P765" s="6">
        <f t="shared" si="123"/>
        <v>188216.58522383339</v>
      </c>
      <c r="Q765" s="6">
        <f t="shared" si="124"/>
        <v>-0.37130319272578305</v>
      </c>
    </row>
    <row r="766" spans="1:17">
      <c r="A766" s="1">
        <f t="shared" si="115"/>
        <v>399975</v>
      </c>
      <c r="B766" s="1">
        <v>4</v>
      </c>
      <c r="C766" s="1">
        <v>0</v>
      </c>
      <c r="D766" s="2">
        <v>-25</v>
      </c>
      <c r="E766" s="5">
        <v>388.26</v>
      </c>
      <c r="F766" s="5">
        <v>175.53</v>
      </c>
      <c r="G766" s="6">
        <f t="shared" si="116"/>
        <v>150745.82759999999</v>
      </c>
      <c r="H766" s="6">
        <f t="shared" si="117"/>
        <v>136302.55559999999</v>
      </c>
      <c r="I766" s="5">
        <v>362.84</v>
      </c>
      <c r="J766" s="5">
        <v>193.53</v>
      </c>
      <c r="K766" s="6">
        <f t="shared" si="118"/>
        <v>131652.86559999999</v>
      </c>
      <c r="L766" s="6">
        <f t="shared" si="119"/>
        <v>140440.8504</v>
      </c>
      <c r="M766" s="6">
        <f t="shared" si="120"/>
        <v>141199.34659999999</v>
      </c>
      <c r="N766" s="5">
        <f t="shared" si="121"/>
        <v>97854.508230543826</v>
      </c>
      <c r="O766" s="6">
        <f t="shared" si="122"/>
        <v>19092.962</v>
      </c>
      <c r="P766" s="6">
        <f t="shared" si="123"/>
        <v>195709.01646108765</v>
      </c>
      <c r="Q766" s="6">
        <f t="shared" si="124"/>
        <v>-2.9900402750869796E-2</v>
      </c>
    </row>
    <row r="767" spans="1:17">
      <c r="A767" s="1">
        <f t="shared" si="115"/>
        <v>399976</v>
      </c>
      <c r="B767" s="1">
        <v>4</v>
      </c>
      <c r="C767" s="1">
        <v>0</v>
      </c>
      <c r="D767" s="2">
        <v>-24</v>
      </c>
      <c r="E767" s="5">
        <v>279.83</v>
      </c>
      <c r="F767" s="5">
        <v>290.91000000000003</v>
      </c>
      <c r="G767" s="6">
        <f t="shared" si="116"/>
        <v>78304.828899999993</v>
      </c>
      <c r="H767" s="6">
        <f t="shared" si="117"/>
        <v>162810.6906</v>
      </c>
      <c r="I767" s="5">
        <v>251</v>
      </c>
      <c r="J767" s="5">
        <v>287.85000000000002</v>
      </c>
      <c r="K767" s="6">
        <f t="shared" si="118"/>
        <v>63001</v>
      </c>
      <c r="L767" s="6">
        <f t="shared" si="119"/>
        <v>144500.70000000001</v>
      </c>
      <c r="M767" s="6">
        <f t="shared" si="120"/>
        <v>70652.914449999997</v>
      </c>
      <c r="N767" s="5">
        <f t="shared" si="121"/>
        <v>108843.66457692764</v>
      </c>
      <c r="O767" s="6">
        <f t="shared" si="122"/>
        <v>15303.828899999993</v>
      </c>
      <c r="P767" s="6">
        <f t="shared" si="123"/>
        <v>217687.32915385527</v>
      </c>
      <c r="Q767" s="6">
        <f t="shared" si="124"/>
        <v>0.11874093852453066</v>
      </c>
    </row>
    <row r="768" spans="1:17">
      <c r="A768" s="1">
        <f t="shared" si="115"/>
        <v>399977</v>
      </c>
      <c r="B768" s="1">
        <v>4</v>
      </c>
      <c r="C768" s="1">
        <v>0</v>
      </c>
      <c r="D768" s="2">
        <v>-23</v>
      </c>
      <c r="E768" s="5">
        <v>158.05000000000001</v>
      </c>
      <c r="F768" s="5">
        <v>269.25</v>
      </c>
      <c r="G768" s="6">
        <f t="shared" si="116"/>
        <v>24979.802500000005</v>
      </c>
      <c r="H768" s="6">
        <f t="shared" si="117"/>
        <v>85109.925000000003</v>
      </c>
      <c r="I768" s="5">
        <v>253.13</v>
      </c>
      <c r="J768" s="5">
        <v>267.3</v>
      </c>
      <c r="K768" s="6">
        <f t="shared" si="118"/>
        <v>64074.796900000001</v>
      </c>
      <c r="L768" s="6">
        <f t="shared" si="119"/>
        <v>135323.29800000001</v>
      </c>
      <c r="M768" s="6">
        <f t="shared" si="120"/>
        <v>44527.299700000003</v>
      </c>
      <c r="N768" s="5">
        <f t="shared" si="121"/>
        <v>79931.367927589032</v>
      </c>
      <c r="O768" s="6">
        <f t="shared" si="122"/>
        <v>-39094.994399999996</v>
      </c>
      <c r="P768" s="6">
        <f t="shared" si="123"/>
        <v>159862.73585517806</v>
      </c>
      <c r="Q768" s="6">
        <f t="shared" si="124"/>
        <v>-0.43311374232760236</v>
      </c>
    </row>
    <row r="769" spans="1:17">
      <c r="A769" s="1">
        <f t="shared" si="115"/>
        <v>399978</v>
      </c>
      <c r="B769" s="1">
        <v>4</v>
      </c>
      <c r="C769" s="1">
        <v>0</v>
      </c>
      <c r="D769" s="2">
        <v>-22</v>
      </c>
      <c r="E769" s="5">
        <v>374.5</v>
      </c>
      <c r="F769" s="5">
        <v>174.11</v>
      </c>
      <c r="G769" s="6">
        <f t="shared" si="116"/>
        <v>140250.25</v>
      </c>
      <c r="H769" s="6">
        <f t="shared" si="117"/>
        <v>130408.39000000001</v>
      </c>
      <c r="I769" s="5">
        <v>342.96</v>
      </c>
      <c r="J769" s="5">
        <v>166.32</v>
      </c>
      <c r="K769" s="6">
        <f t="shared" si="118"/>
        <v>117621.56159999999</v>
      </c>
      <c r="L769" s="6">
        <f t="shared" si="119"/>
        <v>114082.21439999998</v>
      </c>
      <c r="M769" s="6">
        <f t="shared" si="120"/>
        <v>128935.90579999999</v>
      </c>
      <c r="N769" s="5">
        <f t="shared" si="121"/>
        <v>86632.989999190933</v>
      </c>
      <c r="O769" s="6">
        <f t="shared" si="122"/>
        <v>22628.688400000014</v>
      </c>
      <c r="P769" s="6">
        <f t="shared" si="123"/>
        <v>173265.97999838187</v>
      </c>
      <c r="Q769" s="6">
        <f t="shared" si="124"/>
        <v>0.13295970378430916</v>
      </c>
    </row>
    <row r="770" spans="1:17">
      <c r="A770" s="1">
        <f t="shared" si="115"/>
        <v>399979</v>
      </c>
      <c r="B770" s="1">
        <v>4</v>
      </c>
      <c r="C770" s="1">
        <v>0</v>
      </c>
      <c r="D770" s="2">
        <v>-21</v>
      </c>
      <c r="E770" s="5">
        <v>1248.04</v>
      </c>
      <c r="F770" s="5">
        <v>46.23</v>
      </c>
      <c r="G770" s="6">
        <f t="shared" si="116"/>
        <v>1557603.8415999999</v>
      </c>
      <c r="H770" s="6">
        <f t="shared" si="117"/>
        <v>115393.7784</v>
      </c>
      <c r="I770" s="5">
        <v>1237.33</v>
      </c>
      <c r="J770" s="5">
        <v>45.42</v>
      </c>
      <c r="K770" s="6">
        <f t="shared" si="118"/>
        <v>1530985.5288999998</v>
      </c>
      <c r="L770" s="6">
        <f t="shared" si="119"/>
        <v>112399.0572</v>
      </c>
      <c r="M770" s="6">
        <f t="shared" si="120"/>
        <v>1544294.6852499999</v>
      </c>
      <c r="N770" s="5">
        <f t="shared" si="121"/>
        <v>80543.888894312113</v>
      </c>
      <c r="O770" s="6">
        <f t="shared" si="122"/>
        <v>26618.312700000126</v>
      </c>
      <c r="P770" s="6">
        <f t="shared" si="123"/>
        <v>161087.77778862423</v>
      </c>
      <c r="Q770" s="6">
        <f t="shared" si="124"/>
        <v>2.6288831145647201E-2</v>
      </c>
    </row>
    <row r="771" spans="1:17">
      <c r="A771" s="1">
        <f t="shared" si="115"/>
        <v>399980</v>
      </c>
      <c r="B771" s="1">
        <v>4</v>
      </c>
      <c r="C771" s="1">
        <v>0</v>
      </c>
      <c r="D771" s="2">
        <v>-20</v>
      </c>
      <c r="E771" s="5">
        <v>734.02</v>
      </c>
      <c r="F771" s="5">
        <v>56.41</v>
      </c>
      <c r="G771" s="6">
        <f t="shared" si="116"/>
        <v>538785.36040000001</v>
      </c>
      <c r="H771" s="6">
        <f t="shared" si="117"/>
        <v>82812.136399999988</v>
      </c>
      <c r="I771" s="5">
        <v>679.74</v>
      </c>
      <c r="J771" s="5">
        <v>61.79</v>
      </c>
      <c r="K771" s="6">
        <f t="shared" si="118"/>
        <v>462046.46760000003</v>
      </c>
      <c r="L771" s="6">
        <f t="shared" si="119"/>
        <v>84002.269199999995</v>
      </c>
      <c r="M771" s="6">
        <f t="shared" si="120"/>
        <v>500415.91399999999</v>
      </c>
      <c r="N771" s="5">
        <f t="shared" si="121"/>
        <v>58979.299686164188</v>
      </c>
      <c r="O771" s="6">
        <f t="shared" si="122"/>
        <v>76738.892799999972</v>
      </c>
      <c r="P771" s="6">
        <f t="shared" si="123"/>
        <v>117958.59937232838</v>
      </c>
      <c r="Q771" s="6">
        <f t="shared" si="124"/>
        <v>-1.4268218865292042E-2</v>
      </c>
    </row>
    <row r="772" spans="1:17">
      <c r="A772" s="1">
        <f t="shared" si="115"/>
        <v>399981</v>
      </c>
      <c r="B772" s="1">
        <v>4</v>
      </c>
      <c r="C772" s="1">
        <v>0</v>
      </c>
      <c r="D772" s="2">
        <v>-19</v>
      </c>
      <c r="E772" s="5">
        <v>503.44</v>
      </c>
      <c r="F772" s="5">
        <v>88.34</v>
      </c>
      <c r="G772" s="6">
        <f t="shared" si="116"/>
        <v>253451.83359999998</v>
      </c>
      <c r="H772" s="6">
        <f t="shared" si="117"/>
        <v>88947.779200000004</v>
      </c>
      <c r="I772" s="5">
        <v>444.43</v>
      </c>
      <c r="J772" s="5">
        <v>105.24</v>
      </c>
      <c r="K772" s="6">
        <f t="shared" si="118"/>
        <v>197518.02490000002</v>
      </c>
      <c r="L772" s="6">
        <f t="shared" si="119"/>
        <v>93543.626399999994</v>
      </c>
      <c r="M772" s="6">
        <f t="shared" si="120"/>
        <v>225484.92924999999</v>
      </c>
      <c r="N772" s="5">
        <f t="shared" si="121"/>
        <v>64540.912343789212</v>
      </c>
      <c r="O772" s="6">
        <f t="shared" si="122"/>
        <v>55933.808699999965</v>
      </c>
      <c r="P772" s="6">
        <f t="shared" si="123"/>
        <v>129081.82468757842</v>
      </c>
      <c r="Q772" s="6">
        <f t="shared" si="124"/>
        <v>-5.0335896216609437E-2</v>
      </c>
    </row>
    <row r="773" spans="1:17">
      <c r="A773" s="1">
        <f t="shared" si="115"/>
        <v>399982</v>
      </c>
      <c r="B773" s="1">
        <v>4</v>
      </c>
      <c r="C773" s="1">
        <v>0</v>
      </c>
      <c r="D773" s="2">
        <v>-18</v>
      </c>
      <c r="E773" s="5">
        <v>697.63</v>
      </c>
      <c r="F773" s="5">
        <v>85.64</v>
      </c>
      <c r="G773" s="6">
        <f t="shared" si="116"/>
        <v>486687.61690000002</v>
      </c>
      <c r="H773" s="6">
        <f t="shared" si="117"/>
        <v>119490.0664</v>
      </c>
      <c r="I773" s="5">
        <v>641.1</v>
      </c>
      <c r="J773" s="5">
        <v>95.65</v>
      </c>
      <c r="K773" s="6">
        <f t="shared" si="118"/>
        <v>411009.21</v>
      </c>
      <c r="L773" s="6">
        <f t="shared" si="119"/>
        <v>122642.43000000001</v>
      </c>
      <c r="M773" s="6">
        <f t="shared" si="120"/>
        <v>448848.41344999999</v>
      </c>
      <c r="N773" s="5">
        <f t="shared" si="121"/>
        <v>85614.019886612776</v>
      </c>
      <c r="O773" s="6">
        <f t="shared" si="122"/>
        <v>75678.406900000002</v>
      </c>
      <c r="P773" s="6">
        <f t="shared" si="123"/>
        <v>171228.03977322555</v>
      </c>
      <c r="Q773" s="6">
        <f t="shared" si="124"/>
        <v>-2.6033922879294406E-2</v>
      </c>
    </row>
    <row r="774" spans="1:17">
      <c r="A774" s="1">
        <f t="shared" si="115"/>
        <v>399983</v>
      </c>
      <c r="B774" s="1">
        <v>4</v>
      </c>
      <c r="C774" s="1">
        <v>0</v>
      </c>
      <c r="D774" s="2">
        <v>-17</v>
      </c>
      <c r="E774" s="5">
        <v>1694.84</v>
      </c>
      <c r="F774" s="5">
        <v>33.799999999999997</v>
      </c>
      <c r="G774" s="6">
        <f t="shared" si="116"/>
        <v>2872482.6255999999</v>
      </c>
      <c r="H774" s="6">
        <f t="shared" si="117"/>
        <v>114571.18399999998</v>
      </c>
      <c r="I774" s="5">
        <v>1691</v>
      </c>
      <c r="J774" s="5">
        <v>33.450000000000003</v>
      </c>
      <c r="K774" s="6">
        <f t="shared" si="118"/>
        <v>2859481</v>
      </c>
      <c r="L774" s="6">
        <f t="shared" si="119"/>
        <v>113127.90000000001</v>
      </c>
      <c r="M774" s="6">
        <f t="shared" si="120"/>
        <v>2865981.8128</v>
      </c>
      <c r="N774" s="5">
        <f t="shared" si="121"/>
        <v>80505.400380303457</v>
      </c>
      <c r="O774" s="6">
        <f t="shared" si="122"/>
        <v>13001.625599999912</v>
      </c>
      <c r="P774" s="6">
        <f t="shared" si="123"/>
        <v>161010.80076060691</v>
      </c>
      <c r="Q774" s="6">
        <f t="shared" si="124"/>
        <v>1.2676608001094127E-2</v>
      </c>
    </row>
    <row r="775" spans="1:17">
      <c r="A775" s="1">
        <f t="shared" si="115"/>
        <v>399984</v>
      </c>
      <c r="B775" s="1">
        <v>4</v>
      </c>
      <c r="C775" s="1">
        <v>0</v>
      </c>
      <c r="D775" s="2">
        <v>-16</v>
      </c>
      <c r="E775" s="5">
        <v>636.69000000000005</v>
      </c>
      <c r="F775" s="5">
        <v>76.23</v>
      </c>
      <c r="G775" s="6">
        <f t="shared" si="116"/>
        <v>405374.15610000008</v>
      </c>
      <c r="H775" s="6">
        <f t="shared" si="117"/>
        <v>97069.757400000017</v>
      </c>
      <c r="I775" s="5">
        <v>659.61</v>
      </c>
      <c r="J775" s="5">
        <v>71.16</v>
      </c>
      <c r="K775" s="6">
        <f t="shared" si="118"/>
        <v>435085.35210000002</v>
      </c>
      <c r="L775" s="6">
        <f t="shared" si="119"/>
        <v>93875.695200000002</v>
      </c>
      <c r="M775" s="6">
        <f t="shared" si="120"/>
        <v>420229.75410000002</v>
      </c>
      <c r="N775" s="5">
        <f t="shared" si="121"/>
        <v>67518.856534634397</v>
      </c>
      <c r="O775" s="6">
        <f t="shared" si="122"/>
        <v>-29711.195999999938</v>
      </c>
      <c r="P775" s="6">
        <f t="shared" si="123"/>
        <v>135037.71306926879</v>
      </c>
      <c r="Q775" s="6">
        <f t="shared" si="124"/>
        <v>3.3445873321110028E-2</v>
      </c>
    </row>
    <row r="776" spans="1:17">
      <c r="A776" s="1">
        <f t="shared" si="115"/>
        <v>399985</v>
      </c>
      <c r="B776" s="1">
        <v>4</v>
      </c>
      <c r="C776" s="1">
        <v>0</v>
      </c>
      <c r="D776" s="2">
        <v>-15</v>
      </c>
      <c r="E776" s="5">
        <v>1495.56</v>
      </c>
      <c r="F776" s="5">
        <v>28.54</v>
      </c>
      <c r="G776" s="6">
        <f t="shared" si="116"/>
        <v>2236699.7135999999</v>
      </c>
      <c r="H776" s="6">
        <f t="shared" si="117"/>
        <v>85366.564799999993</v>
      </c>
      <c r="I776" s="5">
        <v>1483.53</v>
      </c>
      <c r="J776" s="5">
        <v>28.78</v>
      </c>
      <c r="K776" s="6">
        <f t="shared" si="118"/>
        <v>2200861.2609000001</v>
      </c>
      <c r="L776" s="6">
        <f t="shared" si="119"/>
        <v>85391.986799999999</v>
      </c>
      <c r="M776" s="6">
        <f t="shared" si="120"/>
        <v>2218780.4872500002</v>
      </c>
      <c r="N776" s="5">
        <f t="shared" si="121"/>
        <v>60372.26556003173</v>
      </c>
      <c r="O776" s="6">
        <f t="shared" si="122"/>
        <v>35838.452699999791</v>
      </c>
      <c r="P776" s="6">
        <f t="shared" si="123"/>
        <v>120744.53112006346</v>
      </c>
      <c r="Q776" s="6">
        <f t="shared" si="124"/>
        <v>-2.9775374876795985E-4</v>
      </c>
    </row>
    <row r="777" spans="1:17">
      <c r="A777" s="1">
        <f t="shared" si="115"/>
        <v>399986</v>
      </c>
      <c r="B777" s="1">
        <v>4</v>
      </c>
      <c r="C777" s="1">
        <v>0</v>
      </c>
      <c r="D777" s="2">
        <v>-14</v>
      </c>
      <c r="E777" s="5">
        <v>1426.85</v>
      </c>
      <c r="F777" s="5">
        <v>29.78</v>
      </c>
      <c r="G777" s="6">
        <f t="shared" si="116"/>
        <v>2035900.9224999996</v>
      </c>
      <c r="H777" s="6">
        <f t="shared" si="117"/>
        <v>84983.186000000002</v>
      </c>
      <c r="I777" s="5">
        <v>1419.39</v>
      </c>
      <c r="J777" s="5">
        <v>29.68</v>
      </c>
      <c r="K777" s="6">
        <f t="shared" si="118"/>
        <v>2014667.9721000004</v>
      </c>
      <c r="L777" s="6">
        <f t="shared" si="119"/>
        <v>84254.99040000001</v>
      </c>
      <c r="M777" s="6">
        <f t="shared" si="120"/>
        <v>2025284.4473000001</v>
      </c>
      <c r="N777" s="5">
        <f t="shared" si="121"/>
        <v>59835.284970522807</v>
      </c>
      <c r="O777" s="6">
        <f t="shared" si="122"/>
        <v>21232.950399999274</v>
      </c>
      <c r="P777" s="6">
        <f t="shared" si="123"/>
        <v>119670.56994104561</v>
      </c>
      <c r="Q777" s="6">
        <f t="shared" si="124"/>
        <v>8.6054120169791089E-3</v>
      </c>
    </row>
    <row r="778" spans="1:17">
      <c r="A778" s="1">
        <f t="shared" si="115"/>
        <v>399988</v>
      </c>
      <c r="B778" s="1">
        <v>4</v>
      </c>
      <c r="C778" s="1">
        <v>0</v>
      </c>
      <c r="D778" s="2">
        <v>-12</v>
      </c>
      <c r="E778" s="5">
        <v>1332.54</v>
      </c>
      <c r="F778" s="5">
        <v>29.78</v>
      </c>
      <c r="G778" s="6">
        <f t="shared" si="116"/>
        <v>1775662.8515999999</v>
      </c>
      <c r="H778" s="6">
        <f t="shared" si="117"/>
        <v>79366.082399999999</v>
      </c>
      <c r="I778" s="5">
        <v>1340.94</v>
      </c>
      <c r="J778" s="5">
        <v>29.52</v>
      </c>
      <c r="K778" s="6">
        <f t="shared" si="118"/>
        <v>1798120.0836000002</v>
      </c>
      <c r="L778" s="6">
        <f t="shared" si="119"/>
        <v>79169.097600000008</v>
      </c>
      <c r="M778" s="6">
        <f t="shared" si="120"/>
        <v>1786891.4676000001</v>
      </c>
      <c r="N778" s="5">
        <f t="shared" si="121"/>
        <v>56050.693685096172</v>
      </c>
      <c r="O778" s="6">
        <f t="shared" si="122"/>
        <v>-22457.232000000309</v>
      </c>
      <c r="P778" s="6">
        <f t="shared" si="123"/>
        <v>112101.38737019234</v>
      </c>
      <c r="Q778" s="6">
        <f t="shared" si="124"/>
        <v>2.4850572078595362E-3</v>
      </c>
    </row>
    <row r="779" spans="1:17">
      <c r="A779" s="1">
        <f t="shared" si="115"/>
        <v>399989</v>
      </c>
      <c r="B779" s="1">
        <v>4</v>
      </c>
      <c r="C779" s="1">
        <v>0</v>
      </c>
      <c r="D779" s="2">
        <v>-11</v>
      </c>
      <c r="E779" s="5">
        <v>114.57</v>
      </c>
      <c r="F779" s="5">
        <v>230.23</v>
      </c>
      <c r="G779" s="6">
        <f t="shared" si="116"/>
        <v>13126.284899999999</v>
      </c>
      <c r="H779" s="6">
        <f t="shared" si="117"/>
        <v>52754.902199999997</v>
      </c>
      <c r="I779" s="5">
        <v>229.96</v>
      </c>
      <c r="J779" s="5">
        <v>228.32</v>
      </c>
      <c r="K779" s="6">
        <f t="shared" si="118"/>
        <v>52881.601600000002</v>
      </c>
      <c r="L779" s="6">
        <f t="shared" si="119"/>
        <v>105008.9344</v>
      </c>
      <c r="M779" s="6">
        <f t="shared" si="120"/>
        <v>33003.943249999997</v>
      </c>
      <c r="N779" s="5">
        <f t="shared" si="121"/>
        <v>58757.88459848403</v>
      </c>
      <c r="O779" s="6">
        <f t="shared" si="122"/>
        <v>-39755.316700000003</v>
      </c>
      <c r="P779" s="6">
        <f t="shared" si="123"/>
        <v>117515.76919696806</v>
      </c>
      <c r="Q779" s="6">
        <f t="shared" si="124"/>
        <v>-0.59694589843365908</v>
      </c>
    </row>
    <row r="780" spans="1:17">
      <c r="A780" s="1">
        <f t="shared" si="115"/>
        <v>399990</v>
      </c>
      <c r="B780" s="1">
        <v>4</v>
      </c>
      <c r="C780" s="1">
        <v>0</v>
      </c>
      <c r="D780" s="2">
        <v>-10</v>
      </c>
      <c r="E780" s="5">
        <v>1595.8</v>
      </c>
      <c r="F780" s="5">
        <v>27.13</v>
      </c>
      <c r="G780" s="6">
        <f t="shared" si="116"/>
        <v>2546577.6399999997</v>
      </c>
      <c r="H780" s="6">
        <f t="shared" si="117"/>
        <v>86588.107999999993</v>
      </c>
      <c r="I780" s="5">
        <v>1591.47</v>
      </c>
      <c r="J780" s="5">
        <v>27.16</v>
      </c>
      <c r="K780" s="6">
        <f t="shared" si="118"/>
        <v>2532776.7609000001</v>
      </c>
      <c r="L780" s="6">
        <f t="shared" si="119"/>
        <v>86448.650399999999</v>
      </c>
      <c r="M780" s="6">
        <f t="shared" si="120"/>
        <v>2539677.2004499999</v>
      </c>
      <c r="N780" s="5">
        <f t="shared" si="121"/>
        <v>61177.752498357368</v>
      </c>
      <c r="O780" s="6">
        <f t="shared" si="122"/>
        <v>13800.879099999554</v>
      </c>
      <c r="P780" s="6">
        <f t="shared" si="123"/>
        <v>122355.50499671474</v>
      </c>
      <c r="Q780" s="6">
        <f t="shared" si="124"/>
        <v>1.6118830554376013E-3</v>
      </c>
    </row>
    <row r="781" spans="1:17">
      <c r="A781" s="1">
        <f t="shared" si="115"/>
        <v>399991</v>
      </c>
      <c r="B781" s="1">
        <v>4</v>
      </c>
      <c r="C781" s="1">
        <v>0</v>
      </c>
      <c r="D781" s="2">
        <v>-9</v>
      </c>
      <c r="E781" s="5">
        <v>3181.31</v>
      </c>
      <c r="F781" s="5">
        <v>20.41</v>
      </c>
      <c r="G781" s="6">
        <f t="shared" si="116"/>
        <v>10120733.316099999</v>
      </c>
      <c r="H781" s="6">
        <f t="shared" si="117"/>
        <v>129861.0742</v>
      </c>
      <c r="I781" s="5">
        <v>3140.82</v>
      </c>
      <c r="J781" s="5">
        <v>20.6</v>
      </c>
      <c r="K781" s="6">
        <f t="shared" si="118"/>
        <v>9864750.2724000011</v>
      </c>
      <c r="L781" s="6">
        <f t="shared" si="119"/>
        <v>129401.78400000001</v>
      </c>
      <c r="M781" s="6">
        <f t="shared" si="120"/>
        <v>9992741.7942500003</v>
      </c>
      <c r="N781" s="5">
        <f t="shared" si="121"/>
        <v>91663.406404574242</v>
      </c>
      <c r="O781" s="6">
        <f t="shared" si="122"/>
        <v>255983.04369999841</v>
      </c>
      <c r="P781" s="6">
        <f t="shared" si="123"/>
        <v>183326.81280914848</v>
      </c>
      <c r="Q781" s="6">
        <f t="shared" si="124"/>
        <v>3.5430355262235434E-3</v>
      </c>
    </row>
    <row r="782" spans="1:17">
      <c r="A782" s="1">
        <f t="shared" si="115"/>
        <v>399992</v>
      </c>
      <c r="B782" s="1">
        <v>4</v>
      </c>
      <c r="C782" s="1">
        <v>0</v>
      </c>
      <c r="D782" s="2">
        <v>-8</v>
      </c>
      <c r="E782" s="5">
        <v>820.2</v>
      </c>
      <c r="F782" s="5">
        <v>56.02</v>
      </c>
      <c r="G782" s="6">
        <f t="shared" si="116"/>
        <v>672728.04</v>
      </c>
      <c r="H782" s="6">
        <f t="shared" si="117"/>
        <v>91895.208000000013</v>
      </c>
      <c r="I782" s="5">
        <v>821.11</v>
      </c>
      <c r="J782" s="5">
        <v>55.55</v>
      </c>
      <c r="K782" s="6">
        <f t="shared" si="118"/>
        <v>674221.63210000005</v>
      </c>
      <c r="L782" s="6">
        <f t="shared" si="119"/>
        <v>91225.320999999996</v>
      </c>
      <c r="M782" s="6">
        <f t="shared" si="120"/>
        <v>673474.83605000004</v>
      </c>
      <c r="N782" s="5">
        <f t="shared" si="121"/>
        <v>64743.317116356317</v>
      </c>
      <c r="O782" s="6">
        <f t="shared" si="122"/>
        <v>-1493.5921000000089</v>
      </c>
      <c r="P782" s="6">
        <f t="shared" si="123"/>
        <v>129486.63423271263</v>
      </c>
      <c r="Q782" s="6">
        <f t="shared" si="124"/>
        <v>7.3162527345789399E-3</v>
      </c>
    </row>
    <row r="783" spans="1:17">
      <c r="A783" s="1">
        <f t="shared" si="115"/>
        <v>399993</v>
      </c>
      <c r="B783" s="1">
        <v>4</v>
      </c>
      <c r="C783" s="1">
        <v>0</v>
      </c>
      <c r="D783" s="2">
        <v>-7</v>
      </c>
      <c r="E783" s="5">
        <v>3302.2</v>
      </c>
      <c r="F783" s="5">
        <v>20.57</v>
      </c>
      <c r="G783" s="6">
        <f t="shared" si="116"/>
        <v>10904524.839999998</v>
      </c>
      <c r="H783" s="6">
        <f t="shared" si="117"/>
        <v>135852.508</v>
      </c>
      <c r="I783" s="5">
        <v>3254.76</v>
      </c>
      <c r="J783" s="5">
        <v>20.71</v>
      </c>
      <c r="K783" s="6">
        <f t="shared" si="118"/>
        <v>10593462.657600001</v>
      </c>
      <c r="L783" s="6">
        <f t="shared" si="119"/>
        <v>134812.15920000002</v>
      </c>
      <c r="M783" s="6">
        <f t="shared" si="120"/>
        <v>10748993.748799998</v>
      </c>
      <c r="N783" s="5">
        <f t="shared" si="121"/>
        <v>95695.11768901303</v>
      </c>
      <c r="O783" s="6">
        <f t="shared" si="122"/>
        <v>311062.18239999749</v>
      </c>
      <c r="P783" s="6">
        <f t="shared" si="123"/>
        <v>191390.23537802606</v>
      </c>
      <c r="Q783" s="6">
        <f t="shared" si="124"/>
        <v>7.6872496214029917E-3</v>
      </c>
    </row>
    <row r="784" spans="1:17">
      <c r="A784" s="1">
        <f t="shared" si="115"/>
        <v>399994</v>
      </c>
      <c r="B784" s="1">
        <v>4</v>
      </c>
      <c r="C784" s="1">
        <v>0</v>
      </c>
      <c r="D784" s="2">
        <v>-6</v>
      </c>
      <c r="E784" s="5">
        <v>1356.65</v>
      </c>
      <c r="F784" s="5">
        <v>27.94</v>
      </c>
      <c r="G784" s="6">
        <f t="shared" si="116"/>
        <v>1840499.2225000001</v>
      </c>
      <c r="H784" s="6">
        <f t="shared" si="117"/>
        <v>75809.602000000014</v>
      </c>
      <c r="I784" s="5">
        <v>1340.56</v>
      </c>
      <c r="J784" s="5">
        <v>28.29</v>
      </c>
      <c r="K784" s="6">
        <f t="shared" si="118"/>
        <v>1797101.1135999998</v>
      </c>
      <c r="L784" s="6">
        <f t="shared" si="119"/>
        <v>75848.8848</v>
      </c>
      <c r="M784" s="6">
        <f t="shared" si="120"/>
        <v>1818800.16805</v>
      </c>
      <c r="N784" s="5">
        <f t="shared" si="121"/>
        <v>53619.374019103576</v>
      </c>
      <c r="O784" s="6">
        <f t="shared" si="122"/>
        <v>43398.108900000341</v>
      </c>
      <c r="P784" s="6">
        <f t="shared" si="123"/>
        <v>107238.74803820715</v>
      </c>
      <c r="Q784" s="6">
        <f t="shared" si="124"/>
        <v>-5.1804285000188227E-4</v>
      </c>
    </row>
    <row r="785" spans="1:17">
      <c r="A785" s="1">
        <f t="shared" si="115"/>
        <v>399995</v>
      </c>
      <c r="B785" s="1">
        <v>4</v>
      </c>
      <c r="C785" s="1">
        <v>0</v>
      </c>
      <c r="D785" s="2">
        <v>-5</v>
      </c>
      <c r="E785" s="5">
        <v>1147.9100000000001</v>
      </c>
      <c r="F785" s="5">
        <v>34.97</v>
      </c>
      <c r="G785" s="6">
        <f t="shared" si="116"/>
        <v>1317697.3681000001</v>
      </c>
      <c r="H785" s="6">
        <f t="shared" si="117"/>
        <v>80284.825400000002</v>
      </c>
      <c r="I785" s="5">
        <v>1103.8599999999999</v>
      </c>
      <c r="J785" s="5">
        <v>36.409999999999997</v>
      </c>
      <c r="K785" s="6">
        <f t="shared" si="118"/>
        <v>1218506.8995999999</v>
      </c>
      <c r="L785" s="6">
        <f t="shared" si="119"/>
        <v>80383.085199999987</v>
      </c>
      <c r="M785" s="6">
        <f t="shared" si="120"/>
        <v>1268102.1338499999</v>
      </c>
      <c r="N785" s="5">
        <f t="shared" si="121"/>
        <v>56804.695175176632</v>
      </c>
      <c r="O785" s="6">
        <f t="shared" si="122"/>
        <v>99190.468500000192</v>
      </c>
      <c r="P785" s="6">
        <f t="shared" si="123"/>
        <v>113609.39035035326</v>
      </c>
      <c r="Q785" s="6">
        <f t="shared" si="124"/>
        <v>-1.223141109908527E-3</v>
      </c>
    </row>
    <row r="786" spans="1:17">
      <c r="A786" s="1">
        <f t="shared" ref="A786:A849" si="125">100000*B786+500*C786+D786</f>
        <v>399996</v>
      </c>
      <c r="B786" s="1">
        <v>4</v>
      </c>
      <c r="C786" s="1">
        <v>0</v>
      </c>
      <c r="D786" s="2">
        <v>-4</v>
      </c>
      <c r="E786" s="5">
        <v>2038.54</v>
      </c>
      <c r="F786" s="5">
        <v>24.92</v>
      </c>
      <c r="G786" s="6">
        <f t="shared" ref="G786:G849" si="126">E786*E786</f>
        <v>4155645.3315999997</v>
      </c>
      <c r="H786" s="6">
        <f t="shared" ref="H786:H849" si="127">2*E786*F786</f>
        <v>101600.8336</v>
      </c>
      <c r="I786" s="5">
        <v>1966.26</v>
      </c>
      <c r="J786" s="5">
        <v>23.61</v>
      </c>
      <c r="K786" s="6">
        <f t="shared" ref="K786:K849" si="128">I786*I786</f>
        <v>3866178.3876</v>
      </c>
      <c r="L786" s="6">
        <f t="shared" ref="L786:L849" si="129">2*I786*J786</f>
        <v>92846.797200000001</v>
      </c>
      <c r="M786" s="6">
        <f t="shared" ref="M786:M849" si="130">0.5*(G786+K786)</f>
        <v>4010911.8596000001</v>
      </c>
      <c r="N786" s="5">
        <f t="shared" ref="N786:N849" si="131">0.5*P786</f>
        <v>68817.252812272331</v>
      </c>
      <c r="O786" s="6">
        <f t="shared" ref="O786:O849" si="132">G786-K786</f>
        <v>289466.94399999967</v>
      </c>
      <c r="P786" s="6">
        <f t="shared" ref="P786:P849" si="133">SQRT(H786*H786+L786*L786)</f>
        <v>137634.50562454466</v>
      </c>
      <c r="Q786" s="6">
        <f t="shared" ref="Q786:Q849" si="134">(H786*H786-L786*L786)/(H786*H786+L786*L786)</f>
        <v>8.9857917541344048E-2</v>
      </c>
    </row>
    <row r="787" spans="1:17">
      <c r="A787" s="1">
        <f t="shared" si="125"/>
        <v>399997</v>
      </c>
      <c r="B787" s="1">
        <v>4</v>
      </c>
      <c r="C787" s="1">
        <v>0</v>
      </c>
      <c r="D787" s="2">
        <v>-3</v>
      </c>
      <c r="E787" s="5">
        <v>1309.54</v>
      </c>
      <c r="F787" s="5">
        <v>29.14</v>
      </c>
      <c r="G787" s="6">
        <f t="shared" si="126"/>
        <v>1714895.0115999999</v>
      </c>
      <c r="H787" s="6">
        <f t="shared" si="127"/>
        <v>76319.991200000004</v>
      </c>
      <c r="I787" s="5">
        <v>1281.76</v>
      </c>
      <c r="J787" s="5">
        <v>29.58</v>
      </c>
      <c r="K787" s="6">
        <f t="shared" si="128"/>
        <v>1642908.6976000001</v>
      </c>
      <c r="L787" s="6">
        <f t="shared" si="129"/>
        <v>75828.921600000001</v>
      </c>
      <c r="M787" s="6">
        <f t="shared" si="130"/>
        <v>1678901.8546</v>
      </c>
      <c r="N787" s="5">
        <f t="shared" si="131"/>
        <v>53793.044178097567</v>
      </c>
      <c r="O787" s="6">
        <f t="shared" si="132"/>
        <v>71986.31399999978</v>
      </c>
      <c r="P787" s="6">
        <f t="shared" si="133"/>
        <v>107586.08835619513</v>
      </c>
      <c r="Q787" s="6">
        <f t="shared" si="134"/>
        <v>6.45505085086344E-3</v>
      </c>
    </row>
    <row r="788" spans="1:17">
      <c r="A788" s="1">
        <f t="shared" si="125"/>
        <v>399998</v>
      </c>
      <c r="B788" s="1">
        <v>4</v>
      </c>
      <c r="C788" s="1">
        <v>0</v>
      </c>
      <c r="D788" s="2">
        <v>-2</v>
      </c>
      <c r="E788" s="5">
        <v>2037.2</v>
      </c>
      <c r="F788" s="5">
        <v>25.36</v>
      </c>
      <c r="G788" s="6">
        <f t="shared" si="126"/>
        <v>4150183.8400000003</v>
      </c>
      <c r="H788" s="6">
        <f t="shared" si="127"/>
        <v>103326.784</v>
      </c>
      <c r="I788" s="5">
        <v>2009.5</v>
      </c>
      <c r="J788" s="5">
        <v>25.19</v>
      </c>
      <c r="K788" s="6">
        <f t="shared" si="128"/>
        <v>4038090.25</v>
      </c>
      <c r="L788" s="6">
        <f t="shared" si="129"/>
        <v>101238.61</v>
      </c>
      <c r="M788" s="6">
        <f t="shared" si="130"/>
        <v>4094137.0449999999</v>
      </c>
      <c r="N788" s="5">
        <f t="shared" si="131"/>
        <v>72328.556681498143</v>
      </c>
      <c r="O788" s="6">
        <f t="shared" si="132"/>
        <v>112093.59000000032</v>
      </c>
      <c r="P788" s="6">
        <f t="shared" si="133"/>
        <v>144657.11336299629</v>
      </c>
      <c r="Q788" s="6">
        <f t="shared" si="134"/>
        <v>2.0413584071609127E-2</v>
      </c>
    </row>
    <row r="789" spans="1:17">
      <c r="A789" s="1">
        <f t="shared" si="125"/>
        <v>399999</v>
      </c>
      <c r="B789" s="1">
        <v>4</v>
      </c>
      <c r="C789" s="1">
        <v>0</v>
      </c>
      <c r="D789" s="2">
        <v>-1</v>
      </c>
      <c r="E789" s="5">
        <v>4604.67</v>
      </c>
      <c r="F789" s="5">
        <v>19.54</v>
      </c>
      <c r="G789" s="6">
        <f t="shared" si="126"/>
        <v>21202985.808900002</v>
      </c>
      <c r="H789" s="6">
        <f t="shared" si="127"/>
        <v>179950.5036</v>
      </c>
      <c r="I789" s="5">
        <v>4621.97</v>
      </c>
      <c r="J789" s="5">
        <v>19.5</v>
      </c>
      <c r="K789" s="6">
        <f t="shared" si="128"/>
        <v>21362606.680900004</v>
      </c>
      <c r="L789" s="6">
        <f t="shared" si="129"/>
        <v>180256.83000000002</v>
      </c>
      <c r="M789" s="6">
        <f t="shared" si="130"/>
        <v>21282796.244900003</v>
      </c>
      <c r="N789" s="5">
        <f t="shared" si="131"/>
        <v>127352.57016207262</v>
      </c>
      <c r="O789" s="6">
        <f t="shared" si="132"/>
        <v>-159620.87200000137</v>
      </c>
      <c r="P789" s="6">
        <f t="shared" si="133"/>
        <v>254705.14032414524</v>
      </c>
      <c r="Q789" s="6">
        <f t="shared" si="134"/>
        <v>-1.700832547748037E-3</v>
      </c>
    </row>
    <row r="790" spans="1:17">
      <c r="A790" s="1">
        <f t="shared" si="125"/>
        <v>400000</v>
      </c>
      <c r="B790" s="1">
        <v>4</v>
      </c>
      <c r="C790" s="1">
        <v>0</v>
      </c>
      <c r="D790" s="2">
        <v>0</v>
      </c>
      <c r="E790" s="5">
        <v>1629.92</v>
      </c>
      <c r="F790" s="5">
        <v>26.15</v>
      </c>
      <c r="G790" s="6">
        <f t="shared" si="126"/>
        <v>2656639.2064</v>
      </c>
      <c r="H790" s="6">
        <f t="shared" si="127"/>
        <v>85244.816000000006</v>
      </c>
      <c r="I790" s="5">
        <v>1620.52</v>
      </c>
      <c r="J790" s="5">
        <v>26.52</v>
      </c>
      <c r="K790" s="6">
        <f t="shared" si="128"/>
        <v>2626085.0704000001</v>
      </c>
      <c r="L790" s="6">
        <f t="shared" si="129"/>
        <v>85952.380799999999</v>
      </c>
      <c r="M790" s="6">
        <f t="shared" si="130"/>
        <v>2641362.1384000001</v>
      </c>
      <c r="N790" s="5">
        <f t="shared" si="131"/>
        <v>60527.866351090852</v>
      </c>
      <c r="O790" s="6">
        <f t="shared" si="132"/>
        <v>30554.13599999994</v>
      </c>
      <c r="P790" s="6">
        <f t="shared" si="133"/>
        <v>121055.7327021817</v>
      </c>
      <c r="Q790" s="6">
        <f t="shared" si="134"/>
        <v>-8.2659380737333098E-3</v>
      </c>
    </row>
    <row r="791" spans="1:17">
      <c r="A791" s="1">
        <f t="shared" si="125"/>
        <v>400001</v>
      </c>
      <c r="B791" s="1">
        <v>4</v>
      </c>
      <c r="C791" s="1">
        <v>0</v>
      </c>
      <c r="D791" s="2">
        <v>1</v>
      </c>
      <c r="E791" s="5">
        <v>4676.45</v>
      </c>
      <c r="F791" s="5">
        <v>20.55</v>
      </c>
      <c r="G791" s="6">
        <f t="shared" si="126"/>
        <v>21869184.602499999</v>
      </c>
      <c r="H791" s="6">
        <f t="shared" si="127"/>
        <v>192202.095</v>
      </c>
      <c r="I791" s="5">
        <v>4627.74</v>
      </c>
      <c r="J791" s="5">
        <v>20.58</v>
      </c>
      <c r="K791" s="6">
        <f t="shared" si="128"/>
        <v>21415977.507599998</v>
      </c>
      <c r="L791" s="6">
        <f t="shared" si="129"/>
        <v>190477.77839999998</v>
      </c>
      <c r="M791" s="6">
        <f t="shared" si="130"/>
        <v>21642581.055050001</v>
      </c>
      <c r="N791" s="5">
        <f t="shared" si="131"/>
        <v>135299.14022878022</v>
      </c>
      <c r="O791" s="6">
        <f t="shared" si="132"/>
        <v>453207.09490000084</v>
      </c>
      <c r="P791" s="6">
        <f t="shared" si="133"/>
        <v>270598.28045756044</v>
      </c>
      <c r="Q791" s="6">
        <f t="shared" si="134"/>
        <v>9.0116136831796725E-3</v>
      </c>
    </row>
    <row r="792" spans="1:17">
      <c r="A792" s="1">
        <f t="shared" si="125"/>
        <v>400002</v>
      </c>
      <c r="B792" s="1">
        <v>4</v>
      </c>
      <c r="C792" s="1">
        <v>0</v>
      </c>
      <c r="D792" s="2">
        <v>2</v>
      </c>
      <c r="E792" s="5">
        <v>2060.9899999999998</v>
      </c>
      <c r="F792" s="5">
        <v>24.98</v>
      </c>
      <c r="G792" s="6">
        <f t="shared" si="126"/>
        <v>4247679.7800999992</v>
      </c>
      <c r="H792" s="6">
        <f t="shared" si="127"/>
        <v>102967.06039999999</v>
      </c>
      <c r="I792" s="5">
        <v>2031.82</v>
      </c>
      <c r="J792" s="5">
        <v>25.19</v>
      </c>
      <c r="K792" s="6">
        <f t="shared" si="128"/>
        <v>4128292.5123999999</v>
      </c>
      <c r="L792" s="6">
        <f t="shared" si="129"/>
        <v>102363.0916</v>
      </c>
      <c r="M792" s="6">
        <f t="shared" si="130"/>
        <v>4187986.1462499993</v>
      </c>
      <c r="N792" s="5">
        <f t="shared" si="131"/>
        <v>72595.48548175575</v>
      </c>
      <c r="O792" s="6">
        <f t="shared" si="132"/>
        <v>119387.26769999927</v>
      </c>
      <c r="P792" s="6">
        <f t="shared" si="133"/>
        <v>145190.9709635115</v>
      </c>
      <c r="Q792" s="6">
        <f t="shared" si="134"/>
        <v>5.8828532345549626E-3</v>
      </c>
    </row>
    <row r="793" spans="1:17">
      <c r="A793" s="1">
        <f t="shared" si="125"/>
        <v>400003</v>
      </c>
      <c r="B793" s="1">
        <v>4</v>
      </c>
      <c r="C793" s="1">
        <v>0</v>
      </c>
      <c r="D793" s="2">
        <v>3</v>
      </c>
      <c r="E793" s="5">
        <v>1314.1</v>
      </c>
      <c r="F793" s="5">
        <v>32.17</v>
      </c>
      <c r="G793" s="6">
        <f t="shared" si="126"/>
        <v>1726858.8099999998</v>
      </c>
      <c r="H793" s="6">
        <f t="shared" si="127"/>
        <v>84549.194000000003</v>
      </c>
      <c r="I793" s="5">
        <v>1359.73</v>
      </c>
      <c r="J793" s="5">
        <v>31.29</v>
      </c>
      <c r="K793" s="6">
        <f t="shared" si="128"/>
        <v>1848865.6729000001</v>
      </c>
      <c r="L793" s="6">
        <f t="shared" si="129"/>
        <v>85091.903399999996</v>
      </c>
      <c r="M793" s="6">
        <f t="shared" si="130"/>
        <v>1787862.2414500001</v>
      </c>
      <c r="N793" s="5">
        <f t="shared" si="131"/>
        <v>59977.492091376596</v>
      </c>
      <c r="O793" s="6">
        <f t="shared" si="132"/>
        <v>-122006.8629000003</v>
      </c>
      <c r="P793" s="6">
        <f t="shared" si="133"/>
        <v>119954.98418275319</v>
      </c>
      <c r="Q793" s="6">
        <f t="shared" si="134"/>
        <v>-6.3982590768348465E-3</v>
      </c>
    </row>
    <row r="794" spans="1:17">
      <c r="A794" s="1">
        <f t="shared" si="125"/>
        <v>400004</v>
      </c>
      <c r="B794" s="1">
        <v>4</v>
      </c>
      <c r="C794" s="1">
        <v>0</v>
      </c>
      <c r="D794" s="2">
        <v>4</v>
      </c>
      <c r="E794" s="5">
        <v>2046.72</v>
      </c>
      <c r="F794" s="5">
        <v>24.95</v>
      </c>
      <c r="G794" s="6">
        <f t="shared" si="126"/>
        <v>4189062.7584000002</v>
      </c>
      <c r="H794" s="6">
        <f t="shared" si="127"/>
        <v>102131.32799999999</v>
      </c>
      <c r="I794" s="5">
        <v>1993.06</v>
      </c>
      <c r="J794" s="5">
        <v>25.27</v>
      </c>
      <c r="K794" s="6">
        <f t="shared" si="128"/>
        <v>3972288.1635999996</v>
      </c>
      <c r="L794" s="6">
        <f t="shared" si="129"/>
        <v>100729.2524</v>
      </c>
      <c r="M794" s="6">
        <f t="shared" si="130"/>
        <v>4080675.4610000001</v>
      </c>
      <c r="N794" s="5">
        <f t="shared" si="131"/>
        <v>71723.759048355947</v>
      </c>
      <c r="O794" s="6">
        <f t="shared" si="132"/>
        <v>216774.59480000054</v>
      </c>
      <c r="P794" s="6">
        <f t="shared" si="133"/>
        <v>143447.51809671189</v>
      </c>
      <c r="Q794" s="6">
        <f t="shared" si="134"/>
        <v>1.3822386039433844E-2</v>
      </c>
    </row>
    <row r="795" spans="1:17">
      <c r="A795" s="1">
        <f t="shared" si="125"/>
        <v>400005</v>
      </c>
      <c r="B795" s="1">
        <v>4</v>
      </c>
      <c r="C795" s="1">
        <v>0</v>
      </c>
      <c r="D795" s="2">
        <v>5</v>
      </c>
      <c r="E795" s="5">
        <v>1095.52</v>
      </c>
      <c r="F795" s="5">
        <v>41.83</v>
      </c>
      <c r="G795" s="6">
        <f t="shared" si="126"/>
        <v>1200164.0703999999</v>
      </c>
      <c r="H795" s="6">
        <f t="shared" si="127"/>
        <v>91651.203199999989</v>
      </c>
      <c r="I795" s="5">
        <v>1119.3800000000001</v>
      </c>
      <c r="J795" s="5">
        <v>41.25</v>
      </c>
      <c r="K795" s="6">
        <f t="shared" si="128"/>
        <v>1253011.5844000003</v>
      </c>
      <c r="L795" s="6">
        <f t="shared" si="129"/>
        <v>92348.85</v>
      </c>
      <c r="M795" s="6">
        <f t="shared" si="130"/>
        <v>1226587.8274000001</v>
      </c>
      <c r="N795" s="5">
        <f t="shared" si="131"/>
        <v>65054.310280584388</v>
      </c>
      <c r="O795" s="6">
        <f t="shared" si="132"/>
        <v>-52847.514000000432</v>
      </c>
      <c r="P795" s="6">
        <f t="shared" si="133"/>
        <v>130108.62056116878</v>
      </c>
      <c r="Q795" s="6">
        <f t="shared" si="134"/>
        <v>-7.5830061861880222E-3</v>
      </c>
    </row>
    <row r="796" spans="1:17">
      <c r="A796" s="1">
        <f t="shared" si="125"/>
        <v>400006</v>
      </c>
      <c r="B796" s="1">
        <v>4</v>
      </c>
      <c r="C796" s="1">
        <v>0</v>
      </c>
      <c r="D796" s="2">
        <v>6</v>
      </c>
      <c r="E796" s="5">
        <v>1287.22</v>
      </c>
      <c r="F796" s="5">
        <v>28.81</v>
      </c>
      <c r="G796" s="6">
        <f t="shared" si="126"/>
        <v>1656935.3284</v>
      </c>
      <c r="H796" s="6">
        <f t="shared" si="127"/>
        <v>74169.616399999999</v>
      </c>
      <c r="I796" s="5">
        <v>1327.26</v>
      </c>
      <c r="J796" s="5">
        <v>28.32</v>
      </c>
      <c r="K796" s="6">
        <f t="shared" si="128"/>
        <v>1761619.1076</v>
      </c>
      <c r="L796" s="6">
        <f t="shared" si="129"/>
        <v>75176.006399999998</v>
      </c>
      <c r="M796" s="6">
        <f t="shared" si="130"/>
        <v>1709277.2179999999</v>
      </c>
      <c r="N796" s="5">
        <f t="shared" si="131"/>
        <v>52802.850148396326</v>
      </c>
      <c r="O796" s="6">
        <f t="shared" si="132"/>
        <v>-104683.77919999999</v>
      </c>
      <c r="P796" s="6">
        <f t="shared" si="133"/>
        <v>105605.70029679265</v>
      </c>
      <c r="Q796" s="6">
        <f t="shared" si="134"/>
        <v>-1.3476716403806934E-2</v>
      </c>
    </row>
    <row r="797" spans="1:17">
      <c r="A797" s="1">
        <f t="shared" si="125"/>
        <v>400007</v>
      </c>
      <c r="B797" s="1">
        <v>4</v>
      </c>
      <c r="C797" s="1">
        <v>0</v>
      </c>
      <c r="D797" s="2">
        <v>7</v>
      </c>
      <c r="E797" s="5">
        <v>3259.22</v>
      </c>
      <c r="F797" s="5">
        <v>21.37</v>
      </c>
      <c r="G797" s="6">
        <f t="shared" si="126"/>
        <v>10622515.008399999</v>
      </c>
      <c r="H797" s="6">
        <f t="shared" si="127"/>
        <v>139299.06279999999</v>
      </c>
      <c r="I797" s="5">
        <v>3306.66</v>
      </c>
      <c r="J797" s="5">
        <v>21.43</v>
      </c>
      <c r="K797" s="6">
        <f t="shared" si="128"/>
        <v>10934000.355599999</v>
      </c>
      <c r="L797" s="6">
        <f t="shared" si="129"/>
        <v>141723.44759999998</v>
      </c>
      <c r="M797" s="6">
        <f t="shared" si="130"/>
        <v>10778257.682</v>
      </c>
      <c r="N797" s="5">
        <f t="shared" si="131"/>
        <v>99360.158635879154</v>
      </c>
      <c r="O797" s="6">
        <f t="shared" si="132"/>
        <v>-311485.34720000066</v>
      </c>
      <c r="P797" s="6">
        <f t="shared" si="133"/>
        <v>198720.31727175831</v>
      </c>
      <c r="Q797" s="6">
        <f t="shared" si="134"/>
        <v>-1.7252741599167093E-2</v>
      </c>
    </row>
    <row r="798" spans="1:17">
      <c r="A798" s="1">
        <f t="shared" si="125"/>
        <v>400008</v>
      </c>
      <c r="B798" s="1">
        <v>4</v>
      </c>
      <c r="C798" s="1">
        <v>0</v>
      </c>
      <c r="D798" s="2">
        <v>8</v>
      </c>
      <c r="E798" s="5">
        <v>861.18</v>
      </c>
      <c r="F798" s="5">
        <v>51.25</v>
      </c>
      <c r="G798" s="6">
        <f t="shared" si="126"/>
        <v>741630.99239999987</v>
      </c>
      <c r="H798" s="6">
        <f t="shared" si="127"/>
        <v>88270.95</v>
      </c>
      <c r="I798" s="5">
        <v>840.5</v>
      </c>
      <c r="J798" s="5">
        <v>54.16</v>
      </c>
      <c r="K798" s="6">
        <f t="shared" si="128"/>
        <v>706440.25</v>
      </c>
      <c r="L798" s="6">
        <f t="shared" si="129"/>
        <v>91042.959999999992</v>
      </c>
      <c r="M798" s="6">
        <f t="shared" si="130"/>
        <v>724035.62119999994</v>
      </c>
      <c r="N798" s="5">
        <f t="shared" si="131"/>
        <v>63404.615722090966</v>
      </c>
      <c r="O798" s="6">
        <f t="shared" si="132"/>
        <v>35190.742399999872</v>
      </c>
      <c r="P798" s="6">
        <f t="shared" si="133"/>
        <v>126809.23144418193</v>
      </c>
      <c r="Q798" s="6">
        <f t="shared" si="134"/>
        <v>-3.0910571335187563E-2</v>
      </c>
    </row>
    <row r="799" spans="1:17">
      <c r="A799" s="1">
        <f t="shared" si="125"/>
        <v>400009</v>
      </c>
      <c r="B799" s="1">
        <v>4</v>
      </c>
      <c r="C799" s="1">
        <v>0</v>
      </c>
      <c r="D799" s="2">
        <v>9</v>
      </c>
      <c r="E799" s="5">
        <v>3103.58</v>
      </c>
      <c r="F799" s="5">
        <v>21.58</v>
      </c>
      <c r="G799" s="6">
        <f t="shared" si="126"/>
        <v>9632208.816399999</v>
      </c>
      <c r="H799" s="6">
        <f t="shared" si="127"/>
        <v>133950.5128</v>
      </c>
      <c r="I799" s="5">
        <v>3183.93</v>
      </c>
      <c r="J799" s="5">
        <v>21.44</v>
      </c>
      <c r="K799" s="6">
        <f t="shared" si="128"/>
        <v>10137410.244899999</v>
      </c>
      <c r="L799" s="6">
        <f t="shared" si="129"/>
        <v>136526.9184</v>
      </c>
      <c r="M799" s="6">
        <f t="shared" si="130"/>
        <v>9884809.5306499992</v>
      </c>
      <c r="N799" s="5">
        <f t="shared" si="131"/>
        <v>95632.551109942709</v>
      </c>
      <c r="O799" s="6">
        <f t="shared" si="132"/>
        <v>-505201.42850000039</v>
      </c>
      <c r="P799" s="6">
        <f t="shared" si="133"/>
        <v>191265.10221988542</v>
      </c>
      <c r="Q799" s="6">
        <f t="shared" si="134"/>
        <v>-1.9049070705532554E-2</v>
      </c>
    </row>
    <row r="800" spans="1:17">
      <c r="A800" s="1">
        <f t="shared" si="125"/>
        <v>400010</v>
      </c>
      <c r="B800" s="1">
        <v>4</v>
      </c>
      <c r="C800" s="1">
        <v>0</v>
      </c>
      <c r="D800" s="2">
        <v>10</v>
      </c>
      <c r="E800" s="5">
        <v>1534</v>
      </c>
      <c r="F800" s="5">
        <v>25.19</v>
      </c>
      <c r="G800" s="6">
        <f t="shared" si="126"/>
        <v>2353156</v>
      </c>
      <c r="H800" s="6">
        <f t="shared" si="127"/>
        <v>77282.92</v>
      </c>
      <c r="I800" s="5">
        <v>1570.28</v>
      </c>
      <c r="J800" s="5">
        <v>25.12</v>
      </c>
      <c r="K800" s="6">
        <f t="shared" si="128"/>
        <v>2465779.2783999997</v>
      </c>
      <c r="L800" s="6">
        <f t="shared" si="129"/>
        <v>78890.867200000008</v>
      </c>
      <c r="M800" s="6">
        <f t="shared" si="130"/>
        <v>2409467.6392000001</v>
      </c>
      <c r="N800" s="5">
        <f t="shared" si="131"/>
        <v>55218.698489040915</v>
      </c>
      <c r="O800" s="6">
        <f t="shared" si="132"/>
        <v>-112623.27839999972</v>
      </c>
      <c r="P800" s="6">
        <f t="shared" si="133"/>
        <v>110437.39697808183</v>
      </c>
      <c r="Q800" s="6">
        <f t="shared" si="134"/>
        <v>-2.0589585436622058E-2</v>
      </c>
    </row>
    <row r="801" spans="1:17">
      <c r="A801" s="1">
        <f t="shared" si="125"/>
        <v>400011</v>
      </c>
      <c r="B801" s="1">
        <v>4</v>
      </c>
      <c r="C801" s="1">
        <v>0</v>
      </c>
      <c r="D801" s="2">
        <v>11</v>
      </c>
      <c r="E801" s="5">
        <v>182.83</v>
      </c>
      <c r="F801" s="5">
        <v>228.83</v>
      </c>
      <c r="G801" s="6">
        <f t="shared" si="126"/>
        <v>33426.808900000004</v>
      </c>
      <c r="H801" s="6">
        <f t="shared" si="127"/>
        <v>83673.977800000008</v>
      </c>
      <c r="I801" s="5">
        <v>191.51</v>
      </c>
      <c r="J801" s="5">
        <v>231.4</v>
      </c>
      <c r="K801" s="6">
        <f t="shared" si="128"/>
        <v>36676.080099999999</v>
      </c>
      <c r="L801" s="6">
        <f t="shared" si="129"/>
        <v>88630.827999999994</v>
      </c>
      <c r="M801" s="6">
        <f t="shared" si="130"/>
        <v>35051.444499999998</v>
      </c>
      <c r="N801" s="5">
        <f t="shared" si="131"/>
        <v>60944.151140286784</v>
      </c>
      <c r="O801" s="6">
        <f t="shared" si="132"/>
        <v>-3249.2711999999956</v>
      </c>
      <c r="P801" s="6">
        <f t="shared" si="133"/>
        <v>121888.30228057357</v>
      </c>
      <c r="Q801" s="6">
        <f t="shared" si="134"/>
        <v>-5.7488255358611608E-2</v>
      </c>
    </row>
    <row r="802" spans="1:17">
      <c r="A802" s="1">
        <f t="shared" si="125"/>
        <v>400012</v>
      </c>
      <c r="B802" s="1">
        <v>4</v>
      </c>
      <c r="C802" s="1">
        <v>0</v>
      </c>
      <c r="D802" s="2">
        <v>12</v>
      </c>
      <c r="E802" s="5">
        <v>1246.5999999999999</v>
      </c>
      <c r="F802" s="5">
        <v>27.96</v>
      </c>
      <c r="G802" s="6">
        <f t="shared" si="126"/>
        <v>1554011.5599999998</v>
      </c>
      <c r="H802" s="6">
        <f t="shared" si="127"/>
        <v>69709.872000000003</v>
      </c>
      <c r="I802" s="5">
        <v>1284.8499999999999</v>
      </c>
      <c r="J802" s="5">
        <v>27.88</v>
      </c>
      <c r="K802" s="6">
        <f t="shared" si="128"/>
        <v>1650839.5224999997</v>
      </c>
      <c r="L802" s="6">
        <f t="shared" si="129"/>
        <v>71643.23599999999</v>
      </c>
      <c r="M802" s="6">
        <f t="shared" si="130"/>
        <v>1602425.5412499998</v>
      </c>
      <c r="N802" s="5">
        <f t="shared" si="131"/>
        <v>49980.545012054637</v>
      </c>
      <c r="O802" s="6">
        <f t="shared" si="132"/>
        <v>-96827.962499999907</v>
      </c>
      <c r="P802" s="6">
        <f t="shared" si="133"/>
        <v>99961.090024109275</v>
      </c>
      <c r="Q802" s="6">
        <f t="shared" si="134"/>
        <v>-2.7349980630520521E-2</v>
      </c>
    </row>
    <row r="803" spans="1:17">
      <c r="A803" s="1">
        <f t="shared" si="125"/>
        <v>400014</v>
      </c>
      <c r="B803" s="1">
        <v>4</v>
      </c>
      <c r="C803" s="1">
        <v>0</v>
      </c>
      <c r="D803" s="2">
        <v>14</v>
      </c>
      <c r="E803" s="5">
        <v>1382.63</v>
      </c>
      <c r="F803" s="5">
        <v>39.31</v>
      </c>
      <c r="G803" s="6">
        <f t="shared" si="126"/>
        <v>1911665.7169000003</v>
      </c>
      <c r="H803" s="6">
        <f t="shared" si="127"/>
        <v>108702.37060000001</v>
      </c>
      <c r="I803" s="5">
        <v>1388.03</v>
      </c>
      <c r="J803" s="5">
        <v>39.58</v>
      </c>
      <c r="K803" s="6">
        <f t="shared" si="128"/>
        <v>1926627.2808999999</v>
      </c>
      <c r="L803" s="6">
        <f t="shared" si="129"/>
        <v>109876.45479999999</v>
      </c>
      <c r="M803" s="6">
        <f t="shared" si="130"/>
        <v>1919146.4989</v>
      </c>
      <c r="N803" s="5">
        <f t="shared" si="131"/>
        <v>77280.399671385283</v>
      </c>
      <c r="O803" s="6">
        <f t="shared" si="132"/>
        <v>-14961.563999999547</v>
      </c>
      <c r="P803" s="6">
        <f t="shared" si="133"/>
        <v>154560.79934277057</v>
      </c>
      <c r="Q803" s="6">
        <f t="shared" si="134"/>
        <v>-1.0742580610479589E-2</v>
      </c>
    </row>
    <row r="804" spans="1:17">
      <c r="A804" s="1">
        <f t="shared" si="125"/>
        <v>400015</v>
      </c>
      <c r="B804" s="1">
        <v>4</v>
      </c>
      <c r="C804" s="1">
        <v>0</v>
      </c>
      <c r="D804" s="2">
        <v>15</v>
      </c>
      <c r="E804" s="5">
        <v>1390.71</v>
      </c>
      <c r="F804" s="5">
        <v>30.02</v>
      </c>
      <c r="G804" s="6">
        <f t="shared" si="126"/>
        <v>1934074.3041000001</v>
      </c>
      <c r="H804" s="6">
        <f t="shared" si="127"/>
        <v>83498.228400000007</v>
      </c>
      <c r="I804" s="5">
        <v>1446.42</v>
      </c>
      <c r="J804" s="5">
        <v>37.979999999999997</v>
      </c>
      <c r="K804" s="6">
        <f t="shared" si="128"/>
        <v>2092130.8164000001</v>
      </c>
      <c r="L804" s="6">
        <f t="shared" si="129"/>
        <v>109870.06319999999</v>
      </c>
      <c r="M804" s="6">
        <f t="shared" si="130"/>
        <v>2013102.5602500001</v>
      </c>
      <c r="N804" s="5">
        <f t="shared" si="131"/>
        <v>68998.885740116413</v>
      </c>
      <c r="O804" s="6">
        <f t="shared" si="132"/>
        <v>-158056.51230000006</v>
      </c>
      <c r="P804" s="6">
        <f t="shared" si="133"/>
        <v>137997.77148023283</v>
      </c>
      <c r="Q804" s="6">
        <f t="shared" si="134"/>
        <v>-0.26778204922276705</v>
      </c>
    </row>
    <row r="805" spans="1:17">
      <c r="A805" s="1">
        <f t="shared" si="125"/>
        <v>400016</v>
      </c>
      <c r="B805" s="1">
        <v>4</v>
      </c>
      <c r="C805" s="1">
        <v>0</v>
      </c>
      <c r="D805" s="2">
        <v>16</v>
      </c>
      <c r="E805" s="5">
        <v>654.15</v>
      </c>
      <c r="F805" s="5">
        <v>61.1</v>
      </c>
      <c r="G805" s="6">
        <f t="shared" si="126"/>
        <v>427912.22249999997</v>
      </c>
      <c r="H805" s="6">
        <f t="shared" si="127"/>
        <v>79937.13</v>
      </c>
      <c r="I805" s="5">
        <v>661.67</v>
      </c>
      <c r="J805" s="5">
        <v>60.33</v>
      </c>
      <c r="K805" s="6">
        <f t="shared" si="128"/>
        <v>437807.18889999995</v>
      </c>
      <c r="L805" s="6">
        <f t="shared" si="129"/>
        <v>79837.102199999994</v>
      </c>
      <c r="M805" s="6">
        <f t="shared" si="130"/>
        <v>432859.70569999993</v>
      </c>
      <c r="N805" s="5">
        <f t="shared" si="131"/>
        <v>56488.732594053974</v>
      </c>
      <c r="O805" s="6">
        <f t="shared" si="132"/>
        <v>-9894.9663999999757</v>
      </c>
      <c r="P805" s="6">
        <f t="shared" si="133"/>
        <v>112977.46518810795</v>
      </c>
      <c r="Q805" s="6">
        <f t="shared" si="134"/>
        <v>1.2521138035470416E-3</v>
      </c>
    </row>
    <row r="806" spans="1:17">
      <c r="A806" s="1">
        <f t="shared" si="125"/>
        <v>400017</v>
      </c>
      <c r="B806" s="1">
        <v>4</v>
      </c>
      <c r="C806" s="1">
        <v>0</v>
      </c>
      <c r="D806" s="2">
        <v>17</v>
      </c>
      <c r="E806" s="5">
        <v>1614.38</v>
      </c>
      <c r="F806" s="5">
        <v>27.12</v>
      </c>
      <c r="G806" s="6">
        <f t="shared" si="126"/>
        <v>2606222.7844000002</v>
      </c>
      <c r="H806" s="6">
        <f t="shared" si="127"/>
        <v>87563.971200000015</v>
      </c>
      <c r="I806" s="5">
        <v>1645.15</v>
      </c>
      <c r="J806" s="5">
        <v>26.6</v>
      </c>
      <c r="K806" s="6">
        <f t="shared" si="128"/>
        <v>2706518.5225000004</v>
      </c>
      <c r="L806" s="6">
        <f t="shared" si="129"/>
        <v>87521.98000000001</v>
      </c>
      <c r="M806" s="6">
        <f t="shared" si="130"/>
        <v>2656370.6534500001</v>
      </c>
      <c r="N806" s="5">
        <f t="shared" si="131"/>
        <v>61902.233472296524</v>
      </c>
      <c r="O806" s="6">
        <f t="shared" si="132"/>
        <v>-100295.73810000019</v>
      </c>
      <c r="P806" s="6">
        <f t="shared" si="133"/>
        <v>123804.46694459305</v>
      </c>
      <c r="Q806" s="6">
        <f t="shared" si="134"/>
        <v>4.7966381422270431E-4</v>
      </c>
    </row>
    <row r="807" spans="1:17">
      <c r="A807" s="1">
        <f t="shared" si="125"/>
        <v>400018</v>
      </c>
      <c r="B807" s="1">
        <v>4</v>
      </c>
      <c r="C807" s="1">
        <v>0</v>
      </c>
      <c r="D807" s="2">
        <v>18</v>
      </c>
      <c r="E807" s="5">
        <v>671.02</v>
      </c>
      <c r="F807" s="5">
        <v>60.67</v>
      </c>
      <c r="G807" s="6">
        <f t="shared" si="126"/>
        <v>450267.84039999999</v>
      </c>
      <c r="H807" s="6">
        <f t="shared" si="127"/>
        <v>81421.566800000001</v>
      </c>
      <c r="I807" s="5">
        <v>712.23</v>
      </c>
      <c r="J807" s="5">
        <v>81.67</v>
      </c>
      <c r="K807" s="6">
        <f t="shared" si="128"/>
        <v>507271.57290000003</v>
      </c>
      <c r="L807" s="6">
        <f t="shared" si="129"/>
        <v>116335.64820000001</v>
      </c>
      <c r="M807" s="6">
        <f t="shared" si="130"/>
        <v>478769.70665000001</v>
      </c>
      <c r="N807" s="5">
        <f t="shared" si="131"/>
        <v>70999.039751043514</v>
      </c>
      <c r="O807" s="6">
        <f t="shared" si="132"/>
        <v>-57003.732500000042</v>
      </c>
      <c r="P807" s="6">
        <f t="shared" si="133"/>
        <v>141998.07950208703</v>
      </c>
      <c r="Q807" s="6">
        <f t="shared" si="134"/>
        <v>-0.34242701188787156</v>
      </c>
    </row>
    <row r="808" spans="1:17">
      <c r="A808" s="1">
        <f t="shared" si="125"/>
        <v>400019</v>
      </c>
      <c r="B808" s="1">
        <v>4</v>
      </c>
      <c r="C808" s="1">
        <v>0</v>
      </c>
      <c r="D808" s="2">
        <v>19</v>
      </c>
      <c r="E808" s="5">
        <v>518.66</v>
      </c>
      <c r="F808" s="5">
        <v>83</v>
      </c>
      <c r="G808" s="6">
        <f t="shared" si="126"/>
        <v>269008.19559999998</v>
      </c>
      <c r="H808" s="6">
        <f t="shared" si="127"/>
        <v>86097.56</v>
      </c>
      <c r="I808" s="5">
        <v>421.7</v>
      </c>
      <c r="J808" s="5">
        <v>114.3</v>
      </c>
      <c r="K808" s="6">
        <f t="shared" si="128"/>
        <v>177830.88999999998</v>
      </c>
      <c r="L808" s="6">
        <f t="shared" si="129"/>
        <v>96400.62</v>
      </c>
      <c r="M808" s="6">
        <f t="shared" si="130"/>
        <v>223419.5428</v>
      </c>
      <c r="N808" s="5">
        <f t="shared" si="131"/>
        <v>64625.593564659037</v>
      </c>
      <c r="O808" s="6">
        <f t="shared" si="132"/>
        <v>91177.305599999992</v>
      </c>
      <c r="P808" s="6">
        <f t="shared" si="133"/>
        <v>129251.18712931807</v>
      </c>
      <c r="Q808" s="6">
        <f t="shared" si="134"/>
        <v>-0.11255263981167753</v>
      </c>
    </row>
    <row r="809" spans="1:17">
      <c r="A809" s="1">
        <f t="shared" si="125"/>
        <v>400020</v>
      </c>
      <c r="B809" s="1">
        <v>4</v>
      </c>
      <c r="C809" s="1">
        <v>0</v>
      </c>
      <c r="D809" s="2">
        <v>20</v>
      </c>
      <c r="E809" s="5">
        <v>681.68</v>
      </c>
      <c r="F809" s="5">
        <v>88.88</v>
      </c>
      <c r="G809" s="6">
        <f t="shared" si="126"/>
        <v>464687.62239999993</v>
      </c>
      <c r="H809" s="6">
        <f t="shared" si="127"/>
        <v>121175.43679999998</v>
      </c>
      <c r="I809" s="5">
        <v>710.75</v>
      </c>
      <c r="J809" s="5">
        <v>57.85</v>
      </c>
      <c r="K809" s="6">
        <f t="shared" si="128"/>
        <v>505165.5625</v>
      </c>
      <c r="L809" s="6">
        <f t="shared" si="129"/>
        <v>82233.775000000009</v>
      </c>
      <c r="M809" s="6">
        <f t="shared" si="130"/>
        <v>484926.59245</v>
      </c>
      <c r="N809" s="5">
        <f t="shared" si="131"/>
        <v>73222.059917796316</v>
      </c>
      <c r="O809" s="6">
        <f t="shared" si="132"/>
        <v>-40477.940100000065</v>
      </c>
      <c r="P809" s="6">
        <f t="shared" si="133"/>
        <v>146444.11983559263</v>
      </c>
      <c r="Q809" s="6">
        <f t="shared" si="134"/>
        <v>0.36935265171380194</v>
      </c>
    </row>
    <row r="810" spans="1:17">
      <c r="A810" s="1">
        <f t="shared" si="125"/>
        <v>400021</v>
      </c>
      <c r="B810" s="1">
        <v>4</v>
      </c>
      <c r="C810" s="1">
        <v>0</v>
      </c>
      <c r="D810" s="2">
        <v>21</v>
      </c>
      <c r="E810" s="5">
        <v>1187.21</v>
      </c>
      <c r="F810" s="5">
        <v>35.21</v>
      </c>
      <c r="G810" s="6">
        <f t="shared" si="126"/>
        <v>1409467.5841000001</v>
      </c>
      <c r="H810" s="6">
        <f t="shared" si="127"/>
        <v>83603.328200000004</v>
      </c>
      <c r="I810" s="5">
        <v>1229.08</v>
      </c>
      <c r="J810" s="5">
        <v>46.34</v>
      </c>
      <c r="K810" s="6">
        <f t="shared" si="128"/>
        <v>1510637.6463999997</v>
      </c>
      <c r="L810" s="6">
        <f t="shared" si="129"/>
        <v>113911.1344</v>
      </c>
      <c r="M810" s="6">
        <f t="shared" si="130"/>
        <v>1460052.6152499998</v>
      </c>
      <c r="N810" s="5">
        <f t="shared" si="131"/>
        <v>70649.244557906946</v>
      </c>
      <c r="O810" s="6">
        <f t="shared" si="132"/>
        <v>-101170.06229999964</v>
      </c>
      <c r="P810" s="6">
        <f t="shared" si="133"/>
        <v>141298.48911581389</v>
      </c>
      <c r="Q810" s="6">
        <f t="shared" si="134"/>
        <v>-0.29983226598411672</v>
      </c>
    </row>
    <row r="811" spans="1:17">
      <c r="A811" s="1">
        <f t="shared" si="125"/>
        <v>400022</v>
      </c>
      <c r="B811" s="1">
        <v>4</v>
      </c>
      <c r="C811" s="1">
        <v>0</v>
      </c>
      <c r="D811" s="2">
        <v>22</v>
      </c>
      <c r="E811" s="5">
        <v>442.77</v>
      </c>
      <c r="F811" s="5">
        <v>171.9</v>
      </c>
      <c r="G811" s="6">
        <f t="shared" si="126"/>
        <v>196045.27289999998</v>
      </c>
      <c r="H811" s="6">
        <f t="shared" si="127"/>
        <v>152224.326</v>
      </c>
      <c r="I811" s="5">
        <v>383.38</v>
      </c>
      <c r="J811" s="5">
        <v>216.05</v>
      </c>
      <c r="K811" s="6">
        <f t="shared" si="128"/>
        <v>146980.22440000001</v>
      </c>
      <c r="L811" s="6">
        <f t="shared" si="129"/>
        <v>165658.49799999999</v>
      </c>
      <c r="M811" s="6">
        <f t="shared" si="130"/>
        <v>171512.74864999999</v>
      </c>
      <c r="N811" s="5">
        <f t="shared" si="131"/>
        <v>112488.86987805758</v>
      </c>
      <c r="O811" s="6">
        <f t="shared" si="132"/>
        <v>49065.048499999975</v>
      </c>
      <c r="P811" s="6">
        <f t="shared" si="133"/>
        <v>224977.73975611516</v>
      </c>
      <c r="Q811" s="6">
        <f t="shared" si="134"/>
        <v>-8.4372101852004458E-2</v>
      </c>
    </row>
    <row r="812" spans="1:17">
      <c r="A812" s="1">
        <f t="shared" si="125"/>
        <v>400023</v>
      </c>
      <c r="B812" s="1">
        <v>4</v>
      </c>
      <c r="C812" s="1">
        <v>0</v>
      </c>
      <c r="D812" s="2">
        <v>23</v>
      </c>
      <c r="E812" s="5">
        <v>165.86</v>
      </c>
      <c r="F812" s="5">
        <v>268.05</v>
      </c>
      <c r="G812" s="6">
        <f t="shared" si="126"/>
        <v>27509.539600000004</v>
      </c>
      <c r="H812" s="6">
        <f t="shared" si="127"/>
        <v>88917.546000000017</v>
      </c>
      <c r="I812" s="5">
        <v>158.34</v>
      </c>
      <c r="J812" s="5">
        <v>267.45</v>
      </c>
      <c r="K812" s="6">
        <f t="shared" si="128"/>
        <v>25071.5556</v>
      </c>
      <c r="L812" s="6">
        <f t="shared" si="129"/>
        <v>84696.065999999992</v>
      </c>
      <c r="M812" s="6">
        <f t="shared" si="130"/>
        <v>26290.547600000002</v>
      </c>
      <c r="N812" s="5">
        <f t="shared" si="131"/>
        <v>61399.824068433765</v>
      </c>
      <c r="O812" s="6">
        <f t="shared" si="132"/>
        <v>2437.984000000004</v>
      </c>
      <c r="P812" s="6">
        <f t="shared" si="133"/>
        <v>122799.64813686753</v>
      </c>
      <c r="Q812" s="6">
        <f t="shared" si="134"/>
        <v>4.8602013738104452E-2</v>
      </c>
    </row>
    <row r="813" spans="1:17">
      <c r="A813" s="1">
        <f t="shared" si="125"/>
        <v>400024</v>
      </c>
      <c r="B813" s="1">
        <v>4</v>
      </c>
      <c r="C813" s="1">
        <v>0</v>
      </c>
      <c r="D813" s="2">
        <v>24</v>
      </c>
      <c r="E813" s="5">
        <v>279.42</v>
      </c>
      <c r="F813" s="5">
        <v>257.74</v>
      </c>
      <c r="G813" s="6">
        <f t="shared" si="126"/>
        <v>78075.536400000012</v>
      </c>
      <c r="H813" s="6">
        <f t="shared" si="127"/>
        <v>144035.4216</v>
      </c>
      <c r="I813" s="5">
        <v>240.29</v>
      </c>
      <c r="J813" s="5">
        <v>269.58</v>
      </c>
      <c r="K813" s="6">
        <f t="shared" si="128"/>
        <v>57739.284099999997</v>
      </c>
      <c r="L813" s="6">
        <f t="shared" si="129"/>
        <v>129554.75639999998</v>
      </c>
      <c r="M813" s="6">
        <f t="shared" si="130"/>
        <v>67907.410250000001</v>
      </c>
      <c r="N813" s="5">
        <f t="shared" si="131"/>
        <v>96864.128527222449</v>
      </c>
      <c r="O813" s="6">
        <f t="shared" si="132"/>
        <v>20336.252300000015</v>
      </c>
      <c r="P813" s="6">
        <f t="shared" si="133"/>
        <v>193728.2570544449</v>
      </c>
      <c r="Q813" s="6">
        <f t="shared" si="134"/>
        <v>0.10556089704148258</v>
      </c>
    </row>
    <row r="814" spans="1:17">
      <c r="A814" s="1">
        <f t="shared" si="125"/>
        <v>400025</v>
      </c>
      <c r="B814" s="1">
        <v>4</v>
      </c>
      <c r="C814" s="1">
        <v>0</v>
      </c>
      <c r="D814" s="2">
        <v>25</v>
      </c>
      <c r="E814" s="5">
        <v>346.2</v>
      </c>
      <c r="F814" s="5">
        <v>173.79</v>
      </c>
      <c r="G814" s="6">
        <f t="shared" si="126"/>
        <v>119854.43999999999</v>
      </c>
      <c r="H814" s="6">
        <f t="shared" si="127"/>
        <v>120332.196</v>
      </c>
      <c r="I814" s="5">
        <v>391.39</v>
      </c>
      <c r="J814" s="5">
        <v>141.38</v>
      </c>
      <c r="K814" s="6">
        <f t="shared" si="128"/>
        <v>153186.13209999999</v>
      </c>
      <c r="L814" s="6">
        <f t="shared" si="129"/>
        <v>110669.43639999999</v>
      </c>
      <c r="M814" s="6">
        <f t="shared" si="130"/>
        <v>136520.28605</v>
      </c>
      <c r="N814" s="5">
        <f t="shared" si="131"/>
        <v>81742.830797685339</v>
      </c>
      <c r="O814" s="6">
        <f t="shared" si="132"/>
        <v>-33331.6921</v>
      </c>
      <c r="P814" s="6">
        <f t="shared" si="133"/>
        <v>163485.66159537068</v>
      </c>
      <c r="Q814" s="6">
        <f t="shared" si="134"/>
        <v>8.3513538529902204E-2</v>
      </c>
    </row>
    <row r="815" spans="1:17">
      <c r="A815" s="1">
        <f t="shared" si="125"/>
        <v>400026</v>
      </c>
      <c r="B815" s="1">
        <v>4</v>
      </c>
      <c r="C815" s="1">
        <v>0</v>
      </c>
      <c r="D815" s="2">
        <v>26</v>
      </c>
      <c r="E815" s="5">
        <v>130.11000000000001</v>
      </c>
      <c r="F815" s="5">
        <v>275.41000000000003</v>
      </c>
      <c r="G815" s="6">
        <f t="shared" si="126"/>
        <v>16928.612100000002</v>
      </c>
      <c r="H815" s="6">
        <f t="shared" si="127"/>
        <v>71667.190200000012</v>
      </c>
      <c r="I815" s="5">
        <v>194.86</v>
      </c>
      <c r="J815" s="5">
        <v>275.08999999999997</v>
      </c>
      <c r="K815" s="6">
        <f t="shared" si="128"/>
        <v>37970.419600000008</v>
      </c>
      <c r="L815" s="6">
        <f t="shared" si="129"/>
        <v>107208.0748</v>
      </c>
      <c r="M815" s="6">
        <f t="shared" si="130"/>
        <v>27449.515850000003</v>
      </c>
      <c r="N815" s="5">
        <f t="shared" si="131"/>
        <v>64478.20843797805</v>
      </c>
      <c r="O815" s="6">
        <f t="shared" si="132"/>
        <v>-21041.807500000006</v>
      </c>
      <c r="P815" s="6">
        <f t="shared" si="133"/>
        <v>128956.4168759561</v>
      </c>
      <c r="Q815" s="6">
        <f t="shared" si="134"/>
        <v>-0.38228970981335597</v>
      </c>
    </row>
    <row r="816" spans="1:17">
      <c r="A816" s="1">
        <f t="shared" si="125"/>
        <v>400027</v>
      </c>
      <c r="B816" s="1">
        <v>4</v>
      </c>
      <c r="C816" s="1">
        <v>0</v>
      </c>
      <c r="D816" s="2">
        <v>27</v>
      </c>
      <c r="E816" s="5">
        <v>958.5</v>
      </c>
      <c r="F816" s="5">
        <v>58.07</v>
      </c>
      <c r="G816" s="6">
        <f t="shared" si="126"/>
        <v>918722.25</v>
      </c>
      <c r="H816" s="6">
        <f t="shared" si="127"/>
        <v>111320.19</v>
      </c>
      <c r="I816" s="5">
        <v>960.06</v>
      </c>
      <c r="J816" s="5">
        <v>82.7</v>
      </c>
      <c r="K816" s="6">
        <f t="shared" si="128"/>
        <v>921715.20359999989</v>
      </c>
      <c r="L816" s="6">
        <f t="shared" si="129"/>
        <v>158793.924</v>
      </c>
      <c r="M816" s="6">
        <f t="shared" si="130"/>
        <v>920218.72679999995</v>
      </c>
      <c r="N816" s="5">
        <f t="shared" si="131"/>
        <v>96963.517625127788</v>
      </c>
      <c r="O816" s="6">
        <f t="shared" si="132"/>
        <v>-2992.9535999998916</v>
      </c>
      <c r="P816" s="6">
        <f t="shared" si="133"/>
        <v>193927.03525025558</v>
      </c>
      <c r="Q816" s="6">
        <f t="shared" si="134"/>
        <v>-0.34097611133456668</v>
      </c>
    </row>
    <row r="817" spans="1:17">
      <c r="A817" s="1">
        <f t="shared" si="125"/>
        <v>400028</v>
      </c>
      <c r="B817" s="1">
        <v>4</v>
      </c>
      <c r="C817" s="1">
        <v>0</v>
      </c>
      <c r="D817" s="2">
        <v>28</v>
      </c>
      <c r="E817" s="5">
        <v>281.64</v>
      </c>
      <c r="F817" s="5">
        <v>331.13</v>
      </c>
      <c r="G817" s="6">
        <f t="shared" si="126"/>
        <v>79321.089599999992</v>
      </c>
      <c r="H817" s="6">
        <f t="shared" si="127"/>
        <v>186518.90639999998</v>
      </c>
      <c r="I817" s="5">
        <v>87.89</v>
      </c>
      <c r="J817" s="5">
        <v>365.81</v>
      </c>
      <c r="K817" s="6">
        <f t="shared" si="128"/>
        <v>7724.6521000000002</v>
      </c>
      <c r="L817" s="6">
        <f t="shared" si="129"/>
        <v>64302.0818</v>
      </c>
      <c r="M817" s="6">
        <f t="shared" si="130"/>
        <v>43522.870849999999</v>
      </c>
      <c r="N817" s="5">
        <f t="shared" si="131"/>
        <v>98645.907376416086</v>
      </c>
      <c r="O817" s="6">
        <f t="shared" si="132"/>
        <v>71596.437499999985</v>
      </c>
      <c r="P817" s="6">
        <f t="shared" si="133"/>
        <v>197291.81475283217</v>
      </c>
      <c r="Q817" s="6">
        <f t="shared" si="134"/>
        <v>0.78754746005846299</v>
      </c>
    </row>
    <row r="818" spans="1:17">
      <c r="A818" s="1">
        <f t="shared" si="125"/>
        <v>400029</v>
      </c>
      <c r="B818" s="1">
        <v>4</v>
      </c>
      <c r="C818" s="1">
        <v>0</v>
      </c>
      <c r="D818" s="2">
        <v>29</v>
      </c>
      <c r="E818" s="5">
        <v>1052.46</v>
      </c>
      <c r="F818" s="5">
        <v>59.46</v>
      </c>
      <c r="G818" s="6">
        <f t="shared" si="126"/>
        <v>1107672.0516000001</v>
      </c>
      <c r="H818" s="6">
        <f t="shared" si="127"/>
        <v>125158.5432</v>
      </c>
      <c r="I818" s="5">
        <v>965.52</v>
      </c>
      <c r="J818" s="5">
        <v>82.57</v>
      </c>
      <c r="K818" s="6">
        <f t="shared" si="128"/>
        <v>932228.87040000001</v>
      </c>
      <c r="L818" s="6">
        <f t="shared" si="129"/>
        <v>159445.97279999999</v>
      </c>
      <c r="M818" s="6">
        <f t="shared" si="130"/>
        <v>1019950.4610000001</v>
      </c>
      <c r="N818" s="5">
        <f t="shared" si="131"/>
        <v>101350.47999156763</v>
      </c>
      <c r="O818" s="6">
        <f t="shared" si="132"/>
        <v>175443.18120000011</v>
      </c>
      <c r="P818" s="6">
        <f t="shared" si="133"/>
        <v>202700.95998313525</v>
      </c>
      <c r="Q818" s="6">
        <f t="shared" si="134"/>
        <v>-0.23750081536357484</v>
      </c>
    </row>
    <row r="819" spans="1:17">
      <c r="A819" s="1">
        <f t="shared" si="125"/>
        <v>400030</v>
      </c>
      <c r="B819" s="1">
        <v>4</v>
      </c>
      <c r="C819" s="1">
        <v>0</v>
      </c>
      <c r="D819" s="2">
        <v>30</v>
      </c>
      <c r="E819" s="5">
        <v>182.63</v>
      </c>
      <c r="F819" s="5">
        <v>302.94</v>
      </c>
      <c r="G819" s="6">
        <f t="shared" si="126"/>
        <v>33353.716899999999</v>
      </c>
      <c r="H819" s="6">
        <f t="shared" si="127"/>
        <v>110651.86439999999</v>
      </c>
      <c r="I819" s="5">
        <v>118.52</v>
      </c>
      <c r="J819" s="5">
        <v>306.24</v>
      </c>
      <c r="K819" s="6">
        <f t="shared" si="128"/>
        <v>14046.990399999999</v>
      </c>
      <c r="L819" s="6">
        <f t="shared" si="129"/>
        <v>72591.1296</v>
      </c>
      <c r="M819" s="6">
        <f t="shared" si="130"/>
        <v>23700.353649999997</v>
      </c>
      <c r="N819" s="5">
        <f t="shared" si="131"/>
        <v>66168.926226363954</v>
      </c>
      <c r="O819" s="6">
        <f t="shared" si="132"/>
        <v>19306.726500000001</v>
      </c>
      <c r="P819" s="6">
        <f t="shared" si="133"/>
        <v>132337.85245272791</v>
      </c>
      <c r="Q819" s="6">
        <f t="shared" si="134"/>
        <v>0.39823220835511303</v>
      </c>
    </row>
    <row r="820" spans="1:17">
      <c r="A820" s="1">
        <f t="shared" si="125"/>
        <v>400031</v>
      </c>
      <c r="B820" s="1">
        <v>4</v>
      </c>
      <c r="C820" s="1">
        <v>0</v>
      </c>
      <c r="D820" s="2">
        <v>31</v>
      </c>
      <c r="E820" s="5">
        <v>655.8</v>
      </c>
      <c r="F820" s="5">
        <v>101.96</v>
      </c>
      <c r="G820" s="6">
        <f t="shared" si="126"/>
        <v>430073.63999999996</v>
      </c>
      <c r="H820" s="6">
        <f t="shared" si="127"/>
        <v>133730.73599999998</v>
      </c>
      <c r="I820" s="5">
        <v>728.13</v>
      </c>
      <c r="J820" s="5">
        <v>76.47</v>
      </c>
      <c r="K820" s="6">
        <f t="shared" si="128"/>
        <v>530173.29689999996</v>
      </c>
      <c r="L820" s="6">
        <f t="shared" si="129"/>
        <v>111360.2022</v>
      </c>
      <c r="M820" s="6">
        <f t="shared" si="130"/>
        <v>480123.46844999993</v>
      </c>
      <c r="N820" s="5">
        <f t="shared" si="131"/>
        <v>87012.936373171789</v>
      </c>
      <c r="O820" s="6">
        <f t="shared" si="132"/>
        <v>-100099.6569</v>
      </c>
      <c r="P820" s="6">
        <f t="shared" si="133"/>
        <v>174025.87274634358</v>
      </c>
      <c r="Q820" s="6">
        <f t="shared" si="134"/>
        <v>0.18104059181743085</v>
      </c>
    </row>
    <row r="821" spans="1:17">
      <c r="A821" s="1">
        <f t="shared" si="125"/>
        <v>400032</v>
      </c>
      <c r="B821" s="1">
        <v>4</v>
      </c>
      <c r="C821" s="1">
        <v>0</v>
      </c>
      <c r="D821" s="2">
        <v>32</v>
      </c>
      <c r="E821" s="5">
        <v>343.08</v>
      </c>
      <c r="F821" s="5">
        <v>352.55</v>
      </c>
      <c r="G821" s="6">
        <f t="shared" si="126"/>
        <v>117703.88639999999</v>
      </c>
      <c r="H821" s="6">
        <f t="shared" si="127"/>
        <v>241905.70799999998</v>
      </c>
      <c r="I821" s="5">
        <v>228.78</v>
      </c>
      <c r="J821" s="5">
        <v>354.98</v>
      </c>
      <c r="K821" s="6">
        <f t="shared" si="128"/>
        <v>52340.288399999998</v>
      </c>
      <c r="L821" s="6">
        <f t="shared" si="129"/>
        <v>162424.6488</v>
      </c>
      <c r="M821" s="6">
        <f t="shared" si="130"/>
        <v>85022.087399999989</v>
      </c>
      <c r="N821" s="5">
        <f t="shared" si="131"/>
        <v>145688.14133345289</v>
      </c>
      <c r="O821" s="6">
        <f t="shared" si="132"/>
        <v>65363.597999999991</v>
      </c>
      <c r="P821" s="6">
        <f t="shared" si="133"/>
        <v>291376.28266690578</v>
      </c>
      <c r="Q821" s="6">
        <f t="shared" si="134"/>
        <v>0.37852241167180067</v>
      </c>
    </row>
    <row r="822" spans="1:17">
      <c r="A822" s="1">
        <f t="shared" si="125"/>
        <v>400500</v>
      </c>
      <c r="B822" s="1">
        <v>4</v>
      </c>
      <c r="C822" s="1">
        <v>1</v>
      </c>
      <c r="D822" s="2">
        <v>0</v>
      </c>
      <c r="E822" s="5">
        <v>1990.17</v>
      </c>
      <c r="F822" s="5">
        <v>23.64</v>
      </c>
      <c r="G822" s="6">
        <f t="shared" si="126"/>
        <v>3960776.6289000004</v>
      </c>
      <c r="H822" s="6">
        <f t="shared" si="127"/>
        <v>94095.237600000008</v>
      </c>
      <c r="I822" s="5">
        <v>1920.77</v>
      </c>
      <c r="J822" s="5">
        <v>24.11</v>
      </c>
      <c r="K822" s="6">
        <f t="shared" si="128"/>
        <v>3689357.3928999999</v>
      </c>
      <c r="L822" s="6">
        <f t="shared" si="129"/>
        <v>92619.529399999999</v>
      </c>
      <c r="M822" s="6">
        <f t="shared" si="130"/>
        <v>3825067.0109000001</v>
      </c>
      <c r="N822" s="5">
        <f t="shared" si="131"/>
        <v>66015.700718234293</v>
      </c>
      <c r="O822" s="6">
        <f t="shared" si="132"/>
        <v>271419.2360000005</v>
      </c>
      <c r="P822" s="6">
        <f t="shared" si="133"/>
        <v>132031.40143646859</v>
      </c>
      <c r="Q822" s="6">
        <f t="shared" si="134"/>
        <v>1.5806098766468078E-2</v>
      </c>
    </row>
    <row r="823" spans="1:17">
      <c r="A823" s="1">
        <f t="shared" si="125"/>
        <v>401000</v>
      </c>
      <c r="B823" s="1">
        <v>4</v>
      </c>
      <c r="C823" s="1">
        <v>2</v>
      </c>
      <c r="D823" s="2">
        <v>0</v>
      </c>
      <c r="E823" s="5">
        <v>1382.42</v>
      </c>
      <c r="F823" s="5">
        <v>30.86</v>
      </c>
      <c r="G823" s="6">
        <f t="shared" si="126"/>
        <v>1911085.0564000001</v>
      </c>
      <c r="H823" s="6">
        <f t="shared" si="127"/>
        <v>85322.962400000004</v>
      </c>
      <c r="I823" s="5">
        <v>1385.84</v>
      </c>
      <c r="J823" s="5">
        <v>27.6</v>
      </c>
      <c r="K823" s="6">
        <f t="shared" si="128"/>
        <v>1920552.5055999998</v>
      </c>
      <c r="L823" s="6">
        <f t="shared" si="129"/>
        <v>76498.368000000002</v>
      </c>
      <c r="M823" s="6">
        <f t="shared" si="130"/>
        <v>1915818.781</v>
      </c>
      <c r="N823" s="5">
        <f t="shared" si="131"/>
        <v>57297.487334470527</v>
      </c>
      <c r="O823" s="6">
        <f t="shared" si="132"/>
        <v>-9467.4491999996826</v>
      </c>
      <c r="P823" s="6">
        <f t="shared" si="133"/>
        <v>114594.97466894105</v>
      </c>
      <c r="Q823" s="6">
        <f t="shared" si="134"/>
        <v>0.10874251540152693</v>
      </c>
    </row>
    <row r="824" spans="1:17">
      <c r="A824" s="1">
        <f t="shared" si="125"/>
        <v>401500</v>
      </c>
      <c r="B824" s="1">
        <v>4</v>
      </c>
      <c r="C824" s="1">
        <v>3</v>
      </c>
      <c r="D824" s="2">
        <v>0</v>
      </c>
      <c r="E824" s="5">
        <v>866.6</v>
      </c>
      <c r="F824" s="5">
        <v>44.05</v>
      </c>
      <c r="G824" s="6">
        <f t="shared" si="126"/>
        <v>750995.56</v>
      </c>
      <c r="H824" s="6">
        <f t="shared" si="127"/>
        <v>76347.459999999992</v>
      </c>
      <c r="I824" s="5">
        <v>883.04</v>
      </c>
      <c r="J824" s="5">
        <v>42.65</v>
      </c>
      <c r="K824" s="6">
        <f t="shared" si="128"/>
        <v>779759.64159999997</v>
      </c>
      <c r="L824" s="6">
        <f t="shared" si="129"/>
        <v>75323.311999999991</v>
      </c>
      <c r="M824" s="6">
        <f t="shared" si="130"/>
        <v>765377.60080000001</v>
      </c>
      <c r="N824" s="5">
        <f t="shared" si="131"/>
        <v>53624.93817968684</v>
      </c>
      <c r="O824" s="6">
        <f t="shared" si="132"/>
        <v>-28764.081599999918</v>
      </c>
      <c r="P824" s="6">
        <f t="shared" si="133"/>
        <v>107249.87635937368</v>
      </c>
      <c r="Q824" s="6">
        <f t="shared" si="134"/>
        <v>1.3504267066365457E-2</v>
      </c>
    </row>
    <row r="825" spans="1:17">
      <c r="A825" s="1">
        <f t="shared" si="125"/>
        <v>402000</v>
      </c>
      <c r="B825" s="1">
        <v>4</v>
      </c>
      <c r="C825" s="1">
        <v>4</v>
      </c>
      <c r="D825" s="2">
        <v>0</v>
      </c>
      <c r="E825" s="5">
        <v>994.17</v>
      </c>
      <c r="F825" s="5">
        <v>34.5</v>
      </c>
      <c r="G825" s="6">
        <f t="shared" si="126"/>
        <v>988373.98889999988</v>
      </c>
      <c r="H825" s="6">
        <f t="shared" si="127"/>
        <v>68597.73</v>
      </c>
      <c r="I825" s="5">
        <v>974.08</v>
      </c>
      <c r="J825" s="5">
        <v>34.590000000000003</v>
      </c>
      <c r="K825" s="6">
        <f t="shared" si="128"/>
        <v>948831.84640000004</v>
      </c>
      <c r="L825" s="6">
        <f t="shared" si="129"/>
        <v>67386.854400000011</v>
      </c>
      <c r="M825" s="6">
        <f t="shared" si="130"/>
        <v>968602.91764999996</v>
      </c>
      <c r="N825" s="5">
        <f t="shared" si="131"/>
        <v>48079.716895692356</v>
      </c>
      <c r="O825" s="6">
        <f t="shared" si="132"/>
        <v>39542.142499999842</v>
      </c>
      <c r="P825" s="6">
        <f t="shared" si="133"/>
        <v>96159.433791384712</v>
      </c>
      <c r="Q825" s="6">
        <f t="shared" si="134"/>
        <v>1.7807600800410654E-2</v>
      </c>
    </row>
    <row r="826" spans="1:17">
      <c r="A826" s="1">
        <f t="shared" si="125"/>
        <v>402500</v>
      </c>
      <c r="B826" s="1">
        <v>4</v>
      </c>
      <c r="C826" s="1">
        <v>5</v>
      </c>
      <c r="D826" s="2">
        <v>0</v>
      </c>
      <c r="E826" s="5">
        <v>4004.11</v>
      </c>
      <c r="F826" s="5">
        <v>21.86</v>
      </c>
      <c r="G826" s="6">
        <f t="shared" si="126"/>
        <v>16032896.892100001</v>
      </c>
      <c r="H826" s="6">
        <f t="shared" si="127"/>
        <v>175059.68919999999</v>
      </c>
      <c r="I826" s="5">
        <v>3913.3</v>
      </c>
      <c r="J826" s="5">
        <v>21.85</v>
      </c>
      <c r="K826" s="6">
        <f t="shared" si="128"/>
        <v>15313916.890000001</v>
      </c>
      <c r="L826" s="6">
        <f t="shared" si="129"/>
        <v>171011.21000000002</v>
      </c>
      <c r="M826" s="6">
        <f t="shared" si="130"/>
        <v>15673406.89105</v>
      </c>
      <c r="N826" s="5">
        <f t="shared" si="131"/>
        <v>122362.91179158895</v>
      </c>
      <c r="O826" s="6">
        <f t="shared" si="132"/>
        <v>718980.00210000016</v>
      </c>
      <c r="P826" s="6">
        <f t="shared" si="133"/>
        <v>244725.8235831779</v>
      </c>
      <c r="Q826" s="6">
        <f t="shared" si="134"/>
        <v>2.3393618125581325E-2</v>
      </c>
    </row>
    <row r="827" spans="1:17">
      <c r="A827" s="1">
        <f t="shared" si="125"/>
        <v>403000</v>
      </c>
      <c r="B827" s="1">
        <v>4</v>
      </c>
      <c r="C827" s="1">
        <v>6</v>
      </c>
      <c r="D827" s="2">
        <v>0</v>
      </c>
      <c r="E827" s="5">
        <v>793.24</v>
      </c>
      <c r="F827" s="5">
        <v>50.12</v>
      </c>
      <c r="G827" s="6">
        <f t="shared" si="126"/>
        <v>629229.69760000007</v>
      </c>
      <c r="H827" s="6">
        <f t="shared" si="127"/>
        <v>79514.377599999993</v>
      </c>
      <c r="I827" s="5">
        <v>799.9</v>
      </c>
      <c r="J827" s="5">
        <v>48.14</v>
      </c>
      <c r="K827" s="6">
        <f t="shared" si="128"/>
        <v>639840.01</v>
      </c>
      <c r="L827" s="6">
        <f t="shared" si="129"/>
        <v>77014.372000000003</v>
      </c>
      <c r="M827" s="6">
        <f t="shared" si="130"/>
        <v>634534.85380000004</v>
      </c>
      <c r="N827" s="5">
        <f t="shared" si="131"/>
        <v>55348.328203455625</v>
      </c>
      <c r="O827" s="6">
        <f t="shared" si="132"/>
        <v>-10610.312399999937</v>
      </c>
      <c r="P827" s="6">
        <f t="shared" si="133"/>
        <v>110696.65640691125</v>
      </c>
      <c r="Q827" s="6">
        <f t="shared" si="134"/>
        <v>3.1934939008436296E-2</v>
      </c>
    </row>
    <row r="828" spans="1:17">
      <c r="A828" s="1">
        <f t="shared" si="125"/>
        <v>403500</v>
      </c>
      <c r="B828" s="1">
        <v>4</v>
      </c>
      <c r="C828" s="1">
        <v>7</v>
      </c>
      <c r="D828" s="2">
        <v>0</v>
      </c>
      <c r="E828" s="5">
        <v>248.09</v>
      </c>
      <c r="F828" s="5">
        <v>277.39999999999998</v>
      </c>
      <c r="G828" s="6">
        <f t="shared" si="126"/>
        <v>61548.648099999999</v>
      </c>
      <c r="H828" s="6">
        <f t="shared" si="127"/>
        <v>137640.33199999999</v>
      </c>
      <c r="I828" s="5">
        <v>243.46</v>
      </c>
      <c r="J828" s="5">
        <v>252.04</v>
      </c>
      <c r="K828" s="6">
        <f t="shared" si="128"/>
        <v>59272.771600000007</v>
      </c>
      <c r="L828" s="6">
        <f t="shared" si="129"/>
        <v>122723.3168</v>
      </c>
      <c r="M828" s="6">
        <f t="shared" si="130"/>
        <v>60410.709849999999</v>
      </c>
      <c r="N828" s="5">
        <f t="shared" si="131"/>
        <v>92203.407582723565</v>
      </c>
      <c r="O828" s="6">
        <f t="shared" si="132"/>
        <v>2275.8764999999912</v>
      </c>
      <c r="P828" s="6">
        <f t="shared" si="133"/>
        <v>184406.81516544713</v>
      </c>
      <c r="Q828" s="6">
        <f t="shared" si="134"/>
        <v>0.11421110853166495</v>
      </c>
    </row>
    <row r="829" spans="1:17">
      <c r="A829" s="1">
        <f t="shared" si="125"/>
        <v>404000</v>
      </c>
      <c r="B829" s="1">
        <v>4</v>
      </c>
      <c r="C829" s="1">
        <v>8</v>
      </c>
      <c r="D829" s="2">
        <v>0</v>
      </c>
      <c r="E829" s="5">
        <v>370.55</v>
      </c>
      <c r="F829" s="5">
        <v>207.74</v>
      </c>
      <c r="G829" s="6">
        <f t="shared" si="126"/>
        <v>137307.30250000002</v>
      </c>
      <c r="H829" s="6">
        <f t="shared" si="127"/>
        <v>153956.114</v>
      </c>
      <c r="I829" s="5">
        <v>402.59</v>
      </c>
      <c r="J829" s="5">
        <v>173.76</v>
      </c>
      <c r="K829" s="6">
        <f t="shared" si="128"/>
        <v>162078.70809999999</v>
      </c>
      <c r="L829" s="6">
        <f t="shared" si="129"/>
        <v>139908.07679999998</v>
      </c>
      <c r="M829" s="6">
        <f t="shared" si="130"/>
        <v>149693.00530000002</v>
      </c>
      <c r="N829" s="5">
        <f t="shared" si="131"/>
        <v>104015.32938929685</v>
      </c>
      <c r="O829" s="6">
        <f t="shared" si="132"/>
        <v>-24771.405599999969</v>
      </c>
      <c r="P829" s="6">
        <f t="shared" si="133"/>
        <v>208030.6587785937</v>
      </c>
      <c r="Q829" s="6">
        <f t="shared" si="134"/>
        <v>9.5391049649706849E-2</v>
      </c>
    </row>
    <row r="830" spans="1:17">
      <c r="A830" s="1">
        <f t="shared" si="125"/>
        <v>404500</v>
      </c>
      <c r="B830" s="1">
        <v>4</v>
      </c>
      <c r="C830" s="1">
        <v>9</v>
      </c>
      <c r="D830" s="2">
        <v>0</v>
      </c>
      <c r="E830" s="5">
        <v>264.49</v>
      </c>
      <c r="F830" s="5">
        <v>307.75</v>
      </c>
      <c r="G830" s="6">
        <f t="shared" si="126"/>
        <v>69954.960100000011</v>
      </c>
      <c r="H830" s="6">
        <f t="shared" si="127"/>
        <v>162793.595</v>
      </c>
      <c r="I830" s="5">
        <v>233.86</v>
      </c>
      <c r="J830" s="5">
        <v>303.74</v>
      </c>
      <c r="K830" s="6">
        <f t="shared" si="128"/>
        <v>54690.499600000003</v>
      </c>
      <c r="L830" s="6">
        <f t="shared" si="129"/>
        <v>142065.27280000001</v>
      </c>
      <c r="M830" s="6">
        <f t="shared" si="130"/>
        <v>62322.729850000003</v>
      </c>
      <c r="N830" s="5">
        <f t="shared" si="131"/>
        <v>108032.74539319369</v>
      </c>
      <c r="O830" s="6">
        <f t="shared" si="132"/>
        <v>15264.460500000008</v>
      </c>
      <c r="P830" s="6">
        <f t="shared" si="133"/>
        <v>216065.49078638738</v>
      </c>
      <c r="Q830" s="6">
        <f t="shared" si="134"/>
        <v>0.1353605674056077</v>
      </c>
    </row>
    <row r="831" spans="1:17">
      <c r="A831" s="1">
        <f t="shared" si="125"/>
        <v>405000</v>
      </c>
      <c r="B831" s="1">
        <v>4</v>
      </c>
      <c r="C831" s="1">
        <v>10</v>
      </c>
      <c r="D831" s="2">
        <v>0</v>
      </c>
      <c r="E831" s="5">
        <v>652.9</v>
      </c>
      <c r="F831" s="5">
        <v>98.61</v>
      </c>
      <c r="G831" s="6">
        <f t="shared" si="126"/>
        <v>426278.41</v>
      </c>
      <c r="H831" s="6">
        <f t="shared" si="127"/>
        <v>128764.93799999999</v>
      </c>
      <c r="I831" s="5">
        <v>648.48</v>
      </c>
      <c r="J831" s="5">
        <v>97.04</v>
      </c>
      <c r="K831" s="6">
        <f t="shared" si="128"/>
        <v>420526.31040000002</v>
      </c>
      <c r="L831" s="6">
        <f t="shared" si="129"/>
        <v>125856.99840000001</v>
      </c>
      <c r="M831" s="6">
        <f t="shared" si="130"/>
        <v>423402.3602</v>
      </c>
      <c r="N831" s="5">
        <f t="shared" si="131"/>
        <v>90028.31957834358</v>
      </c>
      <c r="O831" s="6">
        <f t="shared" si="132"/>
        <v>5752.0995999999577</v>
      </c>
      <c r="P831" s="6">
        <f t="shared" si="133"/>
        <v>180056.63915668716</v>
      </c>
      <c r="Q831" s="6">
        <f t="shared" si="134"/>
        <v>2.2838255074028257E-2</v>
      </c>
    </row>
    <row r="832" spans="1:17">
      <c r="A832" s="1">
        <f t="shared" si="125"/>
        <v>405500</v>
      </c>
      <c r="B832" s="1">
        <v>4</v>
      </c>
      <c r="C832" s="1">
        <v>11</v>
      </c>
      <c r="D832" s="2">
        <v>0</v>
      </c>
      <c r="E832" s="5">
        <v>399.46</v>
      </c>
      <c r="F832" s="5">
        <v>203.84</v>
      </c>
      <c r="G832" s="6">
        <f t="shared" si="126"/>
        <v>159568.2916</v>
      </c>
      <c r="H832" s="6">
        <f t="shared" si="127"/>
        <v>162851.85279999999</v>
      </c>
      <c r="I832" s="5">
        <v>378.57</v>
      </c>
      <c r="J832" s="5">
        <v>319.29000000000002</v>
      </c>
      <c r="K832" s="6">
        <f t="shared" si="128"/>
        <v>143315.24489999999</v>
      </c>
      <c r="L832" s="6">
        <f t="shared" si="129"/>
        <v>241747.23060000001</v>
      </c>
      <c r="M832" s="6">
        <f t="shared" si="130"/>
        <v>151441.76824999999</v>
      </c>
      <c r="N832" s="5">
        <f t="shared" si="131"/>
        <v>145741.59449447028</v>
      </c>
      <c r="O832" s="6">
        <f t="shared" si="132"/>
        <v>16253.046700000006</v>
      </c>
      <c r="P832" s="6">
        <f t="shared" si="133"/>
        <v>291483.18898894056</v>
      </c>
      <c r="Q832" s="6">
        <f t="shared" si="134"/>
        <v>-0.37570712407740614</v>
      </c>
    </row>
    <row r="833" spans="1:17">
      <c r="A833" s="1">
        <f t="shared" si="125"/>
        <v>406000</v>
      </c>
      <c r="B833" s="1">
        <v>4</v>
      </c>
      <c r="C833" s="1">
        <v>12</v>
      </c>
      <c r="D833" s="2">
        <v>0</v>
      </c>
      <c r="E833" s="5">
        <v>189.95</v>
      </c>
      <c r="F833" s="5">
        <v>322.87</v>
      </c>
      <c r="G833" s="6">
        <f t="shared" si="126"/>
        <v>36081.002499999995</v>
      </c>
      <c r="H833" s="6">
        <f t="shared" si="127"/>
        <v>122658.31299999999</v>
      </c>
      <c r="I833" s="5">
        <v>134.88999999999999</v>
      </c>
      <c r="J833" s="5">
        <v>344.49</v>
      </c>
      <c r="K833" s="6">
        <f t="shared" si="128"/>
        <v>18195.312099999996</v>
      </c>
      <c r="L833" s="6">
        <f t="shared" si="129"/>
        <v>92936.512199999997</v>
      </c>
      <c r="M833" s="6">
        <f t="shared" si="130"/>
        <v>27138.157299999995</v>
      </c>
      <c r="N833" s="5">
        <f t="shared" si="131"/>
        <v>76945.202982230665</v>
      </c>
      <c r="O833" s="6">
        <f t="shared" si="132"/>
        <v>17885.690399999999</v>
      </c>
      <c r="P833" s="6">
        <f t="shared" si="133"/>
        <v>153890.40596446133</v>
      </c>
      <c r="Q833" s="6">
        <f t="shared" si="134"/>
        <v>0.27057667836063004</v>
      </c>
    </row>
    <row r="834" spans="1:17">
      <c r="A834" s="1">
        <f t="shared" si="125"/>
        <v>494500</v>
      </c>
      <c r="B834" s="1">
        <v>5</v>
      </c>
      <c r="C834" s="1">
        <v>-11</v>
      </c>
      <c r="D834" s="2">
        <v>0</v>
      </c>
      <c r="E834" s="5">
        <v>396</v>
      </c>
      <c r="F834" s="5">
        <v>251.33</v>
      </c>
      <c r="G834" s="6">
        <f t="shared" si="126"/>
        <v>156816</v>
      </c>
      <c r="H834" s="6">
        <f t="shared" si="127"/>
        <v>199053.36000000002</v>
      </c>
      <c r="I834" s="5">
        <v>432.17</v>
      </c>
      <c r="J834" s="5">
        <v>249.73</v>
      </c>
      <c r="K834" s="6">
        <f t="shared" si="128"/>
        <v>186770.90890000001</v>
      </c>
      <c r="L834" s="6">
        <f t="shared" si="129"/>
        <v>215851.62820000001</v>
      </c>
      <c r="M834" s="6">
        <f t="shared" si="130"/>
        <v>171793.45445000002</v>
      </c>
      <c r="N834" s="5">
        <f t="shared" si="131"/>
        <v>146811.24405497749</v>
      </c>
      <c r="O834" s="6">
        <f t="shared" si="132"/>
        <v>-29954.908900000009</v>
      </c>
      <c r="P834" s="6">
        <f t="shared" si="133"/>
        <v>293622.48810995498</v>
      </c>
      <c r="Q834" s="6">
        <f t="shared" si="134"/>
        <v>-8.0841532559645199E-2</v>
      </c>
    </row>
    <row r="835" spans="1:17">
      <c r="A835" s="1">
        <f t="shared" si="125"/>
        <v>495000</v>
      </c>
      <c r="B835" s="1">
        <v>5</v>
      </c>
      <c r="C835" s="1">
        <v>-10</v>
      </c>
      <c r="D835" s="2">
        <v>0</v>
      </c>
      <c r="E835" s="5">
        <v>124.79</v>
      </c>
      <c r="F835" s="5">
        <v>322.05</v>
      </c>
      <c r="G835" s="6">
        <f t="shared" si="126"/>
        <v>15572.544100000001</v>
      </c>
      <c r="H835" s="6">
        <f t="shared" si="127"/>
        <v>80377.239000000001</v>
      </c>
      <c r="I835" s="5">
        <v>168.56</v>
      </c>
      <c r="J835" s="5">
        <v>348.65</v>
      </c>
      <c r="K835" s="6">
        <f t="shared" si="128"/>
        <v>28412.473600000001</v>
      </c>
      <c r="L835" s="6">
        <f t="shared" si="129"/>
        <v>117536.88799999999</v>
      </c>
      <c r="M835" s="6">
        <f t="shared" si="130"/>
        <v>21992.508850000002</v>
      </c>
      <c r="N835" s="5">
        <f t="shared" si="131"/>
        <v>71195.892771261148</v>
      </c>
      <c r="O835" s="6">
        <f t="shared" si="132"/>
        <v>-12839.9295</v>
      </c>
      <c r="P835" s="6">
        <f t="shared" si="133"/>
        <v>142391.7855425223</v>
      </c>
      <c r="Q835" s="6">
        <f t="shared" si="134"/>
        <v>-0.36272586597257345</v>
      </c>
    </row>
    <row r="836" spans="1:17">
      <c r="A836" s="1">
        <f t="shared" si="125"/>
        <v>495500</v>
      </c>
      <c r="B836" s="1">
        <v>5</v>
      </c>
      <c r="C836" s="1">
        <v>-9</v>
      </c>
      <c r="D836" s="2">
        <v>0</v>
      </c>
      <c r="E836" s="5">
        <v>258.27</v>
      </c>
      <c r="F836" s="5">
        <v>290.64999999999998</v>
      </c>
      <c r="G836" s="6">
        <f t="shared" si="126"/>
        <v>66703.392899999992</v>
      </c>
      <c r="H836" s="6">
        <f t="shared" si="127"/>
        <v>150132.35099999997</v>
      </c>
      <c r="I836" s="5">
        <v>179.12</v>
      </c>
      <c r="J836" s="5">
        <v>272.98</v>
      </c>
      <c r="K836" s="6">
        <f t="shared" si="128"/>
        <v>32083.974400000003</v>
      </c>
      <c r="L836" s="6">
        <f t="shared" si="129"/>
        <v>97792.355200000005</v>
      </c>
      <c r="M836" s="6">
        <f t="shared" si="130"/>
        <v>49393.683649999999</v>
      </c>
      <c r="N836" s="5">
        <f t="shared" si="131"/>
        <v>89586.644585493545</v>
      </c>
      <c r="O836" s="6">
        <f t="shared" si="132"/>
        <v>34619.418499999985</v>
      </c>
      <c r="P836" s="6">
        <f t="shared" si="133"/>
        <v>179173.28917098709</v>
      </c>
      <c r="Q836" s="6">
        <f t="shared" si="134"/>
        <v>0.40420991109537335</v>
      </c>
    </row>
    <row r="837" spans="1:17">
      <c r="A837" s="1">
        <f t="shared" si="125"/>
        <v>496000</v>
      </c>
      <c r="B837" s="1">
        <v>5</v>
      </c>
      <c r="C837" s="1">
        <v>-8</v>
      </c>
      <c r="D837" s="2">
        <v>0</v>
      </c>
      <c r="E837" s="5">
        <v>701.49</v>
      </c>
      <c r="F837" s="5">
        <v>52.21</v>
      </c>
      <c r="G837" s="6">
        <f t="shared" si="126"/>
        <v>492088.22010000004</v>
      </c>
      <c r="H837" s="6">
        <f t="shared" si="127"/>
        <v>73249.585800000001</v>
      </c>
      <c r="I837" s="5">
        <v>707</v>
      </c>
      <c r="J837" s="5">
        <v>63.86</v>
      </c>
      <c r="K837" s="6">
        <f t="shared" si="128"/>
        <v>499849</v>
      </c>
      <c r="L837" s="6">
        <f t="shared" si="129"/>
        <v>90298.04</v>
      </c>
      <c r="M837" s="6">
        <f t="shared" si="130"/>
        <v>495968.61005000002</v>
      </c>
      <c r="N837" s="5">
        <f t="shared" si="131"/>
        <v>58136.128714666665</v>
      </c>
      <c r="O837" s="6">
        <f t="shared" si="132"/>
        <v>-7760.779899999965</v>
      </c>
      <c r="P837" s="6">
        <f t="shared" si="133"/>
        <v>116272.25742933333</v>
      </c>
      <c r="Q837" s="6">
        <f t="shared" si="134"/>
        <v>-0.20624196714178519</v>
      </c>
    </row>
    <row r="838" spans="1:17">
      <c r="A838" s="1">
        <f t="shared" si="125"/>
        <v>496500</v>
      </c>
      <c r="B838" s="1">
        <v>5</v>
      </c>
      <c r="C838" s="1">
        <v>-7</v>
      </c>
      <c r="D838" s="2">
        <v>0</v>
      </c>
      <c r="E838" s="5">
        <v>944.21</v>
      </c>
      <c r="F838" s="5">
        <v>39.9</v>
      </c>
      <c r="G838" s="6">
        <f t="shared" si="126"/>
        <v>891532.52410000004</v>
      </c>
      <c r="H838" s="6">
        <f t="shared" si="127"/>
        <v>75347.957999999999</v>
      </c>
      <c r="I838" s="5">
        <v>925.33</v>
      </c>
      <c r="J838" s="5">
        <v>47.23</v>
      </c>
      <c r="K838" s="6">
        <f t="shared" si="128"/>
        <v>856235.60890000011</v>
      </c>
      <c r="L838" s="6">
        <f t="shared" si="129"/>
        <v>87406.671799999996</v>
      </c>
      <c r="M838" s="6">
        <f t="shared" si="130"/>
        <v>873884.06650000007</v>
      </c>
      <c r="N838" s="5">
        <f t="shared" si="131"/>
        <v>57700.175584487348</v>
      </c>
      <c r="O838" s="6">
        <f t="shared" si="132"/>
        <v>35296.91519999993</v>
      </c>
      <c r="P838" s="6">
        <f t="shared" si="133"/>
        <v>115400.3511689747</v>
      </c>
      <c r="Q838" s="6">
        <f t="shared" si="134"/>
        <v>-0.14737373101724746</v>
      </c>
    </row>
    <row r="839" spans="1:17">
      <c r="A839" s="1">
        <f t="shared" si="125"/>
        <v>497000</v>
      </c>
      <c r="B839" s="1">
        <v>5</v>
      </c>
      <c r="C839" s="1">
        <v>-6</v>
      </c>
      <c r="D839" s="2">
        <v>0</v>
      </c>
      <c r="E839" s="5">
        <v>414.3</v>
      </c>
      <c r="F839" s="5">
        <v>103.14</v>
      </c>
      <c r="G839" s="6">
        <f t="shared" si="126"/>
        <v>171644.49000000002</v>
      </c>
      <c r="H839" s="6">
        <f t="shared" si="127"/>
        <v>85461.804000000004</v>
      </c>
      <c r="I839" s="5">
        <v>371.44</v>
      </c>
      <c r="J839" s="5">
        <v>129.49</v>
      </c>
      <c r="K839" s="6">
        <f t="shared" si="128"/>
        <v>137967.67360000001</v>
      </c>
      <c r="L839" s="6">
        <f t="shared" si="129"/>
        <v>96195.531200000012</v>
      </c>
      <c r="M839" s="6">
        <f t="shared" si="130"/>
        <v>154806.08180000001</v>
      </c>
      <c r="N839" s="5">
        <f t="shared" si="131"/>
        <v>64337.586537312294</v>
      </c>
      <c r="O839" s="6">
        <f t="shared" si="132"/>
        <v>33676.816400000011</v>
      </c>
      <c r="P839" s="6">
        <f t="shared" si="133"/>
        <v>128675.17307462459</v>
      </c>
      <c r="Q839" s="6">
        <f t="shared" si="134"/>
        <v>-0.11776438552132525</v>
      </c>
    </row>
    <row r="840" spans="1:17">
      <c r="A840" s="1">
        <f t="shared" si="125"/>
        <v>497500</v>
      </c>
      <c r="B840" s="1">
        <v>5</v>
      </c>
      <c r="C840" s="1">
        <v>-5</v>
      </c>
      <c r="D840" s="2">
        <v>0</v>
      </c>
      <c r="E840" s="5">
        <v>2696.36</v>
      </c>
      <c r="F840" s="5">
        <v>24.27</v>
      </c>
      <c r="G840" s="6">
        <f t="shared" si="126"/>
        <v>7270357.2496000007</v>
      </c>
      <c r="H840" s="6">
        <f t="shared" si="127"/>
        <v>130881.3144</v>
      </c>
      <c r="I840" s="5">
        <v>2657.24</v>
      </c>
      <c r="J840" s="5">
        <v>22.88</v>
      </c>
      <c r="K840" s="6">
        <f t="shared" si="128"/>
        <v>7060924.4175999984</v>
      </c>
      <c r="L840" s="6">
        <f t="shared" si="129"/>
        <v>121595.30239999999</v>
      </c>
      <c r="M840" s="6">
        <f t="shared" si="130"/>
        <v>7165640.8335999995</v>
      </c>
      <c r="N840" s="5">
        <f t="shared" si="131"/>
        <v>89324.319231689486</v>
      </c>
      <c r="O840" s="6">
        <f t="shared" si="132"/>
        <v>209432.83200000226</v>
      </c>
      <c r="P840" s="6">
        <f t="shared" si="133"/>
        <v>178648.63846337897</v>
      </c>
      <c r="Q840" s="6">
        <f t="shared" si="134"/>
        <v>7.3460009680016994E-2</v>
      </c>
    </row>
    <row r="841" spans="1:17">
      <c r="A841" s="1">
        <f t="shared" si="125"/>
        <v>498000</v>
      </c>
      <c r="B841" s="1">
        <v>5</v>
      </c>
      <c r="C841" s="1">
        <v>-4</v>
      </c>
      <c r="D841" s="2">
        <v>0</v>
      </c>
      <c r="E841" s="5">
        <v>720.51</v>
      </c>
      <c r="F841" s="5">
        <v>52.02</v>
      </c>
      <c r="G841" s="6">
        <f t="shared" si="126"/>
        <v>519134.66009999998</v>
      </c>
      <c r="H841" s="6">
        <f t="shared" si="127"/>
        <v>74961.860400000005</v>
      </c>
      <c r="I841" s="5">
        <v>662.82</v>
      </c>
      <c r="J841" s="5">
        <v>59.1</v>
      </c>
      <c r="K841" s="6">
        <f t="shared" si="128"/>
        <v>439330.35240000009</v>
      </c>
      <c r="L841" s="6">
        <f t="shared" si="129"/>
        <v>78345.324000000008</v>
      </c>
      <c r="M841" s="6">
        <f t="shared" si="130"/>
        <v>479232.50625000003</v>
      </c>
      <c r="N841" s="5">
        <f t="shared" si="131"/>
        <v>54215.473592172159</v>
      </c>
      <c r="O841" s="6">
        <f t="shared" si="132"/>
        <v>79804.307699999888</v>
      </c>
      <c r="P841" s="6">
        <f t="shared" si="133"/>
        <v>108430.94718434432</v>
      </c>
      <c r="Q841" s="6">
        <f t="shared" si="134"/>
        <v>-4.4118172371531407E-2</v>
      </c>
    </row>
    <row r="842" spans="1:17">
      <c r="A842" s="1">
        <f t="shared" si="125"/>
        <v>498500</v>
      </c>
      <c r="B842" s="1">
        <v>5</v>
      </c>
      <c r="C842" s="1">
        <v>-3</v>
      </c>
      <c r="D842" s="2">
        <v>0</v>
      </c>
      <c r="E842" s="5">
        <v>343.47</v>
      </c>
      <c r="F842" s="5">
        <v>169.81</v>
      </c>
      <c r="G842" s="6">
        <f t="shared" si="126"/>
        <v>117971.64090000001</v>
      </c>
      <c r="H842" s="6">
        <f t="shared" si="127"/>
        <v>116649.28140000001</v>
      </c>
      <c r="I842" s="5">
        <v>265.43</v>
      </c>
      <c r="J842" s="5">
        <v>268.35000000000002</v>
      </c>
      <c r="K842" s="6">
        <f t="shared" si="128"/>
        <v>70453.084900000002</v>
      </c>
      <c r="L842" s="6">
        <f t="shared" si="129"/>
        <v>142456.28100000002</v>
      </c>
      <c r="M842" s="6">
        <f t="shared" si="130"/>
        <v>94212.362900000007</v>
      </c>
      <c r="N842" s="5">
        <f t="shared" si="131"/>
        <v>92060.913051478245</v>
      </c>
      <c r="O842" s="6">
        <f t="shared" si="132"/>
        <v>47518.556000000011</v>
      </c>
      <c r="P842" s="6">
        <f t="shared" si="133"/>
        <v>184121.82610295649</v>
      </c>
      <c r="Q842" s="6">
        <f t="shared" si="134"/>
        <v>-0.19724395603734557</v>
      </c>
    </row>
    <row r="843" spans="1:17">
      <c r="A843" s="1">
        <f t="shared" si="125"/>
        <v>499500</v>
      </c>
      <c r="B843" s="1">
        <v>5</v>
      </c>
      <c r="C843" s="1">
        <v>-1</v>
      </c>
      <c r="D843" s="2">
        <v>0</v>
      </c>
      <c r="E843" s="5">
        <v>2851.03</v>
      </c>
      <c r="F843" s="5">
        <v>19.48</v>
      </c>
      <c r="G843" s="6">
        <f t="shared" si="126"/>
        <v>8128372.0609000009</v>
      </c>
      <c r="H843" s="6">
        <f t="shared" si="127"/>
        <v>111076.12880000001</v>
      </c>
      <c r="I843" s="5">
        <v>2814.02</v>
      </c>
      <c r="J843" s="5">
        <v>19.63</v>
      </c>
      <c r="K843" s="6">
        <f t="shared" si="128"/>
        <v>7918708.5603999998</v>
      </c>
      <c r="L843" s="6">
        <f t="shared" si="129"/>
        <v>110478.4252</v>
      </c>
      <c r="M843" s="6">
        <f t="shared" si="130"/>
        <v>8023540.3106500003</v>
      </c>
      <c r="N843" s="5">
        <f t="shared" si="131"/>
        <v>78331.648814298213</v>
      </c>
      <c r="O843" s="6">
        <f t="shared" si="132"/>
        <v>209663.50050000101</v>
      </c>
      <c r="P843" s="6">
        <f t="shared" si="133"/>
        <v>156663.29762859643</v>
      </c>
      <c r="Q843" s="6">
        <f t="shared" si="134"/>
        <v>5.3955040794295573E-3</v>
      </c>
    </row>
    <row r="844" spans="1:17">
      <c r="A844" s="1">
        <f t="shared" si="125"/>
        <v>499970</v>
      </c>
      <c r="B844" s="1">
        <v>5</v>
      </c>
      <c r="C844" s="1">
        <v>0</v>
      </c>
      <c r="D844" s="2">
        <v>-30</v>
      </c>
      <c r="E844" s="5">
        <v>420.14</v>
      </c>
      <c r="F844" s="5">
        <v>175.9</v>
      </c>
      <c r="G844" s="6">
        <f t="shared" si="126"/>
        <v>176517.61959999998</v>
      </c>
      <c r="H844" s="6">
        <f t="shared" si="127"/>
        <v>147805.25200000001</v>
      </c>
      <c r="I844" s="5">
        <v>376.8</v>
      </c>
      <c r="J844" s="5">
        <v>255.51</v>
      </c>
      <c r="K844" s="6">
        <f t="shared" si="128"/>
        <v>141978.24000000002</v>
      </c>
      <c r="L844" s="6">
        <f t="shared" si="129"/>
        <v>192552.33600000001</v>
      </c>
      <c r="M844" s="6">
        <f t="shared" si="130"/>
        <v>159247.92979999998</v>
      </c>
      <c r="N844" s="5">
        <f t="shared" si="131"/>
        <v>121370.08962038424</v>
      </c>
      <c r="O844" s="6">
        <f t="shared" si="132"/>
        <v>34539.379599999957</v>
      </c>
      <c r="P844" s="6">
        <f t="shared" si="133"/>
        <v>242740.17924076848</v>
      </c>
      <c r="Q844" s="6">
        <f t="shared" si="134"/>
        <v>-0.25847398581570524</v>
      </c>
    </row>
    <row r="845" spans="1:17">
      <c r="A845" s="1">
        <f t="shared" si="125"/>
        <v>499971</v>
      </c>
      <c r="B845" s="1">
        <v>5</v>
      </c>
      <c r="C845" s="1">
        <v>0</v>
      </c>
      <c r="D845" s="2">
        <v>-29</v>
      </c>
      <c r="E845" s="5">
        <v>410.58</v>
      </c>
      <c r="F845" s="5">
        <v>182.78</v>
      </c>
      <c r="G845" s="6">
        <f t="shared" si="126"/>
        <v>168575.93639999998</v>
      </c>
      <c r="H845" s="6">
        <f t="shared" si="127"/>
        <v>150091.62479999999</v>
      </c>
      <c r="I845" s="5">
        <v>429.09</v>
      </c>
      <c r="J845" s="5">
        <v>163.76</v>
      </c>
      <c r="K845" s="6">
        <f t="shared" si="128"/>
        <v>184118.22809999998</v>
      </c>
      <c r="L845" s="6">
        <f t="shared" si="129"/>
        <v>140535.55679999999</v>
      </c>
      <c r="M845" s="6">
        <f t="shared" si="130"/>
        <v>176347.08224999998</v>
      </c>
      <c r="N845" s="5">
        <f t="shared" si="131"/>
        <v>102807.75573879386</v>
      </c>
      <c r="O845" s="6">
        <f t="shared" si="132"/>
        <v>-15542.291700000002</v>
      </c>
      <c r="P845" s="6">
        <f t="shared" si="133"/>
        <v>205615.51147758772</v>
      </c>
      <c r="Q845" s="6">
        <f t="shared" si="134"/>
        <v>6.5690673262100485E-2</v>
      </c>
    </row>
    <row r="846" spans="1:17">
      <c r="A846" s="1">
        <f t="shared" si="125"/>
        <v>499972</v>
      </c>
      <c r="B846" s="1">
        <v>5</v>
      </c>
      <c r="C846" s="1">
        <v>0</v>
      </c>
      <c r="D846" s="2">
        <v>-28</v>
      </c>
      <c r="E846" s="5">
        <v>1227.6099999999999</v>
      </c>
      <c r="F846" s="5">
        <v>44.87</v>
      </c>
      <c r="G846" s="6">
        <f t="shared" si="126"/>
        <v>1507026.3120999997</v>
      </c>
      <c r="H846" s="6">
        <f t="shared" si="127"/>
        <v>110165.72139999998</v>
      </c>
      <c r="I846" s="5">
        <v>1105.27</v>
      </c>
      <c r="J846" s="5">
        <v>57.08</v>
      </c>
      <c r="K846" s="6">
        <f t="shared" si="128"/>
        <v>1221621.7729</v>
      </c>
      <c r="L846" s="6">
        <f t="shared" si="129"/>
        <v>126177.62319999999</v>
      </c>
      <c r="M846" s="6">
        <f t="shared" si="130"/>
        <v>1364324.0425</v>
      </c>
      <c r="N846" s="5">
        <f t="shared" si="131"/>
        <v>83751.535460526909</v>
      </c>
      <c r="O846" s="6">
        <f t="shared" si="132"/>
        <v>285404.53919999977</v>
      </c>
      <c r="P846" s="6">
        <f t="shared" si="133"/>
        <v>167503.07092105382</v>
      </c>
      <c r="Q846" s="6">
        <f t="shared" si="134"/>
        <v>-0.13487788520450059</v>
      </c>
    </row>
    <row r="847" spans="1:17">
      <c r="A847" s="1">
        <f t="shared" si="125"/>
        <v>499974</v>
      </c>
      <c r="B847" s="1">
        <v>5</v>
      </c>
      <c r="C847" s="1">
        <v>0</v>
      </c>
      <c r="D847" s="2">
        <v>-26</v>
      </c>
      <c r="E847" s="5">
        <v>927.71</v>
      </c>
      <c r="F847" s="5">
        <v>66.209999999999994</v>
      </c>
      <c r="G847" s="6">
        <f t="shared" si="126"/>
        <v>860645.8441000001</v>
      </c>
      <c r="H847" s="6">
        <f t="shared" si="127"/>
        <v>122847.35819999999</v>
      </c>
      <c r="I847" s="5">
        <v>880.6</v>
      </c>
      <c r="J847" s="5">
        <v>69.81</v>
      </c>
      <c r="K847" s="6">
        <f t="shared" si="128"/>
        <v>775456.36</v>
      </c>
      <c r="L847" s="6">
        <f t="shared" si="129"/>
        <v>122949.372</v>
      </c>
      <c r="M847" s="6">
        <f t="shared" si="130"/>
        <v>818051.1020500001</v>
      </c>
      <c r="N847" s="5">
        <f t="shared" si="131"/>
        <v>86902.274843518186</v>
      </c>
      <c r="O847" s="6">
        <f t="shared" si="132"/>
        <v>85189.484100000118</v>
      </c>
      <c r="P847" s="6">
        <f t="shared" si="133"/>
        <v>173804.54968703637</v>
      </c>
      <c r="Q847" s="6">
        <f t="shared" si="134"/>
        <v>-8.3006622866688238E-4</v>
      </c>
    </row>
    <row r="848" spans="1:17">
      <c r="A848" s="1">
        <f t="shared" si="125"/>
        <v>499975</v>
      </c>
      <c r="B848" s="1">
        <v>5</v>
      </c>
      <c r="C848" s="1">
        <v>0</v>
      </c>
      <c r="D848" s="2">
        <v>-25</v>
      </c>
      <c r="E848" s="5">
        <v>181.6</v>
      </c>
      <c r="F848" s="5">
        <v>266.85000000000002</v>
      </c>
      <c r="G848" s="6">
        <f t="shared" si="126"/>
        <v>32978.559999999998</v>
      </c>
      <c r="H848" s="6">
        <f t="shared" si="127"/>
        <v>96919.92</v>
      </c>
      <c r="I848" s="5">
        <v>111.27</v>
      </c>
      <c r="J848" s="5">
        <v>263.83999999999997</v>
      </c>
      <c r="K848" s="6">
        <f t="shared" si="128"/>
        <v>12381.0129</v>
      </c>
      <c r="L848" s="6">
        <f t="shared" si="129"/>
        <v>58714.953599999993</v>
      </c>
      <c r="M848" s="6">
        <f t="shared" si="130"/>
        <v>22679.78645</v>
      </c>
      <c r="N848" s="5">
        <f t="shared" si="131"/>
        <v>56658.88427479082</v>
      </c>
      <c r="O848" s="6">
        <f t="shared" si="132"/>
        <v>20597.547099999996</v>
      </c>
      <c r="P848" s="6">
        <f t="shared" si="133"/>
        <v>113317.76854958164</v>
      </c>
      <c r="Q848" s="6">
        <f t="shared" si="134"/>
        <v>0.46305301013943218</v>
      </c>
    </row>
    <row r="849" spans="1:17">
      <c r="A849" s="1">
        <f t="shared" si="125"/>
        <v>499976</v>
      </c>
      <c r="B849" s="1">
        <v>5</v>
      </c>
      <c r="C849" s="1">
        <v>0</v>
      </c>
      <c r="D849" s="2">
        <v>-24</v>
      </c>
      <c r="E849" s="5">
        <v>806.19</v>
      </c>
      <c r="F849" s="5">
        <v>52.1</v>
      </c>
      <c r="G849" s="6">
        <f t="shared" si="126"/>
        <v>649942.31610000005</v>
      </c>
      <c r="H849" s="6">
        <f t="shared" si="127"/>
        <v>84004.998000000007</v>
      </c>
      <c r="I849" s="5">
        <v>752.92</v>
      </c>
      <c r="J849" s="5">
        <v>55.36</v>
      </c>
      <c r="K849" s="6">
        <f t="shared" si="128"/>
        <v>566888.52639999997</v>
      </c>
      <c r="L849" s="6">
        <f t="shared" si="129"/>
        <v>83363.3024</v>
      </c>
      <c r="M849" s="6">
        <f t="shared" si="130"/>
        <v>608415.42125000001</v>
      </c>
      <c r="N849" s="5">
        <f t="shared" si="131"/>
        <v>59174.065003204429</v>
      </c>
      <c r="O849" s="6">
        <f t="shared" si="132"/>
        <v>83053.789700000081</v>
      </c>
      <c r="P849" s="6">
        <f t="shared" si="133"/>
        <v>118348.13000640886</v>
      </c>
      <c r="Q849" s="6">
        <f t="shared" si="134"/>
        <v>7.6679534392343563E-3</v>
      </c>
    </row>
    <row r="850" spans="1:17">
      <c r="A850" s="1">
        <f t="shared" ref="A850:A913" si="135">100000*B850+500*C850+D850</f>
        <v>499978</v>
      </c>
      <c r="B850" s="1">
        <v>5</v>
      </c>
      <c r="C850" s="1">
        <v>0</v>
      </c>
      <c r="D850" s="2">
        <v>-22</v>
      </c>
      <c r="E850" s="5">
        <v>701.13</v>
      </c>
      <c r="F850" s="5">
        <v>68.11</v>
      </c>
      <c r="G850" s="6">
        <f t="shared" ref="G850:G913" si="136">E850*E850</f>
        <v>491583.2769</v>
      </c>
      <c r="H850" s="6">
        <f t="shared" ref="H850:H913" si="137">2*E850*F850</f>
        <v>95507.928599999999</v>
      </c>
      <c r="I850" s="5">
        <v>698.16</v>
      </c>
      <c r="J850" s="5">
        <v>67.87</v>
      </c>
      <c r="K850" s="6">
        <f t="shared" ref="K850:K913" si="138">I850*I850</f>
        <v>487427.38559999998</v>
      </c>
      <c r="L850" s="6">
        <f t="shared" ref="L850:L913" si="139">2*I850*J850</f>
        <v>94768.238400000002</v>
      </c>
      <c r="M850" s="6">
        <f t="shared" ref="M850:M913" si="140">0.5*(G850+K850)</f>
        <v>489505.33124999999</v>
      </c>
      <c r="N850" s="5">
        <f t="shared" ref="N850:N913" si="141">0.5*P850</f>
        <v>67273.292313707105</v>
      </c>
      <c r="O850" s="6">
        <f t="shared" ref="O850:O913" si="142">G850-K850</f>
        <v>4155.8913000000175</v>
      </c>
      <c r="P850" s="6">
        <f t="shared" ref="P850:P913" si="143">SQRT(H850*H850+L850*L850)</f>
        <v>134546.58462741421</v>
      </c>
      <c r="Q850" s="6">
        <f t="shared" ref="Q850:Q913" si="144">(H850*H850-L850*L850)/(H850*H850+L850*L850)</f>
        <v>7.7747942204350164E-3</v>
      </c>
    </row>
    <row r="851" spans="1:17">
      <c r="A851" s="1">
        <f t="shared" si="135"/>
        <v>499979</v>
      </c>
      <c r="B851" s="1">
        <v>5</v>
      </c>
      <c r="C851" s="1">
        <v>0</v>
      </c>
      <c r="D851" s="2">
        <v>-21</v>
      </c>
      <c r="E851" s="5">
        <v>149.61000000000001</v>
      </c>
      <c r="F851" s="5">
        <v>277.62</v>
      </c>
      <c r="G851" s="6">
        <f t="shared" si="136"/>
        <v>22383.152100000003</v>
      </c>
      <c r="H851" s="6">
        <f t="shared" si="137"/>
        <v>83069.45640000001</v>
      </c>
      <c r="I851" s="5">
        <v>105.15</v>
      </c>
      <c r="J851" s="5">
        <v>276.52999999999997</v>
      </c>
      <c r="K851" s="6">
        <f t="shared" si="138"/>
        <v>11056.522500000001</v>
      </c>
      <c r="L851" s="6">
        <f t="shared" si="139"/>
        <v>58154.258999999998</v>
      </c>
      <c r="M851" s="6">
        <f t="shared" si="140"/>
        <v>16719.837300000003</v>
      </c>
      <c r="N851" s="5">
        <f t="shared" si="141"/>
        <v>50701.214054573153</v>
      </c>
      <c r="O851" s="6">
        <f t="shared" si="142"/>
        <v>11326.629600000002</v>
      </c>
      <c r="P851" s="6">
        <f t="shared" si="143"/>
        <v>101402.42810914631</v>
      </c>
      <c r="Q851" s="6">
        <f t="shared" si="144"/>
        <v>0.34219625832724249</v>
      </c>
    </row>
    <row r="852" spans="1:17">
      <c r="A852" s="1">
        <f t="shared" si="135"/>
        <v>499980</v>
      </c>
      <c r="B852" s="1">
        <v>5</v>
      </c>
      <c r="C852" s="1">
        <v>0</v>
      </c>
      <c r="D852" s="2">
        <v>-20</v>
      </c>
      <c r="E852" s="5">
        <v>1167</v>
      </c>
      <c r="F852" s="5">
        <v>46.62</v>
      </c>
      <c r="G852" s="6">
        <f t="shared" si="136"/>
        <v>1361889</v>
      </c>
      <c r="H852" s="6">
        <f t="shared" si="137"/>
        <v>108811.07999999999</v>
      </c>
      <c r="I852" s="5">
        <v>1081.5999999999999</v>
      </c>
      <c r="J852" s="5">
        <v>41.59</v>
      </c>
      <c r="K852" s="6">
        <f t="shared" si="138"/>
        <v>1169858.5599999998</v>
      </c>
      <c r="L852" s="6">
        <f t="shared" si="139"/>
        <v>89967.487999999998</v>
      </c>
      <c r="M852" s="6">
        <f t="shared" si="140"/>
        <v>1265873.7799999998</v>
      </c>
      <c r="N852" s="5">
        <f t="shared" si="141"/>
        <v>70593.909134918533</v>
      </c>
      <c r="O852" s="6">
        <f t="shared" si="142"/>
        <v>192030.44000000018</v>
      </c>
      <c r="P852" s="6">
        <f t="shared" si="143"/>
        <v>141187.81826983707</v>
      </c>
      <c r="Q852" s="6">
        <f t="shared" si="144"/>
        <v>0.18790519858097418</v>
      </c>
    </row>
    <row r="853" spans="1:17">
      <c r="A853" s="1">
        <f t="shared" si="135"/>
        <v>499981</v>
      </c>
      <c r="B853" s="1">
        <v>5</v>
      </c>
      <c r="C853" s="1">
        <v>0</v>
      </c>
      <c r="D853" s="2">
        <v>-19</v>
      </c>
      <c r="E853" s="5">
        <v>434.17</v>
      </c>
      <c r="F853" s="5">
        <v>107.03</v>
      </c>
      <c r="G853" s="6">
        <f t="shared" si="136"/>
        <v>188503.5889</v>
      </c>
      <c r="H853" s="6">
        <f t="shared" si="137"/>
        <v>92938.430200000003</v>
      </c>
      <c r="I853" s="5">
        <v>474.95</v>
      </c>
      <c r="J853" s="5">
        <v>91.42</v>
      </c>
      <c r="K853" s="6">
        <f t="shared" si="138"/>
        <v>225577.5025</v>
      </c>
      <c r="L853" s="6">
        <f t="shared" si="139"/>
        <v>86839.857999999993</v>
      </c>
      <c r="M853" s="6">
        <f t="shared" si="140"/>
        <v>207040.54570000002</v>
      </c>
      <c r="N853" s="5">
        <f t="shared" si="141"/>
        <v>63597.784445490775</v>
      </c>
      <c r="O853" s="6">
        <f t="shared" si="142"/>
        <v>-37073.9136</v>
      </c>
      <c r="P853" s="6">
        <f t="shared" si="143"/>
        <v>127195.56889098155</v>
      </c>
      <c r="Q853" s="6">
        <f t="shared" si="144"/>
        <v>6.7767497193806897E-2</v>
      </c>
    </row>
    <row r="854" spans="1:17">
      <c r="A854" s="1">
        <f t="shared" si="135"/>
        <v>499982</v>
      </c>
      <c r="B854" s="1">
        <v>5</v>
      </c>
      <c r="C854" s="1">
        <v>0</v>
      </c>
      <c r="D854" s="2">
        <v>-18</v>
      </c>
      <c r="E854" s="5">
        <v>884.09</v>
      </c>
      <c r="F854" s="5">
        <v>50.54</v>
      </c>
      <c r="G854" s="6">
        <f t="shared" si="136"/>
        <v>781615.12810000009</v>
      </c>
      <c r="H854" s="6">
        <f t="shared" si="137"/>
        <v>89363.817200000005</v>
      </c>
      <c r="I854" s="5">
        <v>877.45</v>
      </c>
      <c r="J854" s="5">
        <v>50.88</v>
      </c>
      <c r="K854" s="6">
        <f t="shared" si="138"/>
        <v>769918.50250000006</v>
      </c>
      <c r="L854" s="6">
        <f t="shared" si="139"/>
        <v>89289.312000000005</v>
      </c>
      <c r="M854" s="6">
        <f t="shared" si="140"/>
        <v>775766.81530000013</v>
      </c>
      <c r="N854" s="5">
        <f t="shared" si="141"/>
        <v>63163.425061479131</v>
      </c>
      <c r="O854" s="6">
        <f t="shared" si="142"/>
        <v>11696.625600000028</v>
      </c>
      <c r="P854" s="6">
        <f t="shared" si="143"/>
        <v>126326.85012295826</v>
      </c>
      <c r="Q854" s="6">
        <f t="shared" si="144"/>
        <v>8.3407648526075411E-4</v>
      </c>
    </row>
    <row r="855" spans="1:17">
      <c r="A855" s="1">
        <f t="shared" si="135"/>
        <v>499983</v>
      </c>
      <c r="B855" s="1">
        <v>5</v>
      </c>
      <c r="C855" s="1">
        <v>0</v>
      </c>
      <c r="D855" s="2">
        <v>-17</v>
      </c>
      <c r="E855" s="5">
        <v>682.47</v>
      </c>
      <c r="F855" s="5">
        <v>57.36</v>
      </c>
      <c r="G855" s="6">
        <f t="shared" si="136"/>
        <v>465765.30090000003</v>
      </c>
      <c r="H855" s="6">
        <f t="shared" si="137"/>
        <v>78292.958400000003</v>
      </c>
      <c r="I855" s="5">
        <v>673.35</v>
      </c>
      <c r="J855" s="5">
        <v>58.13</v>
      </c>
      <c r="K855" s="6">
        <f t="shared" si="138"/>
        <v>453400.22250000003</v>
      </c>
      <c r="L855" s="6">
        <f t="shared" si="139"/>
        <v>78283.671000000002</v>
      </c>
      <c r="M855" s="6">
        <f t="shared" si="140"/>
        <v>459582.76170000003</v>
      </c>
      <c r="N855" s="5">
        <f t="shared" si="141"/>
        <v>55358.198309420193</v>
      </c>
      <c r="O855" s="6">
        <f t="shared" si="142"/>
        <v>12365.078399999999</v>
      </c>
      <c r="P855" s="6">
        <f t="shared" si="143"/>
        <v>110716.39661884039</v>
      </c>
      <c r="Q855" s="6">
        <f t="shared" si="144"/>
        <v>1.1863073056193296E-4</v>
      </c>
    </row>
    <row r="856" spans="1:17">
      <c r="A856" s="1">
        <f t="shared" si="135"/>
        <v>499984</v>
      </c>
      <c r="B856" s="1">
        <v>5</v>
      </c>
      <c r="C856" s="1">
        <v>0</v>
      </c>
      <c r="D856" s="2">
        <v>-16</v>
      </c>
      <c r="E856" s="5">
        <v>86.64</v>
      </c>
      <c r="F856" s="5">
        <v>275.19</v>
      </c>
      <c r="G856" s="6">
        <f t="shared" si="136"/>
        <v>7506.4895999999999</v>
      </c>
      <c r="H856" s="6">
        <f t="shared" si="137"/>
        <v>47684.923199999997</v>
      </c>
      <c r="I856" s="5">
        <v>86.36</v>
      </c>
      <c r="J856" s="5">
        <v>301.25</v>
      </c>
      <c r="K856" s="6">
        <f t="shared" si="138"/>
        <v>7458.0496000000003</v>
      </c>
      <c r="L856" s="6">
        <f t="shared" si="139"/>
        <v>52031.9</v>
      </c>
      <c r="M856" s="6">
        <f t="shared" si="140"/>
        <v>7482.2695999999996</v>
      </c>
      <c r="N856" s="5">
        <f t="shared" si="141"/>
        <v>35288.703993629104</v>
      </c>
      <c r="O856" s="6">
        <f t="shared" si="142"/>
        <v>48.4399999999996</v>
      </c>
      <c r="P856" s="6">
        <f t="shared" si="143"/>
        <v>70577.407987258208</v>
      </c>
      <c r="Q856" s="6">
        <f t="shared" si="144"/>
        <v>-8.7021055680854068E-2</v>
      </c>
    </row>
    <row r="857" spans="1:17">
      <c r="A857" s="1">
        <f t="shared" si="135"/>
        <v>499986</v>
      </c>
      <c r="B857" s="1">
        <v>5</v>
      </c>
      <c r="C857" s="1">
        <v>0</v>
      </c>
      <c r="D857" s="2">
        <v>-14</v>
      </c>
      <c r="E857" s="5">
        <v>579.87</v>
      </c>
      <c r="F857" s="5">
        <v>82.2</v>
      </c>
      <c r="G857" s="6">
        <f t="shared" si="136"/>
        <v>336249.2169</v>
      </c>
      <c r="H857" s="6">
        <f t="shared" si="137"/>
        <v>95330.627999999997</v>
      </c>
      <c r="I857" s="5">
        <v>590.96</v>
      </c>
      <c r="J857" s="5">
        <v>79.03</v>
      </c>
      <c r="K857" s="6">
        <f t="shared" si="138"/>
        <v>349233.72160000005</v>
      </c>
      <c r="L857" s="6">
        <f t="shared" si="139"/>
        <v>93407.137600000002</v>
      </c>
      <c r="M857" s="6">
        <f t="shared" si="140"/>
        <v>342741.46925000002</v>
      </c>
      <c r="N857" s="5">
        <f t="shared" si="141"/>
        <v>66732.342214063858</v>
      </c>
      <c r="O857" s="6">
        <f t="shared" si="142"/>
        <v>-12984.504700000049</v>
      </c>
      <c r="P857" s="6">
        <f t="shared" si="143"/>
        <v>133464.68442812772</v>
      </c>
      <c r="Q857" s="6">
        <f t="shared" si="144"/>
        <v>2.0380559602686862E-2</v>
      </c>
    </row>
    <row r="858" spans="1:17">
      <c r="A858" s="1">
        <f t="shared" si="135"/>
        <v>499987</v>
      </c>
      <c r="B858" s="1">
        <v>5</v>
      </c>
      <c r="C858" s="1">
        <v>0</v>
      </c>
      <c r="D858" s="2">
        <v>-13</v>
      </c>
      <c r="E858" s="5">
        <v>790.42</v>
      </c>
      <c r="F858" s="5">
        <v>56.12</v>
      </c>
      <c r="G858" s="6">
        <f t="shared" si="136"/>
        <v>624763.77639999997</v>
      </c>
      <c r="H858" s="6">
        <f t="shared" si="137"/>
        <v>88716.740799999985</v>
      </c>
      <c r="I858" s="5">
        <v>800.97</v>
      </c>
      <c r="J858" s="5">
        <v>55.55</v>
      </c>
      <c r="K858" s="6">
        <f t="shared" si="138"/>
        <v>641552.94090000005</v>
      </c>
      <c r="L858" s="6">
        <f t="shared" si="139"/>
        <v>88987.766999999993</v>
      </c>
      <c r="M858" s="6">
        <f t="shared" si="140"/>
        <v>633158.35865000007</v>
      </c>
      <c r="N858" s="5">
        <f t="shared" si="141"/>
        <v>62828.10432804071</v>
      </c>
      <c r="O858" s="6">
        <f t="shared" si="142"/>
        <v>-16789.164500000072</v>
      </c>
      <c r="P858" s="6">
        <f t="shared" si="143"/>
        <v>125656.20865608142</v>
      </c>
      <c r="Q858" s="6">
        <f t="shared" si="144"/>
        <v>-3.0502948172412827E-3</v>
      </c>
    </row>
    <row r="859" spans="1:17">
      <c r="A859" s="1">
        <f t="shared" si="135"/>
        <v>499988</v>
      </c>
      <c r="B859" s="1">
        <v>5</v>
      </c>
      <c r="C859" s="1">
        <v>0</v>
      </c>
      <c r="D859" s="2">
        <v>-12</v>
      </c>
      <c r="E859" s="5">
        <v>2387.81</v>
      </c>
      <c r="F859" s="5">
        <v>25.5</v>
      </c>
      <c r="G859" s="6">
        <f t="shared" si="136"/>
        <v>5701636.5960999997</v>
      </c>
      <c r="H859" s="6">
        <f t="shared" si="137"/>
        <v>121778.31</v>
      </c>
      <c r="I859" s="5">
        <v>2321.2199999999998</v>
      </c>
      <c r="J859" s="5">
        <v>25.84</v>
      </c>
      <c r="K859" s="6">
        <f t="shared" si="138"/>
        <v>5388062.288399999</v>
      </c>
      <c r="L859" s="6">
        <f t="shared" si="139"/>
        <v>119960.64959999999</v>
      </c>
      <c r="M859" s="6">
        <f t="shared" si="140"/>
        <v>5544849.4422499994</v>
      </c>
      <c r="N859" s="5">
        <f t="shared" si="141"/>
        <v>85470.044809439045</v>
      </c>
      <c r="O859" s="6">
        <f t="shared" si="142"/>
        <v>313574.3077000007</v>
      </c>
      <c r="P859" s="6">
        <f t="shared" si="143"/>
        <v>170940.08961887809</v>
      </c>
      <c r="Q859" s="6">
        <f t="shared" si="144"/>
        <v>1.5037358015315699E-2</v>
      </c>
    </row>
    <row r="860" spans="1:17">
      <c r="A860" s="1">
        <f t="shared" si="135"/>
        <v>499989</v>
      </c>
      <c r="B860" s="1">
        <v>5</v>
      </c>
      <c r="C860" s="1">
        <v>0</v>
      </c>
      <c r="D860" s="2">
        <v>-11</v>
      </c>
      <c r="E860" s="5">
        <v>791.38</v>
      </c>
      <c r="F860" s="5">
        <v>57.03</v>
      </c>
      <c r="G860" s="6">
        <f t="shared" si="136"/>
        <v>626282.30440000002</v>
      </c>
      <c r="H860" s="6">
        <f t="shared" si="137"/>
        <v>90264.802800000005</v>
      </c>
      <c r="I860" s="5">
        <v>805.95</v>
      </c>
      <c r="J860" s="5">
        <v>53.7</v>
      </c>
      <c r="K860" s="6">
        <f t="shared" si="138"/>
        <v>649555.40250000008</v>
      </c>
      <c r="L860" s="6">
        <f t="shared" si="139"/>
        <v>86559.030000000013</v>
      </c>
      <c r="M860" s="6">
        <f t="shared" si="140"/>
        <v>637918.85345000005</v>
      </c>
      <c r="N860" s="5">
        <f t="shared" si="141"/>
        <v>62530.393208150766</v>
      </c>
      <c r="O860" s="6">
        <f t="shared" si="142"/>
        <v>-23273.098100000061</v>
      </c>
      <c r="P860" s="6">
        <f t="shared" si="143"/>
        <v>125060.78641630153</v>
      </c>
      <c r="Q860" s="6">
        <f t="shared" si="144"/>
        <v>4.1896455125399565E-2</v>
      </c>
    </row>
    <row r="861" spans="1:17">
      <c r="A861" s="1">
        <f t="shared" si="135"/>
        <v>499990</v>
      </c>
      <c r="B861" s="1">
        <v>5</v>
      </c>
      <c r="C861" s="1">
        <v>0</v>
      </c>
      <c r="D861" s="2">
        <v>-10</v>
      </c>
      <c r="E861" s="5">
        <v>1123.8</v>
      </c>
      <c r="F861" s="5">
        <v>34.58</v>
      </c>
      <c r="G861" s="6">
        <f t="shared" si="136"/>
        <v>1262926.44</v>
      </c>
      <c r="H861" s="6">
        <f t="shared" si="137"/>
        <v>77722.007999999987</v>
      </c>
      <c r="I861" s="5">
        <v>1109.17</v>
      </c>
      <c r="J861" s="5">
        <v>34.5</v>
      </c>
      <c r="K861" s="6">
        <f t="shared" si="138"/>
        <v>1230258.0889000001</v>
      </c>
      <c r="L861" s="6">
        <f t="shared" si="139"/>
        <v>76532.73000000001</v>
      </c>
      <c r="M861" s="6">
        <f t="shared" si="140"/>
        <v>1246592.2644500001</v>
      </c>
      <c r="N861" s="5">
        <f t="shared" si="141"/>
        <v>54538.906499867058</v>
      </c>
      <c r="O861" s="6">
        <f t="shared" si="142"/>
        <v>32668.351099999854</v>
      </c>
      <c r="P861" s="6">
        <f t="shared" si="143"/>
        <v>109077.81299973412</v>
      </c>
      <c r="Q861" s="6">
        <f t="shared" si="144"/>
        <v>1.541874599321528E-2</v>
      </c>
    </row>
    <row r="862" spans="1:17">
      <c r="A862" s="1">
        <f t="shared" si="135"/>
        <v>499991</v>
      </c>
      <c r="B862" s="1">
        <v>5</v>
      </c>
      <c r="C862" s="1">
        <v>0</v>
      </c>
      <c r="D862" s="2">
        <v>-9</v>
      </c>
      <c r="E862" s="5">
        <v>652.34</v>
      </c>
      <c r="F862" s="5">
        <v>59.78</v>
      </c>
      <c r="G862" s="6">
        <f t="shared" si="136"/>
        <v>425547.47560000006</v>
      </c>
      <c r="H862" s="6">
        <f t="shared" si="137"/>
        <v>77993.770400000009</v>
      </c>
      <c r="I862" s="5">
        <v>663.91</v>
      </c>
      <c r="J862" s="5">
        <v>67.62</v>
      </c>
      <c r="K862" s="6">
        <f t="shared" si="138"/>
        <v>440776.48809999996</v>
      </c>
      <c r="L862" s="6">
        <f t="shared" si="139"/>
        <v>89787.188399999999</v>
      </c>
      <c r="M862" s="6">
        <f t="shared" si="140"/>
        <v>433161.98184999998</v>
      </c>
      <c r="N862" s="5">
        <f t="shared" si="141"/>
        <v>59465.888167051307</v>
      </c>
      <c r="O862" s="6">
        <f t="shared" si="142"/>
        <v>-15229.012499999895</v>
      </c>
      <c r="P862" s="6">
        <f t="shared" si="143"/>
        <v>118931.77633410261</v>
      </c>
      <c r="Q862" s="6">
        <f t="shared" si="144"/>
        <v>-0.13988996217030017</v>
      </c>
    </row>
    <row r="863" spans="1:17">
      <c r="A863" s="1">
        <f t="shared" si="135"/>
        <v>499992</v>
      </c>
      <c r="B863" s="1">
        <v>5</v>
      </c>
      <c r="C863" s="1">
        <v>0</v>
      </c>
      <c r="D863" s="2">
        <v>-8</v>
      </c>
      <c r="E863" s="5">
        <v>1325.14</v>
      </c>
      <c r="F863" s="5">
        <v>26.65</v>
      </c>
      <c r="G863" s="6">
        <f t="shared" si="136"/>
        <v>1755996.0196000002</v>
      </c>
      <c r="H863" s="6">
        <f t="shared" si="137"/>
        <v>70629.962</v>
      </c>
      <c r="I863" s="5">
        <v>1295.43</v>
      </c>
      <c r="J863" s="5">
        <v>26.66</v>
      </c>
      <c r="K863" s="6">
        <f t="shared" si="138"/>
        <v>1678138.8849000002</v>
      </c>
      <c r="L863" s="6">
        <f t="shared" si="139"/>
        <v>69072.327600000004</v>
      </c>
      <c r="M863" s="6">
        <f t="shared" si="140"/>
        <v>1717067.4522500001</v>
      </c>
      <c r="N863" s="5">
        <f t="shared" si="141"/>
        <v>49395.288166492071</v>
      </c>
      <c r="O863" s="6">
        <f t="shared" si="142"/>
        <v>77857.134700000053</v>
      </c>
      <c r="P863" s="6">
        <f t="shared" si="143"/>
        <v>98790.576332984143</v>
      </c>
      <c r="Q863" s="6">
        <f t="shared" si="144"/>
        <v>2.2296567808515435E-2</v>
      </c>
    </row>
    <row r="864" spans="1:17">
      <c r="A864" s="1">
        <f t="shared" si="135"/>
        <v>499993</v>
      </c>
      <c r="B864" s="1">
        <v>5</v>
      </c>
      <c r="C864" s="1">
        <v>0</v>
      </c>
      <c r="D864" s="2">
        <v>-7</v>
      </c>
      <c r="E864" s="5">
        <v>1102.28</v>
      </c>
      <c r="F864" s="5">
        <v>33.549999999999997</v>
      </c>
      <c r="G864" s="6">
        <f t="shared" si="136"/>
        <v>1215021.1983999999</v>
      </c>
      <c r="H864" s="6">
        <f t="shared" si="137"/>
        <v>73962.987999999998</v>
      </c>
      <c r="I864" s="5">
        <v>1039.5999999999999</v>
      </c>
      <c r="J864" s="5">
        <v>35.03</v>
      </c>
      <c r="K864" s="6">
        <f t="shared" si="138"/>
        <v>1080768.1599999999</v>
      </c>
      <c r="L864" s="6">
        <f t="shared" si="139"/>
        <v>72834.375999999989</v>
      </c>
      <c r="M864" s="6">
        <f t="shared" si="140"/>
        <v>1147894.6791999999</v>
      </c>
      <c r="N864" s="5">
        <f t="shared" si="141"/>
        <v>51902.239646275186</v>
      </c>
      <c r="O864" s="6">
        <f t="shared" si="142"/>
        <v>134253.03839999996</v>
      </c>
      <c r="P864" s="6">
        <f t="shared" si="143"/>
        <v>103804.47929255037</v>
      </c>
      <c r="Q864" s="6">
        <f t="shared" si="144"/>
        <v>1.537555256018127E-2</v>
      </c>
    </row>
    <row r="865" spans="1:17">
      <c r="A865" s="1">
        <f t="shared" si="135"/>
        <v>499994</v>
      </c>
      <c r="B865" s="1">
        <v>5</v>
      </c>
      <c r="C865" s="1">
        <v>0</v>
      </c>
      <c r="D865" s="2">
        <v>-6</v>
      </c>
      <c r="E865" s="5">
        <v>303.01</v>
      </c>
      <c r="F865" s="5">
        <v>163.13</v>
      </c>
      <c r="G865" s="6">
        <f t="shared" si="136"/>
        <v>91815.060099999988</v>
      </c>
      <c r="H865" s="6">
        <f t="shared" si="137"/>
        <v>98860.042600000001</v>
      </c>
      <c r="I865" s="5">
        <v>190.25</v>
      </c>
      <c r="J865" s="5">
        <v>245.95</v>
      </c>
      <c r="K865" s="6">
        <f t="shared" si="138"/>
        <v>36195.0625</v>
      </c>
      <c r="L865" s="6">
        <f t="shared" si="139"/>
        <v>93583.974999999991</v>
      </c>
      <c r="M865" s="6">
        <f t="shared" si="140"/>
        <v>64005.061299999994</v>
      </c>
      <c r="N865" s="5">
        <f t="shared" si="141"/>
        <v>68064.800741048297</v>
      </c>
      <c r="O865" s="6">
        <f t="shared" si="142"/>
        <v>55619.997599999988</v>
      </c>
      <c r="P865" s="6">
        <f t="shared" si="143"/>
        <v>136129.60148209659</v>
      </c>
      <c r="Q865" s="6">
        <f t="shared" si="144"/>
        <v>5.4791049601927433E-2</v>
      </c>
    </row>
    <row r="866" spans="1:17">
      <c r="A866" s="1">
        <f t="shared" si="135"/>
        <v>499995</v>
      </c>
      <c r="B866" s="1">
        <v>5</v>
      </c>
      <c r="C866" s="1">
        <v>0</v>
      </c>
      <c r="D866" s="2">
        <v>-5</v>
      </c>
      <c r="E866" s="5">
        <v>1396.67</v>
      </c>
      <c r="F866" s="5">
        <v>32.659999999999997</v>
      </c>
      <c r="G866" s="6">
        <f t="shared" si="136"/>
        <v>1950687.0889000001</v>
      </c>
      <c r="H866" s="6">
        <f t="shared" si="137"/>
        <v>91230.484400000001</v>
      </c>
      <c r="I866" s="5">
        <v>1419.59</v>
      </c>
      <c r="J866" s="5">
        <v>31.73</v>
      </c>
      <c r="K866" s="6">
        <f t="shared" si="138"/>
        <v>2015235.7680999998</v>
      </c>
      <c r="L866" s="6">
        <f t="shared" si="139"/>
        <v>90087.181400000001</v>
      </c>
      <c r="M866" s="6">
        <f t="shared" si="140"/>
        <v>1982961.4284999999</v>
      </c>
      <c r="N866" s="5">
        <f t="shared" si="141"/>
        <v>64106.749910705876</v>
      </c>
      <c r="O866" s="6">
        <f t="shared" si="142"/>
        <v>-64548.679199999664</v>
      </c>
      <c r="P866" s="6">
        <f t="shared" si="143"/>
        <v>128213.49982141175</v>
      </c>
      <c r="Q866" s="6">
        <f t="shared" si="144"/>
        <v>1.2610547785810089E-2</v>
      </c>
    </row>
    <row r="867" spans="1:17">
      <c r="A867" s="1">
        <f t="shared" si="135"/>
        <v>499996</v>
      </c>
      <c r="B867" s="1">
        <v>5</v>
      </c>
      <c r="C867" s="1">
        <v>0</v>
      </c>
      <c r="D867" s="2">
        <v>-4</v>
      </c>
      <c r="E867" s="5">
        <v>1659.69</v>
      </c>
      <c r="F867" s="5">
        <v>25.69</v>
      </c>
      <c r="G867" s="6">
        <f t="shared" si="136"/>
        <v>2754570.8961</v>
      </c>
      <c r="H867" s="6">
        <f t="shared" si="137"/>
        <v>85274.872200000013</v>
      </c>
      <c r="I867" s="5">
        <v>1601.17</v>
      </c>
      <c r="J867" s="5">
        <v>26.15</v>
      </c>
      <c r="K867" s="6">
        <f t="shared" si="138"/>
        <v>2563745.3689000001</v>
      </c>
      <c r="L867" s="6">
        <f t="shared" si="139"/>
        <v>83741.191000000006</v>
      </c>
      <c r="M867" s="6">
        <f t="shared" si="140"/>
        <v>2659158.1325000003</v>
      </c>
      <c r="N867" s="5">
        <f t="shared" si="141"/>
        <v>59758.662340335264</v>
      </c>
      <c r="O867" s="6">
        <f t="shared" si="142"/>
        <v>190825.52719999989</v>
      </c>
      <c r="P867" s="6">
        <f t="shared" si="143"/>
        <v>119517.32468067053</v>
      </c>
      <c r="Q867" s="6">
        <f t="shared" si="144"/>
        <v>1.8146854175572744E-2</v>
      </c>
    </row>
    <row r="868" spans="1:17">
      <c r="A868" s="1">
        <f t="shared" si="135"/>
        <v>499997</v>
      </c>
      <c r="B868" s="1">
        <v>5</v>
      </c>
      <c r="C868" s="1">
        <v>0</v>
      </c>
      <c r="D868" s="2">
        <v>-3</v>
      </c>
      <c r="E868" s="5">
        <v>839.13</v>
      </c>
      <c r="F868" s="5">
        <v>43.91</v>
      </c>
      <c r="G868" s="6">
        <f t="shared" si="136"/>
        <v>704139.15689999994</v>
      </c>
      <c r="H868" s="6">
        <f t="shared" si="137"/>
        <v>73692.396599999993</v>
      </c>
      <c r="I868" s="5">
        <v>829.89</v>
      </c>
      <c r="J868" s="5">
        <v>43.88</v>
      </c>
      <c r="K868" s="6">
        <f t="shared" si="138"/>
        <v>688717.41209999996</v>
      </c>
      <c r="L868" s="6">
        <f t="shared" si="139"/>
        <v>72831.146399999998</v>
      </c>
      <c r="M868" s="6">
        <f t="shared" si="140"/>
        <v>696428.28449999995</v>
      </c>
      <c r="N868" s="5">
        <f t="shared" si="141"/>
        <v>51804.790325292131</v>
      </c>
      <c r="O868" s="6">
        <f t="shared" si="142"/>
        <v>15421.744799999986</v>
      </c>
      <c r="P868" s="6">
        <f t="shared" si="143"/>
        <v>103609.58065058426</v>
      </c>
      <c r="Q868" s="6">
        <f t="shared" si="144"/>
        <v>1.1755386574587499E-2</v>
      </c>
    </row>
    <row r="869" spans="1:17">
      <c r="A869" s="1">
        <f t="shared" si="135"/>
        <v>499998</v>
      </c>
      <c r="B869" s="1">
        <v>5</v>
      </c>
      <c r="C869" s="1">
        <v>0</v>
      </c>
      <c r="D869" s="2">
        <v>-2</v>
      </c>
      <c r="E869" s="5">
        <v>297.39</v>
      </c>
      <c r="F869" s="5">
        <v>168.84</v>
      </c>
      <c r="G869" s="6">
        <f t="shared" si="136"/>
        <v>88440.812099999996</v>
      </c>
      <c r="H869" s="6">
        <f t="shared" si="137"/>
        <v>100422.65519999999</v>
      </c>
      <c r="I869" s="5">
        <v>299.55</v>
      </c>
      <c r="J869" s="5">
        <v>169.26</v>
      </c>
      <c r="K869" s="6">
        <f t="shared" si="138"/>
        <v>89730.202500000014</v>
      </c>
      <c r="L869" s="6">
        <f t="shared" si="139"/>
        <v>101403.666</v>
      </c>
      <c r="M869" s="6">
        <f t="shared" si="140"/>
        <v>89085.507299999997</v>
      </c>
      <c r="N869" s="5">
        <f t="shared" si="141"/>
        <v>71357.223102601245</v>
      </c>
      <c r="O869" s="6">
        <f t="shared" si="142"/>
        <v>-1289.3904000000184</v>
      </c>
      <c r="P869" s="6">
        <f t="shared" si="143"/>
        <v>142714.44620520249</v>
      </c>
      <c r="Q869" s="6">
        <f t="shared" si="144"/>
        <v>-9.7211069127093215E-3</v>
      </c>
    </row>
    <row r="870" spans="1:17">
      <c r="A870" s="1">
        <f t="shared" si="135"/>
        <v>499999</v>
      </c>
      <c r="B870" s="1">
        <v>5</v>
      </c>
      <c r="C870" s="1">
        <v>0</v>
      </c>
      <c r="D870" s="2">
        <v>-1</v>
      </c>
      <c r="E870" s="5">
        <v>483.3</v>
      </c>
      <c r="F870" s="5">
        <v>80.48</v>
      </c>
      <c r="G870" s="6">
        <f t="shared" si="136"/>
        <v>233578.89</v>
      </c>
      <c r="H870" s="6">
        <f t="shared" si="137"/>
        <v>77791.968000000008</v>
      </c>
      <c r="I870" s="5">
        <v>460.37</v>
      </c>
      <c r="J870" s="5">
        <v>85.67</v>
      </c>
      <c r="K870" s="6">
        <f t="shared" si="138"/>
        <v>211940.53690000001</v>
      </c>
      <c r="L870" s="6">
        <f t="shared" si="139"/>
        <v>78879.795800000007</v>
      </c>
      <c r="M870" s="6">
        <f t="shared" si="140"/>
        <v>222759.71345000001</v>
      </c>
      <c r="N870" s="5">
        <f t="shared" si="141"/>
        <v>55393.168511023818</v>
      </c>
      <c r="O870" s="6">
        <f t="shared" si="142"/>
        <v>21638.353100000008</v>
      </c>
      <c r="P870" s="6">
        <f t="shared" si="143"/>
        <v>110786.33702204764</v>
      </c>
      <c r="Q870" s="6">
        <f t="shared" si="144"/>
        <v>-1.3886042152843186E-2</v>
      </c>
    </row>
    <row r="871" spans="1:17">
      <c r="A871" s="1">
        <f t="shared" si="135"/>
        <v>500001</v>
      </c>
      <c r="B871" s="1">
        <v>5</v>
      </c>
      <c r="C871" s="1">
        <v>0</v>
      </c>
      <c r="D871" s="2">
        <v>1</v>
      </c>
      <c r="E871" s="5">
        <v>466.22</v>
      </c>
      <c r="F871" s="5">
        <v>72.27</v>
      </c>
      <c r="G871" s="6">
        <f t="shared" si="136"/>
        <v>217361.08840000004</v>
      </c>
      <c r="H871" s="6">
        <f t="shared" si="137"/>
        <v>67387.438800000004</v>
      </c>
      <c r="I871" s="5">
        <v>445.17</v>
      </c>
      <c r="J871" s="5">
        <v>76.3</v>
      </c>
      <c r="K871" s="6">
        <f t="shared" si="138"/>
        <v>198176.32890000002</v>
      </c>
      <c r="L871" s="6">
        <f t="shared" si="139"/>
        <v>67932.941999999995</v>
      </c>
      <c r="M871" s="6">
        <f t="shared" si="140"/>
        <v>207768.70865000004</v>
      </c>
      <c r="N871" s="5">
        <f t="shared" si="141"/>
        <v>47843.368184104438</v>
      </c>
      <c r="O871" s="6">
        <f t="shared" si="142"/>
        <v>19184.759500000015</v>
      </c>
      <c r="P871" s="6">
        <f t="shared" si="143"/>
        <v>95686.736368208876</v>
      </c>
      <c r="Q871" s="6">
        <f t="shared" si="144"/>
        <v>-8.0622642678020492E-3</v>
      </c>
    </row>
    <row r="872" spans="1:17">
      <c r="A872" s="1">
        <f t="shared" si="135"/>
        <v>500002</v>
      </c>
      <c r="B872" s="1">
        <v>5</v>
      </c>
      <c r="C872" s="1">
        <v>0</v>
      </c>
      <c r="D872" s="2">
        <v>2</v>
      </c>
      <c r="E872" s="5">
        <v>317.72000000000003</v>
      </c>
      <c r="F872" s="5">
        <v>127</v>
      </c>
      <c r="G872" s="6">
        <f t="shared" si="136"/>
        <v>100945.99840000001</v>
      </c>
      <c r="H872" s="6">
        <f t="shared" si="137"/>
        <v>80700.88</v>
      </c>
      <c r="I872" s="5">
        <v>353.73</v>
      </c>
      <c r="J872" s="5">
        <v>105</v>
      </c>
      <c r="K872" s="6">
        <f t="shared" si="138"/>
        <v>125124.91290000001</v>
      </c>
      <c r="L872" s="6">
        <f t="shared" si="139"/>
        <v>74283.3</v>
      </c>
      <c r="M872" s="6">
        <f t="shared" si="140"/>
        <v>113035.45565000002</v>
      </c>
      <c r="N872" s="5">
        <f t="shared" si="141"/>
        <v>54842.138661034187</v>
      </c>
      <c r="O872" s="6">
        <f t="shared" si="142"/>
        <v>-24178.914499999999</v>
      </c>
      <c r="P872" s="6">
        <f t="shared" si="143"/>
        <v>109684.27732206837</v>
      </c>
      <c r="Q872" s="6">
        <f t="shared" si="144"/>
        <v>8.2674181647993117E-2</v>
      </c>
    </row>
    <row r="873" spans="1:17">
      <c r="A873" s="1">
        <f t="shared" si="135"/>
        <v>500003</v>
      </c>
      <c r="B873" s="1">
        <v>5</v>
      </c>
      <c r="C873" s="1">
        <v>0</v>
      </c>
      <c r="D873" s="2">
        <v>3</v>
      </c>
      <c r="E873" s="5">
        <v>829.07</v>
      </c>
      <c r="F873" s="5">
        <v>38.450000000000003</v>
      </c>
      <c r="G873" s="6">
        <f t="shared" si="136"/>
        <v>687357.06490000011</v>
      </c>
      <c r="H873" s="6">
        <f t="shared" si="137"/>
        <v>63755.483000000007</v>
      </c>
      <c r="I873" s="5">
        <v>834.01</v>
      </c>
      <c r="J873" s="5">
        <v>38.19</v>
      </c>
      <c r="K873" s="6">
        <f t="shared" si="138"/>
        <v>695572.6801</v>
      </c>
      <c r="L873" s="6">
        <f t="shared" si="139"/>
        <v>63701.683799999999</v>
      </c>
      <c r="M873" s="6">
        <f t="shared" si="140"/>
        <v>691464.87250000006</v>
      </c>
      <c r="N873" s="5">
        <f t="shared" si="141"/>
        <v>45062.917491875938</v>
      </c>
      <c r="O873" s="6">
        <f t="shared" si="142"/>
        <v>-8215.6151999998838</v>
      </c>
      <c r="P873" s="6">
        <f t="shared" si="143"/>
        <v>90125.834983751876</v>
      </c>
      <c r="Q873" s="6">
        <f t="shared" si="144"/>
        <v>8.4419247290004769E-4</v>
      </c>
    </row>
    <row r="874" spans="1:17">
      <c r="A874" s="1">
        <f t="shared" si="135"/>
        <v>500004</v>
      </c>
      <c r="B874" s="1">
        <v>5</v>
      </c>
      <c r="C874" s="1">
        <v>0</v>
      </c>
      <c r="D874" s="2">
        <v>4</v>
      </c>
      <c r="E874" s="5">
        <v>1643.4</v>
      </c>
      <c r="F874" s="5">
        <v>23.37</v>
      </c>
      <c r="G874" s="6">
        <f t="shared" si="136"/>
        <v>2700763.5600000005</v>
      </c>
      <c r="H874" s="6">
        <f t="shared" si="137"/>
        <v>76812.516000000003</v>
      </c>
      <c r="I874" s="5">
        <v>1611.21</v>
      </c>
      <c r="J874" s="5">
        <v>23.79</v>
      </c>
      <c r="K874" s="6">
        <f t="shared" si="138"/>
        <v>2595997.6641000002</v>
      </c>
      <c r="L874" s="6">
        <f t="shared" si="139"/>
        <v>76661.371799999994</v>
      </c>
      <c r="M874" s="6">
        <f t="shared" si="140"/>
        <v>2648380.6120500006</v>
      </c>
      <c r="N874" s="5">
        <f t="shared" si="141"/>
        <v>54261.239712404495</v>
      </c>
      <c r="O874" s="6">
        <f t="shared" si="142"/>
        <v>104765.89590000035</v>
      </c>
      <c r="P874" s="6">
        <f t="shared" si="143"/>
        <v>108522.47942480899</v>
      </c>
      <c r="Q874" s="6">
        <f t="shared" si="144"/>
        <v>1.9696386867678146E-3</v>
      </c>
    </row>
    <row r="875" spans="1:17">
      <c r="A875" s="1">
        <f t="shared" si="135"/>
        <v>500005</v>
      </c>
      <c r="B875" s="1">
        <v>5</v>
      </c>
      <c r="C875" s="1">
        <v>0</v>
      </c>
      <c r="D875" s="2">
        <v>5</v>
      </c>
      <c r="E875" s="5">
        <v>1300.76</v>
      </c>
      <c r="F875" s="5">
        <v>27</v>
      </c>
      <c r="G875" s="6">
        <f t="shared" si="136"/>
        <v>1691976.5776</v>
      </c>
      <c r="H875" s="6">
        <f t="shared" si="137"/>
        <v>70241.039999999994</v>
      </c>
      <c r="I875" s="5">
        <v>1336.39</v>
      </c>
      <c r="J875" s="5">
        <v>26.25</v>
      </c>
      <c r="K875" s="6">
        <f t="shared" si="138"/>
        <v>1785938.2321000004</v>
      </c>
      <c r="L875" s="6">
        <f t="shared" si="139"/>
        <v>70160.475000000006</v>
      </c>
      <c r="M875" s="6">
        <f t="shared" si="140"/>
        <v>1738957.40485</v>
      </c>
      <c r="N875" s="5">
        <f t="shared" si="141"/>
        <v>49639.439845014429</v>
      </c>
      <c r="O875" s="6">
        <f t="shared" si="142"/>
        <v>-93961.654500000412</v>
      </c>
      <c r="P875" s="6">
        <f t="shared" si="143"/>
        <v>99278.879690028858</v>
      </c>
      <c r="Q875" s="6">
        <f t="shared" si="144"/>
        <v>1.1476368110776615E-3</v>
      </c>
    </row>
    <row r="876" spans="1:17">
      <c r="A876" s="1">
        <f t="shared" si="135"/>
        <v>500006</v>
      </c>
      <c r="B876" s="1">
        <v>5</v>
      </c>
      <c r="C876" s="1">
        <v>0</v>
      </c>
      <c r="D876" s="2">
        <v>6</v>
      </c>
      <c r="E876" s="5">
        <v>321.05</v>
      </c>
      <c r="F876" s="5">
        <v>118.18</v>
      </c>
      <c r="G876" s="6">
        <f t="shared" si="136"/>
        <v>103073.10250000001</v>
      </c>
      <c r="H876" s="6">
        <f t="shared" si="137"/>
        <v>75883.378000000012</v>
      </c>
      <c r="I876" s="5">
        <v>310.29000000000002</v>
      </c>
      <c r="J876" s="5">
        <v>156.26</v>
      </c>
      <c r="K876" s="6">
        <f t="shared" si="138"/>
        <v>96279.88410000001</v>
      </c>
      <c r="L876" s="6">
        <f t="shared" si="139"/>
        <v>96971.830799999996</v>
      </c>
      <c r="M876" s="6">
        <f t="shared" si="140"/>
        <v>99676.493300000002</v>
      </c>
      <c r="N876" s="5">
        <f t="shared" si="141"/>
        <v>61566.677321004412</v>
      </c>
      <c r="O876" s="6">
        <f t="shared" si="142"/>
        <v>6793.2183999999979</v>
      </c>
      <c r="P876" s="6">
        <f t="shared" si="143"/>
        <v>123133.35464200882</v>
      </c>
      <c r="Q876" s="6">
        <f t="shared" si="144"/>
        <v>-0.24042286378804667</v>
      </c>
    </row>
    <row r="877" spans="1:17">
      <c r="A877" s="1">
        <f t="shared" si="135"/>
        <v>500007</v>
      </c>
      <c r="B877" s="1">
        <v>5</v>
      </c>
      <c r="C877" s="1">
        <v>0</v>
      </c>
      <c r="D877" s="2">
        <v>7</v>
      </c>
      <c r="E877" s="5">
        <v>1040.56</v>
      </c>
      <c r="F877" s="5">
        <v>30.84</v>
      </c>
      <c r="G877" s="6">
        <f t="shared" si="136"/>
        <v>1082765.1135999998</v>
      </c>
      <c r="H877" s="6">
        <f t="shared" si="137"/>
        <v>64181.7408</v>
      </c>
      <c r="I877" s="5">
        <v>1066.8399999999999</v>
      </c>
      <c r="J877" s="5">
        <v>30.49</v>
      </c>
      <c r="K877" s="6">
        <f t="shared" si="138"/>
        <v>1138147.5855999999</v>
      </c>
      <c r="L877" s="6">
        <f t="shared" si="139"/>
        <v>65055.903199999993</v>
      </c>
      <c r="M877" s="6">
        <f t="shared" si="140"/>
        <v>1110456.3495999998</v>
      </c>
      <c r="N877" s="5">
        <f t="shared" si="141"/>
        <v>45693.452466644914</v>
      </c>
      <c r="O877" s="6">
        <f t="shared" si="142"/>
        <v>-55382.472000000067</v>
      </c>
      <c r="P877" s="6">
        <f t="shared" si="143"/>
        <v>91386.904933289828</v>
      </c>
      <c r="Q877" s="6">
        <f t="shared" si="144"/>
        <v>-1.3527365254523476E-2</v>
      </c>
    </row>
    <row r="878" spans="1:17">
      <c r="A878" s="1">
        <f t="shared" si="135"/>
        <v>500008</v>
      </c>
      <c r="B878" s="1">
        <v>5</v>
      </c>
      <c r="C878" s="1">
        <v>0</v>
      </c>
      <c r="D878" s="2">
        <v>8</v>
      </c>
      <c r="E878" s="5">
        <v>1326.25</v>
      </c>
      <c r="F878" s="5">
        <v>32.79</v>
      </c>
      <c r="G878" s="6">
        <f t="shared" si="136"/>
        <v>1758939.0625</v>
      </c>
      <c r="H878" s="6">
        <f t="shared" si="137"/>
        <v>86975.474999999991</v>
      </c>
      <c r="I878" s="5">
        <v>1310.3399999999999</v>
      </c>
      <c r="J878" s="5">
        <v>29.31</v>
      </c>
      <c r="K878" s="6">
        <f t="shared" si="138"/>
        <v>1716990.9155999997</v>
      </c>
      <c r="L878" s="6">
        <f t="shared" si="139"/>
        <v>76812.130799999999</v>
      </c>
      <c r="M878" s="6">
        <f t="shared" si="140"/>
        <v>1737964.98905</v>
      </c>
      <c r="N878" s="5">
        <f t="shared" si="141"/>
        <v>58019.041463798618</v>
      </c>
      <c r="O878" s="6">
        <f t="shared" si="142"/>
        <v>41948.146900000283</v>
      </c>
      <c r="P878" s="6">
        <f t="shared" si="143"/>
        <v>116038.08292759724</v>
      </c>
      <c r="Q878" s="6">
        <f t="shared" si="144"/>
        <v>0.12362792448392136</v>
      </c>
    </row>
    <row r="879" spans="1:17">
      <c r="A879" s="1">
        <f t="shared" si="135"/>
        <v>500009</v>
      </c>
      <c r="B879" s="1">
        <v>5</v>
      </c>
      <c r="C879" s="1">
        <v>0</v>
      </c>
      <c r="D879" s="2">
        <v>9</v>
      </c>
      <c r="E879" s="5">
        <v>595.75</v>
      </c>
      <c r="F879" s="5">
        <v>65.430000000000007</v>
      </c>
      <c r="G879" s="6">
        <f t="shared" si="136"/>
        <v>354918.0625</v>
      </c>
      <c r="H879" s="6">
        <f t="shared" si="137"/>
        <v>77959.845000000001</v>
      </c>
      <c r="I879" s="5">
        <v>629.92999999999995</v>
      </c>
      <c r="J879" s="5">
        <v>61.79</v>
      </c>
      <c r="K879" s="6">
        <f t="shared" si="138"/>
        <v>396811.80489999993</v>
      </c>
      <c r="L879" s="6">
        <f t="shared" si="139"/>
        <v>77846.749399999986</v>
      </c>
      <c r="M879" s="6">
        <f t="shared" si="140"/>
        <v>375864.93369999994</v>
      </c>
      <c r="N879" s="5">
        <f t="shared" si="141"/>
        <v>55085.964239020141</v>
      </c>
      <c r="O879" s="6">
        <f t="shared" si="142"/>
        <v>-41893.74239999993</v>
      </c>
      <c r="P879" s="6">
        <f t="shared" si="143"/>
        <v>110171.92847804028</v>
      </c>
      <c r="Q879" s="6">
        <f t="shared" si="144"/>
        <v>1.4517426665624411E-3</v>
      </c>
    </row>
    <row r="880" spans="1:17">
      <c r="A880" s="1">
        <f t="shared" si="135"/>
        <v>500010</v>
      </c>
      <c r="B880" s="1">
        <v>5</v>
      </c>
      <c r="C880" s="1">
        <v>0</v>
      </c>
      <c r="D880" s="2">
        <v>10</v>
      </c>
      <c r="E880" s="5">
        <v>1160.79</v>
      </c>
      <c r="F880" s="5">
        <v>44.63</v>
      </c>
      <c r="G880" s="6">
        <f t="shared" si="136"/>
        <v>1347433.4240999999</v>
      </c>
      <c r="H880" s="6">
        <f t="shared" si="137"/>
        <v>103612.11540000001</v>
      </c>
      <c r="I880" s="5">
        <v>1128.9000000000001</v>
      </c>
      <c r="J880" s="5">
        <v>46.7</v>
      </c>
      <c r="K880" s="6">
        <f t="shared" si="138"/>
        <v>1274415.2100000002</v>
      </c>
      <c r="L880" s="6">
        <f t="shared" si="139"/>
        <v>105439.26000000001</v>
      </c>
      <c r="M880" s="6">
        <f t="shared" si="140"/>
        <v>1310924.3170500002</v>
      </c>
      <c r="N880" s="5">
        <f t="shared" si="141"/>
        <v>73913.645572063557</v>
      </c>
      <c r="O880" s="6">
        <f t="shared" si="142"/>
        <v>73018.21409999975</v>
      </c>
      <c r="P880" s="6">
        <f t="shared" si="143"/>
        <v>147827.29114412711</v>
      </c>
      <c r="Q880" s="6">
        <f t="shared" si="144"/>
        <v>-1.7479005154011809E-2</v>
      </c>
    </row>
    <row r="881" spans="1:17">
      <c r="A881" s="1">
        <f t="shared" si="135"/>
        <v>500011</v>
      </c>
      <c r="B881" s="1">
        <v>5</v>
      </c>
      <c r="C881" s="1">
        <v>0</v>
      </c>
      <c r="D881" s="2">
        <v>11</v>
      </c>
      <c r="E881" s="5">
        <v>838.55</v>
      </c>
      <c r="F881" s="5">
        <v>63.72</v>
      </c>
      <c r="G881" s="6">
        <f t="shared" si="136"/>
        <v>703166.10249999992</v>
      </c>
      <c r="H881" s="6">
        <f t="shared" si="137"/>
        <v>106864.81199999999</v>
      </c>
      <c r="I881" s="5">
        <v>813.28</v>
      </c>
      <c r="J881" s="5">
        <v>54.7</v>
      </c>
      <c r="K881" s="6">
        <f t="shared" si="138"/>
        <v>661424.35839999991</v>
      </c>
      <c r="L881" s="6">
        <f t="shared" si="139"/>
        <v>88972.831999999995</v>
      </c>
      <c r="M881" s="6">
        <f t="shared" si="140"/>
        <v>682295.23044999992</v>
      </c>
      <c r="N881" s="5">
        <f t="shared" si="141"/>
        <v>69527.427821499994</v>
      </c>
      <c r="O881" s="6">
        <f t="shared" si="142"/>
        <v>41741.744100000011</v>
      </c>
      <c r="P881" s="6">
        <f t="shared" si="143"/>
        <v>139054.85564299999</v>
      </c>
      <c r="Q881" s="6">
        <f t="shared" si="144"/>
        <v>0.18121004270174101</v>
      </c>
    </row>
    <row r="882" spans="1:17">
      <c r="A882" s="1">
        <f t="shared" si="135"/>
        <v>500012</v>
      </c>
      <c r="B882" s="1">
        <v>5</v>
      </c>
      <c r="C882" s="1">
        <v>0</v>
      </c>
      <c r="D882" s="2">
        <v>12</v>
      </c>
      <c r="E882" s="5">
        <v>2266.77</v>
      </c>
      <c r="F882" s="5">
        <v>26.15</v>
      </c>
      <c r="G882" s="6">
        <f t="shared" si="136"/>
        <v>5138246.2329000002</v>
      </c>
      <c r="H882" s="6">
        <f t="shared" si="137"/>
        <v>118552.071</v>
      </c>
      <c r="I882" s="5">
        <v>2273.79</v>
      </c>
      <c r="J882" s="5">
        <v>23.65</v>
      </c>
      <c r="K882" s="6">
        <f t="shared" si="138"/>
        <v>5170120.9640999995</v>
      </c>
      <c r="L882" s="6">
        <f t="shared" si="139"/>
        <v>107550.26699999999</v>
      </c>
      <c r="M882" s="6">
        <f t="shared" si="140"/>
        <v>5154183.5985000003</v>
      </c>
      <c r="N882" s="5">
        <f t="shared" si="141"/>
        <v>80033.826395718963</v>
      </c>
      <c r="O882" s="6">
        <f t="shared" si="142"/>
        <v>-31874.73119999934</v>
      </c>
      <c r="P882" s="6">
        <f t="shared" si="143"/>
        <v>160067.65279143793</v>
      </c>
      <c r="Q882" s="6">
        <f t="shared" si="144"/>
        <v>9.7087161432215963E-2</v>
      </c>
    </row>
    <row r="883" spans="1:17">
      <c r="A883" s="1">
        <f t="shared" si="135"/>
        <v>500013</v>
      </c>
      <c r="B883" s="1">
        <v>5</v>
      </c>
      <c r="C883" s="1">
        <v>0</v>
      </c>
      <c r="D883" s="2">
        <v>13</v>
      </c>
      <c r="E883" s="5">
        <v>781.1</v>
      </c>
      <c r="F883" s="5">
        <v>48.46</v>
      </c>
      <c r="G883" s="6">
        <f t="shared" si="136"/>
        <v>610117.21000000008</v>
      </c>
      <c r="H883" s="6">
        <f t="shared" si="137"/>
        <v>75704.212</v>
      </c>
      <c r="I883" s="5">
        <v>776.65</v>
      </c>
      <c r="J883" s="5">
        <v>49.47</v>
      </c>
      <c r="K883" s="6">
        <f t="shared" si="138"/>
        <v>603185.22249999992</v>
      </c>
      <c r="L883" s="6">
        <f t="shared" si="139"/>
        <v>76841.750999999989</v>
      </c>
      <c r="M883" s="6">
        <f t="shared" si="140"/>
        <v>606651.21625000006</v>
      </c>
      <c r="N883" s="5">
        <f t="shared" si="141"/>
        <v>53934.641955071289</v>
      </c>
      <c r="O883" s="6">
        <f t="shared" si="142"/>
        <v>6931.987500000163</v>
      </c>
      <c r="P883" s="6">
        <f t="shared" si="143"/>
        <v>107869.28391014258</v>
      </c>
      <c r="Q883" s="6">
        <f t="shared" si="144"/>
        <v>-1.4913219934117242E-2</v>
      </c>
    </row>
    <row r="884" spans="1:17">
      <c r="A884" s="1">
        <f t="shared" si="135"/>
        <v>500014</v>
      </c>
      <c r="B884" s="1">
        <v>5</v>
      </c>
      <c r="C884" s="1">
        <v>0</v>
      </c>
      <c r="D884" s="2">
        <v>14</v>
      </c>
      <c r="E884" s="5">
        <v>547.44000000000005</v>
      </c>
      <c r="F884" s="5">
        <v>73.260000000000005</v>
      </c>
      <c r="G884" s="6">
        <f t="shared" si="136"/>
        <v>299690.55360000004</v>
      </c>
      <c r="H884" s="6">
        <f t="shared" si="137"/>
        <v>80210.908800000019</v>
      </c>
      <c r="I884" s="5">
        <v>587.28</v>
      </c>
      <c r="J884" s="5">
        <v>68.3</v>
      </c>
      <c r="K884" s="6">
        <f t="shared" si="138"/>
        <v>344897.79839999997</v>
      </c>
      <c r="L884" s="6">
        <f t="shared" si="139"/>
        <v>80222.447999999989</v>
      </c>
      <c r="M884" s="6">
        <f t="shared" si="140"/>
        <v>322294.17599999998</v>
      </c>
      <c r="N884" s="5">
        <f t="shared" si="141"/>
        <v>56721.757407617893</v>
      </c>
      <c r="O884" s="6">
        <f t="shared" si="142"/>
        <v>-45207.244799999928</v>
      </c>
      <c r="P884" s="6">
        <f t="shared" si="143"/>
        <v>113443.51481523579</v>
      </c>
      <c r="Q884" s="6">
        <f t="shared" si="144"/>
        <v>-1.4385038336712824E-4</v>
      </c>
    </row>
    <row r="885" spans="1:17">
      <c r="A885" s="1">
        <f t="shared" si="135"/>
        <v>500015</v>
      </c>
      <c r="B885" s="1">
        <v>5</v>
      </c>
      <c r="C885" s="1">
        <v>0</v>
      </c>
      <c r="D885" s="2">
        <v>15</v>
      </c>
      <c r="E885" s="5">
        <v>274.24</v>
      </c>
      <c r="F885" s="5">
        <v>299.83999999999997</v>
      </c>
      <c r="G885" s="6">
        <f t="shared" si="136"/>
        <v>75207.577600000004</v>
      </c>
      <c r="H885" s="6">
        <f t="shared" si="137"/>
        <v>164456.2432</v>
      </c>
      <c r="I885" s="5">
        <v>79.930000000000007</v>
      </c>
      <c r="J885" s="5">
        <v>271.98</v>
      </c>
      <c r="K885" s="6">
        <f t="shared" si="138"/>
        <v>6388.804900000001</v>
      </c>
      <c r="L885" s="6">
        <f t="shared" si="139"/>
        <v>43478.722800000003</v>
      </c>
      <c r="M885" s="6">
        <f t="shared" si="140"/>
        <v>40798.191250000003</v>
      </c>
      <c r="N885" s="5">
        <f t="shared" si="141"/>
        <v>85053.299853351942</v>
      </c>
      <c r="O885" s="6">
        <f t="shared" si="142"/>
        <v>68818.772700000001</v>
      </c>
      <c r="P885" s="6">
        <f t="shared" si="143"/>
        <v>170106.59970670388</v>
      </c>
      <c r="Q885" s="6">
        <f t="shared" si="144"/>
        <v>0.86934042991487603</v>
      </c>
    </row>
    <row r="886" spans="1:17">
      <c r="A886" s="1">
        <f t="shared" si="135"/>
        <v>500017</v>
      </c>
      <c r="B886" s="1">
        <v>5</v>
      </c>
      <c r="C886" s="1">
        <v>0</v>
      </c>
      <c r="D886" s="2">
        <v>17</v>
      </c>
      <c r="E886" s="5">
        <v>719.91</v>
      </c>
      <c r="F886" s="5">
        <v>53.43</v>
      </c>
      <c r="G886" s="6">
        <f t="shared" si="136"/>
        <v>518270.40809999994</v>
      </c>
      <c r="H886" s="6">
        <f t="shared" si="137"/>
        <v>76929.582599999994</v>
      </c>
      <c r="I886" s="5">
        <v>659.07</v>
      </c>
      <c r="J886" s="5">
        <v>70.569999999999993</v>
      </c>
      <c r="K886" s="6">
        <f t="shared" si="138"/>
        <v>434373.26490000007</v>
      </c>
      <c r="L886" s="6">
        <f t="shared" si="139"/>
        <v>93021.139800000004</v>
      </c>
      <c r="M886" s="6">
        <f t="shared" si="140"/>
        <v>476321.83649999998</v>
      </c>
      <c r="N886" s="5">
        <f t="shared" si="141"/>
        <v>60355.391492188515</v>
      </c>
      <c r="O886" s="6">
        <f t="shared" si="142"/>
        <v>83897.143199999875</v>
      </c>
      <c r="P886" s="6">
        <f t="shared" si="143"/>
        <v>120710.78298437703</v>
      </c>
      <c r="Q886" s="6">
        <f t="shared" si="144"/>
        <v>-0.18768473624632287</v>
      </c>
    </row>
    <row r="887" spans="1:17">
      <c r="A887" s="1">
        <f t="shared" si="135"/>
        <v>500018</v>
      </c>
      <c r="B887" s="1">
        <v>5</v>
      </c>
      <c r="C887" s="1">
        <v>0</v>
      </c>
      <c r="D887" s="2">
        <v>18</v>
      </c>
      <c r="E887" s="5">
        <v>836.96</v>
      </c>
      <c r="F887" s="5">
        <v>45.99</v>
      </c>
      <c r="G887" s="6">
        <f t="shared" si="136"/>
        <v>700502.04160000011</v>
      </c>
      <c r="H887" s="6">
        <f t="shared" si="137"/>
        <v>76983.580800000011</v>
      </c>
      <c r="I887" s="5">
        <v>863.01</v>
      </c>
      <c r="J887" s="5">
        <v>45.23</v>
      </c>
      <c r="K887" s="6">
        <f t="shared" si="138"/>
        <v>744786.26009999996</v>
      </c>
      <c r="L887" s="6">
        <f t="shared" si="139"/>
        <v>78067.88459999999</v>
      </c>
      <c r="M887" s="6">
        <f t="shared" si="140"/>
        <v>722644.15085000009</v>
      </c>
      <c r="N887" s="5">
        <f t="shared" si="141"/>
        <v>54820.311743707382</v>
      </c>
      <c r="O887" s="6">
        <f t="shared" si="142"/>
        <v>-44284.218499999843</v>
      </c>
      <c r="P887" s="6">
        <f t="shared" si="143"/>
        <v>109640.62348741476</v>
      </c>
      <c r="Q887" s="6">
        <f t="shared" si="144"/>
        <v>-1.3985688845849411E-2</v>
      </c>
    </row>
    <row r="888" spans="1:17">
      <c r="A888" s="1">
        <f t="shared" si="135"/>
        <v>500019</v>
      </c>
      <c r="B888" s="1">
        <v>5</v>
      </c>
      <c r="C888" s="1">
        <v>0</v>
      </c>
      <c r="D888" s="2">
        <v>19</v>
      </c>
      <c r="E888" s="5">
        <v>355.81</v>
      </c>
      <c r="F888" s="5">
        <v>145.58000000000001</v>
      </c>
      <c r="G888" s="6">
        <f t="shared" si="136"/>
        <v>126600.7561</v>
      </c>
      <c r="H888" s="6">
        <f t="shared" si="137"/>
        <v>103597.63960000001</v>
      </c>
      <c r="I888" s="5">
        <v>486.68</v>
      </c>
      <c r="J888" s="5">
        <v>133.04</v>
      </c>
      <c r="K888" s="6">
        <f t="shared" si="138"/>
        <v>236857.42240000001</v>
      </c>
      <c r="L888" s="6">
        <f t="shared" si="139"/>
        <v>129495.81439999999</v>
      </c>
      <c r="M888" s="6">
        <f t="shared" si="140"/>
        <v>181729.08925000002</v>
      </c>
      <c r="N888" s="5">
        <f t="shared" si="141"/>
        <v>82918.087408313295</v>
      </c>
      <c r="O888" s="6">
        <f t="shared" si="142"/>
        <v>-110256.66630000001</v>
      </c>
      <c r="P888" s="6">
        <f t="shared" si="143"/>
        <v>165836.17481662659</v>
      </c>
      <c r="Q888" s="6">
        <f t="shared" si="144"/>
        <v>-0.21950311696895272</v>
      </c>
    </row>
    <row r="889" spans="1:17">
      <c r="A889" s="1">
        <f t="shared" si="135"/>
        <v>500020</v>
      </c>
      <c r="B889" s="1">
        <v>5</v>
      </c>
      <c r="C889" s="1">
        <v>0</v>
      </c>
      <c r="D889" s="2">
        <v>20</v>
      </c>
      <c r="E889" s="5">
        <v>1146.19</v>
      </c>
      <c r="F889" s="5">
        <v>47.07</v>
      </c>
      <c r="G889" s="6">
        <f t="shared" si="136"/>
        <v>1313751.5161000001</v>
      </c>
      <c r="H889" s="6">
        <f t="shared" si="137"/>
        <v>107902.3266</v>
      </c>
      <c r="I889" s="5">
        <v>1069.3800000000001</v>
      </c>
      <c r="J889" s="5">
        <v>36.89</v>
      </c>
      <c r="K889" s="6">
        <f t="shared" si="138"/>
        <v>1143573.5844000003</v>
      </c>
      <c r="L889" s="6">
        <f t="shared" si="139"/>
        <v>78898.856400000004</v>
      </c>
      <c r="M889" s="6">
        <f t="shared" si="140"/>
        <v>1228662.5502500003</v>
      </c>
      <c r="N889" s="5">
        <f t="shared" si="141"/>
        <v>66835.510073090802</v>
      </c>
      <c r="O889" s="6">
        <f t="shared" si="142"/>
        <v>170177.93169999984</v>
      </c>
      <c r="P889" s="6">
        <f t="shared" si="143"/>
        <v>133671.0201461816</v>
      </c>
      <c r="Q889" s="6">
        <f t="shared" si="144"/>
        <v>0.30321805709854938</v>
      </c>
    </row>
    <row r="890" spans="1:17">
      <c r="A890" s="1">
        <f t="shared" si="135"/>
        <v>500022</v>
      </c>
      <c r="B890" s="1">
        <v>5</v>
      </c>
      <c r="C890" s="1">
        <v>0</v>
      </c>
      <c r="D890" s="2">
        <v>22</v>
      </c>
      <c r="E890" s="5">
        <v>648.87</v>
      </c>
      <c r="F890" s="5">
        <v>63.67</v>
      </c>
      <c r="G890" s="6">
        <f t="shared" si="136"/>
        <v>421032.2769</v>
      </c>
      <c r="H890" s="6">
        <f t="shared" si="137"/>
        <v>82627.105800000005</v>
      </c>
      <c r="I890" s="5">
        <v>723.62</v>
      </c>
      <c r="J890" s="5">
        <v>80.349999999999994</v>
      </c>
      <c r="K890" s="6">
        <f t="shared" si="138"/>
        <v>523625.9044</v>
      </c>
      <c r="L890" s="6">
        <f t="shared" si="139"/>
        <v>116285.734</v>
      </c>
      <c r="M890" s="6">
        <f t="shared" si="140"/>
        <v>472329.09065000003</v>
      </c>
      <c r="N890" s="5">
        <f t="shared" si="141"/>
        <v>71326.030565290726</v>
      </c>
      <c r="O890" s="6">
        <f t="shared" si="142"/>
        <v>-102593.6275</v>
      </c>
      <c r="P890" s="6">
        <f t="shared" si="143"/>
        <v>142652.06113058145</v>
      </c>
      <c r="Q890" s="6">
        <f t="shared" si="144"/>
        <v>-0.32900547675317315</v>
      </c>
    </row>
    <row r="891" spans="1:17">
      <c r="A891" s="1">
        <f t="shared" si="135"/>
        <v>500023</v>
      </c>
      <c r="B891" s="1">
        <v>5</v>
      </c>
      <c r="C891" s="1">
        <v>0</v>
      </c>
      <c r="D891" s="2">
        <v>23</v>
      </c>
      <c r="E891" s="5">
        <v>167.7</v>
      </c>
      <c r="F891" s="5">
        <v>261.74</v>
      </c>
      <c r="G891" s="6">
        <f t="shared" si="136"/>
        <v>28123.289999999997</v>
      </c>
      <c r="H891" s="6">
        <f t="shared" si="137"/>
        <v>87787.59599999999</v>
      </c>
      <c r="I891" s="5">
        <v>381</v>
      </c>
      <c r="J891" s="5">
        <v>209.39</v>
      </c>
      <c r="K891" s="6">
        <f t="shared" si="138"/>
        <v>145161</v>
      </c>
      <c r="L891" s="6">
        <f t="shared" si="139"/>
        <v>159555.18</v>
      </c>
      <c r="M891" s="6">
        <f t="shared" si="140"/>
        <v>86642.145000000004</v>
      </c>
      <c r="N891" s="5">
        <f t="shared" si="141"/>
        <v>91055.638864778186</v>
      </c>
      <c r="O891" s="6">
        <f t="shared" si="142"/>
        <v>-117037.71</v>
      </c>
      <c r="P891" s="6">
        <f t="shared" si="143"/>
        <v>182111.27772955637</v>
      </c>
      <c r="Q891" s="6">
        <f t="shared" si="144"/>
        <v>-0.53524654673667471</v>
      </c>
    </row>
    <row r="892" spans="1:17">
      <c r="A892" s="1">
        <f t="shared" si="135"/>
        <v>500024</v>
      </c>
      <c r="B892" s="1">
        <v>5</v>
      </c>
      <c r="C892" s="1">
        <v>0</v>
      </c>
      <c r="D892" s="2">
        <v>24</v>
      </c>
      <c r="E892" s="5">
        <v>861.62</v>
      </c>
      <c r="F892" s="5">
        <v>66.91</v>
      </c>
      <c r="G892" s="6">
        <f t="shared" si="136"/>
        <v>742389.02439999999</v>
      </c>
      <c r="H892" s="6">
        <f t="shared" si="137"/>
        <v>115301.9884</v>
      </c>
      <c r="I892" s="5">
        <v>777.52</v>
      </c>
      <c r="J892" s="5">
        <v>53</v>
      </c>
      <c r="K892" s="6">
        <f t="shared" si="138"/>
        <v>604537.3504</v>
      </c>
      <c r="L892" s="6">
        <f t="shared" si="139"/>
        <v>82417.119999999995</v>
      </c>
      <c r="M892" s="6">
        <f t="shared" si="140"/>
        <v>673463.18739999994</v>
      </c>
      <c r="N892" s="5">
        <f t="shared" si="141"/>
        <v>70864.536614035896</v>
      </c>
      <c r="O892" s="6">
        <f t="shared" si="142"/>
        <v>137851.674</v>
      </c>
      <c r="P892" s="6">
        <f t="shared" si="143"/>
        <v>141729.07322807179</v>
      </c>
      <c r="Q892" s="6">
        <f t="shared" si="144"/>
        <v>0.32368819217979594</v>
      </c>
    </row>
    <row r="893" spans="1:17">
      <c r="A893" s="1">
        <f t="shared" si="135"/>
        <v>500026</v>
      </c>
      <c r="B893" s="1">
        <v>5</v>
      </c>
      <c r="C893" s="1">
        <v>0</v>
      </c>
      <c r="D893" s="2">
        <v>26</v>
      </c>
      <c r="E893" s="5">
        <v>968.52</v>
      </c>
      <c r="F893" s="5">
        <v>53.9</v>
      </c>
      <c r="G893" s="6">
        <f t="shared" si="136"/>
        <v>938030.99040000001</v>
      </c>
      <c r="H893" s="6">
        <f t="shared" si="137"/>
        <v>104406.45599999999</v>
      </c>
      <c r="I893" s="5">
        <v>819.04</v>
      </c>
      <c r="J893" s="5">
        <v>65.92</v>
      </c>
      <c r="K893" s="6">
        <f t="shared" si="138"/>
        <v>670826.52159999998</v>
      </c>
      <c r="L893" s="6">
        <f t="shared" si="139"/>
        <v>107982.23359999999</v>
      </c>
      <c r="M893" s="6">
        <f t="shared" si="140"/>
        <v>804428.75600000005</v>
      </c>
      <c r="N893" s="5">
        <f t="shared" si="141"/>
        <v>75101.382856317796</v>
      </c>
      <c r="O893" s="6">
        <f t="shared" si="142"/>
        <v>267204.46880000003</v>
      </c>
      <c r="P893" s="6">
        <f t="shared" si="143"/>
        <v>150202.76571263559</v>
      </c>
      <c r="Q893" s="6">
        <f t="shared" si="144"/>
        <v>-3.3662473605927619E-2</v>
      </c>
    </row>
    <row r="894" spans="1:17">
      <c r="A894" s="1">
        <f t="shared" si="135"/>
        <v>500028</v>
      </c>
      <c r="B894" s="1">
        <v>5</v>
      </c>
      <c r="C894" s="1">
        <v>0</v>
      </c>
      <c r="D894" s="2">
        <v>28</v>
      </c>
      <c r="E894" s="5">
        <v>1232.1099999999999</v>
      </c>
      <c r="F894" s="5">
        <v>61.43</v>
      </c>
      <c r="G894" s="6">
        <f t="shared" si="136"/>
        <v>1518095.0520999997</v>
      </c>
      <c r="H894" s="6">
        <f t="shared" si="137"/>
        <v>151377.03459999998</v>
      </c>
      <c r="I894" s="5">
        <v>1162.52</v>
      </c>
      <c r="J894" s="5">
        <v>47.13</v>
      </c>
      <c r="K894" s="6">
        <f t="shared" si="138"/>
        <v>1351452.7504</v>
      </c>
      <c r="L894" s="6">
        <f t="shared" si="139"/>
        <v>109579.1352</v>
      </c>
      <c r="M894" s="6">
        <f t="shared" si="140"/>
        <v>1434773.9012499999</v>
      </c>
      <c r="N894" s="5">
        <f t="shared" si="141"/>
        <v>93437.938594916399</v>
      </c>
      <c r="O894" s="6">
        <f t="shared" si="142"/>
        <v>166642.30169999972</v>
      </c>
      <c r="P894" s="6">
        <f t="shared" si="143"/>
        <v>186875.8771898328</v>
      </c>
      <c r="Q894" s="6">
        <f t="shared" si="144"/>
        <v>0.31233132043218281</v>
      </c>
    </row>
    <row r="895" spans="1:17">
      <c r="A895" s="1">
        <f t="shared" si="135"/>
        <v>500029</v>
      </c>
      <c r="B895" s="1">
        <v>5</v>
      </c>
      <c r="C895" s="1">
        <v>0</v>
      </c>
      <c r="D895" s="2">
        <v>29</v>
      </c>
      <c r="E895" s="5">
        <v>494.01</v>
      </c>
      <c r="F895" s="5">
        <v>160.74</v>
      </c>
      <c r="G895" s="6">
        <f t="shared" si="136"/>
        <v>244045.88009999998</v>
      </c>
      <c r="H895" s="6">
        <f t="shared" si="137"/>
        <v>158814.33480000001</v>
      </c>
      <c r="I895" s="5">
        <v>475.97</v>
      </c>
      <c r="J895" s="5">
        <v>223.44</v>
      </c>
      <c r="K895" s="6">
        <f t="shared" si="138"/>
        <v>226547.44090000002</v>
      </c>
      <c r="L895" s="6">
        <f t="shared" si="139"/>
        <v>212701.4736</v>
      </c>
      <c r="M895" s="6">
        <f t="shared" si="140"/>
        <v>235296.6605</v>
      </c>
      <c r="N895" s="5">
        <f t="shared" si="141"/>
        <v>132725.19524338437</v>
      </c>
      <c r="O895" s="6">
        <f t="shared" si="142"/>
        <v>17498.439199999964</v>
      </c>
      <c r="P895" s="6">
        <f t="shared" si="143"/>
        <v>265450.39048676874</v>
      </c>
      <c r="Q895" s="6">
        <f t="shared" si="144"/>
        <v>-0.28411599622767086</v>
      </c>
    </row>
    <row r="896" spans="1:17">
      <c r="A896" s="1">
        <f t="shared" si="135"/>
        <v>500030</v>
      </c>
      <c r="B896" s="1">
        <v>5</v>
      </c>
      <c r="C896" s="1">
        <v>0</v>
      </c>
      <c r="D896" s="2">
        <v>30</v>
      </c>
      <c r="E896" s="5">
        <v>510.48</v>
      </c>
      <c r="F896" s="5">
        <v>151.74</v>
      </c>
      <c r="G896" s="6">
        <f t="shared" si="136"/>
        <v>260589.83040000001</v>
      </c>
      <c r="H896" s="6">
        <f t="shared" si="137"/>
        <v>154920.47040000002</v>
      </c>
      <c r="I896" s="5">
        <v>505.15</v>
      </c>
      <c r="J896" s="5">
        <v>201.01</v>
      </c>
      <c r="K896" s="6">
        <f t="shared" si="138"/>
        <v>255176.52249999996</v>
      </c>
      <c r="L896" s="6">
        <f t="shared" si="139"/>
        <v>203080.40299999999</v>
      </c>
      <c r="M896" s="6">
        <f t="shared" si="140"/>
        <v>257883.17644999997</v>
      </c>
      <c r="N896" s="5">
        <f t="shared" si="141"/>
        <v>127712.57008571991</v>
      </c>
      <c r="O896" s="6">
        <f t="shared" si="142"/>
        <v>5413.3079000000434</v>
      </c>
      <c r="P896" s="6">
        <f t="shared" si="143"/>
        <v>255425.14017143982</v>
      </c>
      <c r="Q896" s="6">
        <f t="shared" si="144"/>
        <v>-0.26426684258525668</v>
      </c>
    </row>
    <row r="897" spans="1:17">
      <c r="A897" s="1">
        <f t="shared" si="135"/>
        <v>500500</v>
      </c>
      <c r="B897" s="1">
        <v>5</v>
      </c>
      <c r="C897" s="1">
        <v>1</v>
      </c>
      <c r="D897" s="2">
        <v>0</v>
      </c>
      <c r="E897" s="5">
        <v>2808.35</v>
      </c>
      <c r="F897" s="5">
        <v>19.600000000000001</v>
      </c>
      <c r="G897" s="6">
        <f t="shared" si="136"/>
        <v>7886829.7224999992</v>
      </c>
      <c r="H897" s="6">
        <f t="shared" si="137"/>
        <v>110087.32</v>
      </c>
      <c r="I897" s="5">
        <v>2808.46</v>
      </c>
      <c r="J897" s="5">
        <v>19.5</v>
      </c>
      <c r="K897" s="6">
        <f t="shared" si="138"/>
        <v>7887447.5716000004</v>
      </c>
      <c r="L897" s="6">
        <f t="shared" si="139"/>
        <v>109529.94</v>
      </c>
      <c r="M897" s="6">
        <f t="shared" si="140"/>
        <v>7887138.6470499998</v>
      </c>
      <c r="N897" s="5">
        <f t="shared" si="141"/>
        <v>77646.676975235081</v>
      </c>
      <c r="O897" s="6">
        <f t="shared" si="142"/>
        <v>-617.84910000115633</v>
      </c>
      <c r="P897" s="6">
        <f t="shared" si="143"/>
        <v>155293.35395047016</v>
      </c>
      <c r="Q897" s="6">
        <f t="shared" si="144"/>
        <v>5.075888933337395E-3</v>
      </c>
    </row>
    <row r="898" spans="1:17">
      <c r="A898" s="1">
        <f t="shared" si="135"/>
        <v>501500</v>
      </c>
      <c r="B898" s="1">
        <v>5</v>
      </c>
      <c r="C898" s="1">
        <v>3</v>
      </c>
      <c r="D898" s="2">
        <v>0</v>
      </c>
      <c r="E898" s="5">
        <v>320.18</v>
      </c>
      <c r="F898" s="5">
        <v>147.4</v>
      </c>
      <c r="G898" s="6">
        <f t="shared" si="136"/>
        <v>102515.23240000001</v>
      </c>
      <c r="H898" s="6">
        <f t="shared" si="137"/>
        <v>94389.063999999998</v>
      </c>
      <c r="I898" s="5">
        <v>269.41000000000003</v>
      </c>
      <c r="J898" s="5">
        <v>196.99</v>
      </c>
      <c r="K898" s="6">
        <f t="shared" si="138"/>
        <v>72581.748100000012</v>
      </c>
      <c r="L898" s="6">
        <f t="shared" si="139"/>
        <v>106142.15180000002</v>
      </c>
      <c r="M898" s="6">
        <f t="shared" si="140"/>
        <v>87548.490250000003</v>
      </c>
      <c r="N898" s="5">
        <f t="shared" si="141"/>
        <v>71020.158743011736</v>
      </c>
      <c r="O898" s="6">
        <f t="shared" si="142"/>
        <v>29933.484299999996</v>
      </c>
      <c r="P898" s="6">
        <f t="shared" si="143"/>
        <v>142040.31748602347</v>
      </c>
      <c r="Q898" s="6">
        <f t="shared" si="144"/>
        <v>-0.11681825072822224</v>
      </c>
    </row>
    <row r="899" spans="1:17">
      <c r="A899" s="1">
        <f t="shared" si="135"/>
        <v>502000</v>
      </c>
      <c r="B899" s="1">
        <v>5</v>
      </c>
      <c r="C899" s="1">
        <v>4</v>
      </c>
      <c r="D899" s="2">
        <v>0</v>
      </c>
      <c r="E899" s="5">
        <v>688.61</v>
      </c>
      <c r="F899" s="5">
        <v>55.35</v>
      </c>
      <c r="G899" s="6">
        <f t="shared" si="136"/>
        <v>474183.73210000002</v>
      </c>
      <c r="H899" s="6">
        <f t="shared" si="137"/>
        <v>76229.127000000008</v>
      </c>
      <c r="I899" s="5">
        <v>649.46</v>
      </c>
      <c r="J899" s="5">
        <v>68.61</v>
      </c>
      <c r="K899" s="6">
        <f t="shared" si="138"/>
        <v>421798.29160000006</v>
      </c>
      <c r="L899" s="6">
        <f t="shared" si="139"/>
        <v>89118.901200000008</v>
      </c>
      <c r="M899" s="6">
        <f t="shared" si="140"/>
        <v>447991.01185000001</v>
      </c>
      <c r="N899" s="5">
        <f t="shared" si="141"/>
        <v>58636.717068483405</v>
      </c>
      <c r="O899" s="6">
        <f t="shared" si="142"/>
        <v>52385.440499999968</v>
      </c>
      <c r="P899" s="6">
        <f t="shared" si="143"/>
        <v>117273.43413696681</v>
      </c>
      <c r="Q899" s="6">
        <f t="shared" si="144"/>
        <v>-0.15496907618735972</v>
      </c>
    </row>
    <row r="900" spans="1:17">
      <c r="A900" s="1">
        <f t="shared" si="135"/>
        <v>502500</v>
      </c>
      <c r="B900" s="1">
        <v>5</v>
      </c>
      <c r="C900" s="1">
        <v>5</v>
      </c>
      <c r="D900" s="2">
        <v>0</v>
      </c>
      <c r="E900" s="5">
        <v>2749.87</v>
      </c>
      <c r="F900" s="5">
        <v>24</v>
      </c>
      <c r="G900" s="6">
        <f t="shared" si="136"/>
        <v>7561785.0168999992</v>
      </c>
      <c r="H900" s="6">
        <f t="shared" si="137"/>
        <v>131993.76</v>
      </c>
      <c r="I900" s="5">
        <v>2705.42</v>
      </c>
      <c r="J900" s="5">
        <v>24.08</v>
      </c>
      <c r="K900" s="6">
        <f t="shared" si="138"/>
        <v>7319297.3764000004</v>
      </c>
      <c r="L900" s="6">
        <f t="shared" si="139"/>
        <v>130293.0272</v>
      </c>
      <c r="M900" s="6">
        <f t="shared" si="140"/>
        <v>7440541.1966500003</v>
      </c>
      <c r="N900" s="5">
        <f t="shared" si="141"/>
        <v>92734.332390810829</v>
      </c>
      <c r="O900" s="6">
        <f t="shared" si="142"/>
        <v>242487.64049999882</v>
      </c>
      <c r="P900" s="6">
        <f t="shared" si="143"/>
        <v>185468.66478162166</v>
      </c>
      <c r="Q900" s="6">
        <f t="shared" si="144"/>
        <v>1.2967952469349947E-2</v>
      </c>
    </row>
    <row r="901" spans="1:17">
      <c r="A901" s="1">
        <f t="shared" si="135"/>
        <v>503000</v>
      </c>
      <c r="B901" s="1">
        <v>5</v>
      </c>
      <c r="C901" s="1">
        <v>6</v>
      </c>
      <c r="D901" s="2">
        <v>0</v>
      </c>
      <c r="E901" s="5">
        <v>396.95</v>
      </c>
      <c r="F901" s="5">
        <v>115.61</v>
      </c>
      <c r="G901" s="6">
        <f t="shared" si="136"/>
        <v>157569.30249999999</v>
      </c>
      <c r="H901" s="6">
        <f t="shared" si="137"/>
        <v>91782.778999999995</v>
      </c>
      <c r="I901" s="5">
        <v>473.42</v>
      </c>
      <c r="J901" s="5">
        <v>102.65</v>
      </c>
      <c r="K901" s="6">
        <f t="shared" si="138"/>
        <v>224126.4964</v>
      </c>
      <c r="L901" s="6">
        <f t="shared" si="139"/>
        <v>97193.126000000004</v>
      </c>
      <c r="M901" s="6">
        <f t="shared" si="140"/>
        <v>190847.89945</v>
      </c>
      <c r="N901" s="5">
        <f t="shared" si="141"/>
        <v>66840.44857459949</v>
      </c>
      <c r="O901" s="6">
        <f t="shared" si="142"/>
        <v>-66557.193900000013</v>
      </c>
      <c r="P901" s="6">
        <f t="shared" si="143"/>
        <v>133680.89714919898</v>
      </c>
      <c r="Q901" s="6">
        <f t="shared" si="144"/>
        <v>-5.7212753656491172E-2</v>
      </c>
    </row>
    <row r="902" spans="1:17">
      <c r="A902" s="1">
        <f t="shared" si="135"/>
        <v>503500</v>
      </c>
      <c r="B902" s="1">
        <v>5</v>
      </c>
      <c r="C902" s="1">
        <v>7</v>
      </c>
      <c r="D902" s="2">
        <v>0</v>
      </c>
      <c r="E902" s="5">
        <v>918.57</v>
      </c>
      <c r="F902" s="5">
        <v>47.59</v>
      </c>
      <c r="G902" s="6">
        <f t="shared" si="136"/>
        <v>843770.84490000014</v>
      </c>
      <c r="H902" s="6">
        <f t="shared" si="137"/>
        <v>87429.492600000012</v>
      </c>
      <c r="I902" s="5">
        <v>982.3</v>
      </c>
      <c r="J902" s="5">
        <v>43.15</v>
      </c>
      <c r="K902" s="6">
        <f t="shared" si="138"/>
        <v>964913.28999999992</v>
      </c>
      <c r="L902" s="6">
        <f t="shared" si="139"/>
        <v>84772.489999999991</v>
      </c>
      <c r="M902" s="6">
        <f t="shared" si="140"/>
        <v>904342.06744999997</v>
      </c>
      <c r="N902" s="5">
        <f t="shared" si="141"/>
        <v>60889.841593433208</v>
      </c>
      <c r="O902" s="6">
        <f t="shared" si="142"/>
        <v>-121142.44509999978</v>
      </c>
      <c r="P902" s="6">
        <f t="shared" si="143"/>
        <v>121779.68318686642</v>
      </c>
      <c r="Q902" s="6">
        <f t="shared" si="144"/>
        <v>3.0851795705060452E-2</v>
      </c>
    </row>
    <row r="903" spans="1:17">
      <c r="A903" s="1">
        <f t="shared" si="135"/>
        <v>504000</v>
      </c>
      <c r="B903" s="1">
        <v>5</v>
      </c>
      <c r="C903" s="1">
        <v>8</v>
      </c>
      <c r="D903" s="2">
        <v>0</v>
      </c>
      <c r="E903" s="5">
        <v>705.26</v>
      </c>
      <c r="F903" s="5">
        <v>63.55</v>
      </c>
      <c r="G903" s="6">
        <f t="shared" si="136"/>
        <v>497391.66759999999</v>
      </c>
      <c r="H903" s="6">
        <f t="shared" si="137"/>
        <v>89638.546000000002</v>
      </c>
      <c r="I903" s="5">
        <v>711.49</v>
      </c>
      <c r="J903" s="5">
        <v>60.92</v>
      </c>
      <c r="K903" s="6">
        <f t="shared" si="138"/>
        <v>506218.02010000002</v>
      </c>
      <c r="L903" s="6">
        <f t="shared" si="139"/>
        <v>86687.941600000006</v>
      </c>
      <c r="M903" s="6">
        <f t="shared" si="140"/>
        <v>501804.84385</v>
      </c>
      <c r="N903" s="5">
        <f t="shared" si="141"/>
        <v>62349.555226639604</v>
      </c>
      <c r="O903" s="6">
        <f t="shared" si="142"/>
        <v>-8826.3525000000373</v>
      </c>
      <c r="P903" s="6">
        <f t="shared" si="143"/>
        <v>124699.11045327921</v>
      </c>
      <c r="Q903" s="6">
        <f t="shared" si="144"/>
        <v>3.3458142873153802E-2</v>
      </c>
    </row>
    <row r="904" spans="1:17">
      <c r="A904" s="1">
        <f t="shared" si="135"/>
        <v>504500</v>
      </c>
      <c r="B904" s="1">
        <v>5</v>
      </c>
      <c r="C904" s="1">
        <v>9</v>
      </c>
      <c r="D904" s="2">
        <v>0</v>
      </c>
      <c r="E904" s="5">
        <v>238.69</v>
      </c>
      <c r="F904" s="5">
        <v>302.98</v>
      </c>
      <c r="G904" s="6">
        <f t="shared" si="136"/>
        <v>56972.916100000002</v>
      </c>
      <c r="H904" s="6">
        <f t="shared" si="137"/>
        <v>144636.59239999999</v>
      </c>
      <c r="I904" s="5">
        <v>203.73</v>
      </c>
      <c r="J904" s="5">
        <v>300.56</v>
      </c>
      <c r="K904" s="6">
        <f t="shared" si="138"/>
        <v>41505.912899999996</v>
      </c>
      <c r="L904" s="6">
        <f t="shared" si="139"/>
        <v>122466.1776</v>
      </c>
      <c r="M904" s="6">
        <f t="shared" si="140"/>
        <v>49239.414499999999</v>
      </c>
      <c r="N904" s="5">
        <f t="shared" si="141"/>
        <v>94759.839221368558</v>
      </c>
      <c r="O904" s="6">
        <f t="shared" si="142"/>
        <v>15467.003200000006</v>
      </c>
      <c r="P904" s="6">
        <f t="shared" si="143"/>
        <v>189519.67844273712</v>
      </c>
      <c r="Q904" s="6">
        <f t="shared" si="144"/>
        <v>0.16487074063535678</v>
      </c>
    </row>
    <row r="905" spans="1:17">
      <c r="A905" s="1">
        <f t="shared" si="135"/>
        <v>505500</v>
      </c>
      <c r="B905" s="1">
        <v>5</v>
      </c>
      <c r="C905" s="1">
        <v>11</v>
      </c>
      <c r="D905" s="2">
        <v>0</v>
      </c>
      <c r="E905" s="5">
        <v>384.97</v>
      </c>
      <c r="F905" s="5">
        <v>243.89</v>
      </c>
      <c r="G905" s="6">
        <f t="shared" si="136"/>
        <v>148201.90090000001</v>
      </c>
      <c r="H905" s="6">
        <f t="shared" si="137"/>
        <v>187780.6666</v>
      </c>
      <c r="I905" s="5">
        <v>410.65</v>
      </c>
      <c r="J905" s="5">
        <v>258.91000000000003</v>
      </c>
      <c r="K905" s="6">
        <f t="shared" si="138"/>
        <v>168633.42249999999</v>
      </c>
      <c r="L905" s="6">
        <f t="shared" si="139"/>
        <v>212642.783</v>
      </c>
      <c r="M905" s="6">
        <f t="shared" si="140"/>
        <v>158417.6617</v>
      </c>
      <c r="N905" s="5">
        <f t="shared" si="141"/>
        <v>141843.69206165412</v>
      </c>
      <c r="O905" s="6">
        <f t="shared" si="142"/>
        <v>-20431.521599999978</v>
      </c>
      <c r="P905" s="6">
        <f t="shared" si="143"/>
        <v>283687.38412330823</v>
      </c>
      <c r="Q905" s="6">
        <f t="shared" si="144"/>
        <v>-0.1237022368187356</v>
      </c>
    </row>
    <row r="906" spans="1:17">
      <c r="A906" s="1">
        <f t="shared" si="135"/>
        <v>595000</v>
      </c>
      <c r="B906" s="1">
        <v>6</v>
      </c>
      <c r="C906" s="1">
        <v>-10</v>
      </c>
      <c r="D906" s="2">
        <v>0</v>
      </c>
      <c r="E906" s="5">
        <v>429.78</v>
      </c>
      <c r="F906" s="5">
        <v>128.25</v>
      </c>
      <c r="G906" s="6">
        <f t="shared" si="136"/>
        <v>184710.84839999999</v>
      </c>
      <c r="H906" s="6">
        <f t="shared" si="137"/>
        <v>110238.56999999999</v>
      </c>
      <c r="I906" s="5">
        <v>397.31</v>
      </c>
      <c r="J906" s="5">
        <v>262.45999999999998</v>
      </c>
      <c r="K906" s="6">
        <f t="shared" si="138"/>
        <v>157855.23610000001</v>
      </c>
      <c r="L906" s="6">
        <f t="shared" si="139"/>
        <v>208555.96519999998</v>
      </c>
      <c r="M906" s="6">
        <f t="shared" si="140"/>
        <v>171283.04225</v>
      </c>
      <c r="N906" s="5">
        <f t="shared" si="141"/>
        <v>117949.28246512196</v>
      </c>
      <c r="O906" s="6">
        <f t="shared" si="142"/>
        <v>26855.612299999979</v>
      </c>
      <c r="P906" s="6">
        <f t="shared" si="143"/>
        <v>235898.56493024391</v>
      </c>
      <c r="Q906" s="6">
        <f t="shared" si="144"/>
        <v>-0.5632362965496468</v>
      </c>
    </row>
    <row r="907" spans="1:17">
      <c r="A907" s="1">
        <f t="shared" si="135"/>
        <v>595500</v>
      </c>
      <c r="B907" s="1">
        <v>6</v>
      </c>
      <c r="C907" s="1">
        <v>-9</v>
      </c>
      <c r="D907" s="2">
        <v>0</v>
      </c>
      <c r="E907" s="5">
        <v>116.55</v>
      </c>
      <c r="F907" s="5">
        <v>326.44</v>
      </c>
      <c r="G907" s="6">
        <f t="shared" si="136"/>
        <v>13583.9025</v>
      </c>
      <c r="H907" s="6">
        <f t="shared" si="137"/>
        <v>76093.164000000004</v>
      </c>
      <c r="I907" s="5">
        <v>134.68</v>
      </c>
      <c r="J907" s="5">
        <v>285.06</v>
      </c>
      <c r="K907" s="6">
        <f t="shared" si="138"/>
        <v>18138.702400000002</v>
      </c>
      <c r="L907" s="6">
        <f t="shared" si="139"/>
        <v>76783.761599999998</v>
      </c>
      <c r="M907" s="6">
        <f t="shared" si="140"/>
        <v>15861.302450000001</v>
      </c>
      <c r="N907" s="5">
        <f t="shared" si="141"/>
        <v>54050.706870901631</v>
      </c>
      <c r="O907" s="6">
        <f t="shared" si="142"/>
        <v>-4554.7999000000018</v>
      </c>
      <c r="P907" s="6">
        <f t="shared" si="143"/>
        <v>108101.41374180326</v>
      </c>
      <c r="Q907" s="6">
        <f t="shared" si="144"/>
        <v>-9.0345028194556785E-3</v>
      </c>
    </row>
    <row r="908" spans="1:17">
      <c r="A908" s="1">
        <f t="shared" si="135"/>
        <v>596000</v>
      </c>
      <c r="B908" s="1">
        <v>6</v>
      </c>
      <c r="C908" s="1">
        <v>-8</v>
      </c>
      <c r="D908" s="2">
        <v>0</v>
      </c>
      <c r="E908" s="5">
        <v>1326.31</v>
      </c>
      <c r="F908" s="5">
        <v>29.89</v>
      </c>
      <c r="G908" s="6">
        <f t="shared" si="136"/>
        <v>1759098.2160999998</v>
      </c>
      <c r="H908" s="6">
        <f t="shared" si="137"/>
        <v>79286.811799999996</v>
      </c>
      <c r="I908" s="5">
        <v>1321.19</v>
      </c>
      <c r="J908" s="5">
        <v>35.75</v>
      </c>
      <c r="K908" s="6">
        <f t="shared" si="138"/>
        <v>1745543.0161000001</v>
      </c>
      <c r="L908" s="6">
        <f t="shared" si="139"/>
        <v>94465.085000000006</v>
      </c>
      <c r="M908" s="6">
        <f t="shared" si="140"/>
        <v>1752320.6161</v>
      </c>
      <c r="N908" s="5">
        <f t="shared" si="141"/>
        <v>61664.517369119669</v>
      </c>
      <c r="O908" s="6">
        <f t="shared" si="142"/>
        <v>13555.199999999721</v>
      </c>
      <c r="P908" s="6">
        <f t="shared" si="143"/>
        <v>123329.03473823934</v>
      </c>
      <c r="Q908" s="6">
        <f t="shared" si="144"/>
        <v>-0.17338888552609796</v>
      </c>
    </row>
    <row r="909" spans="1:17">
      <c r="A909" s="1">
        <f t="shared" si="135"/>
        <v>596500</v>
      </c>
      <c r="B909" s="1">
        <v>6</v>
      </c>
      <c r="C909" s="1">
        <v>-7</v>
      </c>
      <c r="D909" s="2">
        <v>0</v>
      </c>
      <c r="E909" s="5">
        <v>452.78</v>
      </c>
      <c r="F909" s="5">
        <v>134.04</v>
      </c>
      <c r="G909" s="6">
        <f t="shared" si="136"/>
        <v>205009.72839999996</v>
      </c>
      <c r="H909" s="6">
        <f t="shared" si="137"/>
        <v>121381.26239999999</v>
      </c>
      <c r="I909" s="5">
        <v>433.15</v>
      </c>
      <c r="J909" s="5">
        <v>119.16</v>
      </c>
      <c r="K909" s="6">
        <f t="shared" si="138"/>
        <v>187618.92249999999</v>
      </c>
      <c r="L909" s="6">
        <f t="shared" si="139"/>
        <v>103228.30799999999</v>
      </c>
      <c r="M909" s="6">
        <f t="shared" si="140"/>
        <v>196314.32544999997</v>
      </c>
      <c r="N909" s="5">
        <f t="shared" si="141"/>
        <v>79670.406102831737</v>
      </c>
      <c r="O909" s="6">
        <f t="shared" si="142"/>
        <v>17390.805899999978</v>
      </c>
      <c r="P909" s="6">
        <f t="shared" si="143"/>
        <v>159340.81220566347</v>
      </c>
      <c r="Q909" s="6">
        <f t="shared" si="144"/>
        <v>0.16059111770877946</v>
      </c>
    </row>
    <row r="910" spans="1:17">
      <c r="A910" s="1">
        <f t="shared" si="135"/>
        <v>597000</v>
      </c>
      <c r="B910" s="1">
        <v>6</v>
      </c>
      <c r="C910" s="1">
        <v>-6</v>
      </c>
      <c r="D910" s="2">
        <v>0</v>
      </c>
      <c r="E910" s="5">
        <v>577.14</v>
      </c>
      <c r="F910" s="5">
        <v>63.83</v>
      </c>
      <c r="G910" s="6">
        <f t="shared" si="136"/>
        <v>333090.5796</v>
      </c>
      <c r="H910" s="6">
        <f t="shared" si="137"/>
        <v>73677.6924</v>
      </c>
      <c r="I910" s="5">
        <v>538.92999999999995</v>
      </c>
      <c r="J910" s="5">
        <v>107.53</v>
      </c>
      <c r="K910" s="6">
        <f t="shared" si="138"/>
        <v>290445.54489999992</v>
      </c>
      <c r="L910" s="6">
        <f t="shared" si="139"/>
        <v>115902.28579999998</v>
      </c>
      <c r="M910" s="6">
        <f t="shared" si="140"/>
        <v>311768.06224999996</v>
      </c>
      <c r="N910" s="5">
        <f t="shared" si="141"/>
        <v>68669.029065245079</v>
      </c>
      <c r="O910" s="6">
        <f t="shared" si="142"/>
        <v>42645.034700000077</v>
      </c>
      <c r="P910" s="6">
        <f t="shared" si="143"/>
        <v>137338.05813049016</v>
      </c>
      <c r="Q910" s="6">
        <f t="shared" si="144"/>
        <v>-0.42440074764591884</v>
      </c>
    </row>
    <row r="911" spans="1:17">
      <c r="A911" s="1">
        <f t="shared" si="135"/>
        <v>597500</v>
      </c>
      <c r="B911" s="1">
        <v>6</v>
      </c>
      <c r="C911" s="1">
        <v>-5</v>
      </c>
      <c r="D911" s="2">
        <v>0</v>
      </c>
      <c r="E911" s="5">
        <v>618.72</v>
      </c>
      <c r="F911" s="5">
        <v>87.17</v>
      </c>
      <c r="G911" s="6">
        <f t="shared" si="136"/>
        <v>382814.43840000004</v>
      </c>
      <c r="H911" s="6">
        <f t="shared" si="137"/>
        <v>107867.64480000001</v>
      </c>
      <c r="I911" s="5">
        <v>627.21</v>
      </c>
      <c r="J911" s="5">
        <v>69.75</v>
      </c>
      <c r="K911" s="6">
        <f t="shared" si="138"/>
        <v>393392.38410000002</v>
      </c>
      <c r="L911" s="6">
        <f t="shared" si="139"/>
        <v>87495.794999999998</v>
      </c>
      <c r="M911" s="6">
        <f t="shared" si="140"/>
        <v>388103.41125</v>
      </c>
      <c r="N911" s="5">
        <f t="shared" si="141"/>
        <v>69445.919493842463</v>
      </c>
      <c r="O911" s="6">
        <f t="shared" si="142"/>
        <v>-10577.945699999982</v>
      </c>
      <c r="P911" s="6">
        <f t="shared" si="143"/>
        <v>138891.83898768493</v>
      </c>
      <c r="Q911" s="6">
        <f t="shared" si="144"/>
        <v>0.20631001112469577</v>
      </c>
    </row>
    <row r="912" spans="1:17">
      <c r="A912" s="1">
        <f t="shared" si="135"/>
        <v>598000</v>
      </c>
      <c r="B912" s="1">
        <v>6</v>
      </c>
      <c r="C912" s="1">
        <v>-4</v>
      </c>
      <c r="D912" s="2">
        <v>0</v>
      </c>
      <c r="E912" s="5">
        <v>155.94999999999999</v>
      </c>
      <c r="F912" s="5">
        <v>247.49</v>
      </c>
      <c r="G912" s="6">
        <f t="shared" si="136"/>
        <v>24320.402499999997</v>
      </c>
      <c r="H912" s="6">
        <f t="shared" si="137"/>
        <v>77192.130999999994</v>
      </c>
      <c r="I912" s="5">
        <v>143.03</v>
      </c>
      <c r="J912" s="5">
        <v>267.06</v>
      </c>
      <c r="K912" s="6">
        <f t="shared" si="138"/>
        <v>20457.580900000001</v>
      </c>
      <c r="L912" s="6">
        <f t="shared" si="139"/>
        <v>76395.183600000004</v>
      </c>
      <c r="M912" s="6">
        <f t="shared" si="140"/>
        <v>22388.991699999999</v>
      </c>
      <c r="N912" s="5">
        <f t="shared" si="141"/>
        <v>54302.046843555698</v>
      </c>
      <c r="O912" s="6">
        <f t="shared" si="142"/>
        <v>3862.8215999999957</v>
      </c>
      <c r="P912" s="6">
        <f t="shared" si="143"/>
        <v>108604.0936871114</v>
      </c>
      <c r="Q912" s="6">
        <f t="shared" si="144"/>
        <v>1.0377496933190802E-2</v>
      </c>
    </row>
    <row r="913" spans="1:17">
      <c r="A913" s="1">
        <f t="shared" si="135"/>
        <v>598500</v>
      </c>
      <c r="B913" s="1">
        <v>6</v>
      </c>
      <c r="C913" s="1">
        <v>-3</v>
      </c>
      <c r="D913" s="2">
        <v>0</v>
      </c>
      <c r="E913" s="5">
        <v>911.45</v>
      </c>
      <c r="F913" s="5">
        <v>41.56</v>
      </c>
      <c r="G913" s="6">
        <f t="shared" si="136"/>
        <v>830741.10250000004</v>
      </c>
      <c r="H913" s="6">
        <f t="shared" si="137"/>
        <v>75759.724000000002</v>
      </c>
      <c r="I913" s="5">
        <v>912.05</v>
      </c>
      <c r="J913" s="5">
        <v>46.9</v>
      </c>
      <c r="K913" s="6">
        <f t="shared" si="138"/>
        <v>831835.2024999999</v>
      </c>
      <c r="L913" s="6">
        <f t="shared" si="139"/>
        <v>85550.29</v>
      </c>
      <c r="M913" s="6">
        <f t="shared" si="140"/>
        <v>831288.15249999997</v>
      </c>
      <c r="N913" s="5">
        <f t="shared" si="141"/>
        <v>57136.651764957918</v>
      </c>
      <c r="O913" s="6">
        <f t="shared" si="142"/>
        <v>-1094.0999999998603</v>
      </c>
      <c r="P913" s="6">
        <f t="shared" si="143"/>
        <v>114273.30352991584</v>
      </c>
      <c r="Q913" s="6">
        <f t="shared" si="144"/>
        <v>-0.12094267306697397</v>
      </c>
    </row>
    <row r="914" spans="1:17">
      <c r="A914" s="1">
        <f t="shared" ref="A914:A977" si="145">100000*B914+500*C914+D914</f>
        <v>599000</v>
      </c>
      <c r="B914" s="1">
        <v>6</v>
      </c>
      <c r="C914" s="1">
        <v>-2</v>
      </c>
      <c r="D914" s="2">
        <v>0</v>
      </c>
      <c r="E914" s="5">
        <v>477.93</v>
      </c>
      <c r="F914" s="5">
        <v>133.63999999999999</v>
      </c>
      <c r="G914" s="6">
        <f t="shared" ref="G914:G977" si="146">E914*E914</f>
        <v>228417.08490000002</v>
      </c>
      <c r="H914" s="6">
        <f t="shared" ref="H914:H977" si="147">2*E914*F914</f>
        <v>127741.13039999999</v>
      </c>
      <c r="I914" s="5">
        <v>377.08</v>
      </c>
      <c r="J914" s="5">
        <v>194.78</v>
      </c>
      <c r="K914" s="6">
        <f t="shared" ref="K914:K977" si="148">I914*I914</f>
        <v>142189.32639999999</v>
      </c>
      <c r="L914" s="6">
        <f t="shared" ref="L914:L977" si="149">2*I914*J914</f>
        <v>146895.28479999999</v>
      </c>
      <c r="M914" s="6">
        <f t="shared" ref="M914:M977" si="150">0.5*(G914+K914)</f>
        <v>185303.20565000002</v>
      </c>
      <c r="N914" s="5">
        <f t="shared" ref="N914:N977" si="151">0.5*P914</f>
        <v>97334.501966598298</v>
      </c>
      <c r="O914" s="6">
        <f t="shared" ref="O914:O977" si="152">G914-K914</f>
        <v>86227.758500000025</v>
      </c>
      <c r="P914" s="6">
        <f t="shared" ref="P914:P977" si="153">SQRT(H914*H914+L914*L914)</f>
        <v>194669.0039331966</v>
      </c>
      <c r="Q914" s="6">
        <f t="shared" ref="Q914:Q977" si="154">(H914*H914-L914*L914)/(H914*H914+L914*L914)</f>
        <v>-0.13881215359747107</v>
      </c>
    </row>
    <row r="915" spans="1:17">
      <c r="A915" s="1">
        <f t="shared" si="145"/>
        <v>599500</v>
      </c>
      <c r="B915" s="1">
        <v>6</v>
      </c>
      <c r="C915" s="1">
        <v>-1</v>
      </c>
      <c r="D915" s="2">
        <v>0</v>
      </c>
      <c r="E915" s="5">
        <v>1230.2</v>
      </c>
      <c r="F915" s="5">
        <v>42.11</v>
      </c>
      <c r="G915" s="6">
        <f t="shared" si="146"/>
        <v>1513392.04</v>
      </c>
      <c r="H915" s="6">
        <f t="shared" si="147"/>
        <v>103607.444</v>
      </c>
      <c r="I915" s="5">
        <v>1213.03</v>
      </c>
      <c r="J915" s="5">
        <v>42.21</v>
      </c>
      <c r="K915" s="6">
        <f t="shared" si="148"/>
        <v>1471441.7808999999</v>
      </c>
      <c r="L915" s="6">
        <f t="shared" si="149"/>
        <v>102403.9926</v>
      </c>
      <c r="M915" s="6">
        <f t="shared" si="150"/>
        <v>1492416.9104499999</v>
      </c>
      <c r="N915" s="5">
        <f t="shared" si="151"/>
        <v>72837.284670411056</v>
      </c>
      <c r="O915" s="6">
        <f t="shared" si="152"/>
        <v>41950.259100000141</v>
      </c>
      <c r="P915" s="6">
        <f t="shared" si="153"/>
        <v>145674.56934082211</v>
      </c>
      <c r="Q915" s="6">
        <f t="shared" si="154"/>
        <v>1.168294686269819E-2</v>
      </c>
    </row>
    <row r="916" spans="1:17">
      <c r="A916" s="1">
        <f t="shared" si="145"/>
        <v>599971</v>
      </c>
      <c r="B916" s="1">
        <v>6</v>
      </c>
      <c r="C916" s="1">
        <v>0</v>
      </c>
      <c r="D916" s="2">
        <v>-29</v>
      </c>
      <c r="E916" s="5">
        <v>300.13</v>
      </c>
      <c r="F916" s="5">
        <v>303.93</v>
      </c>
      <c r="G916" s="6">
        <f t="shared" si="146"/>
        <v>90078.016900000002</v>
      </c>
      <c r="H916" s="6">
        <f t="shared" si="147"/>
        <v>182437.02179999999</v>
      </c>
      <c r="I916" s="5">
        <v>200.04</v>
      </c>
      <c r="J916" s="5">
        <v>302.66000000000003</v>
      </c>
      <c r="K916" s="6">
        <f t="shared" si="148"/>
        <v>40016.001599999996</v>
      </c>
      <c r="L916" s="6">
        <f t="shared" si="149"/>
        <v>121088.21280000001</v>
      </c>
      <c r="M916" s="6">
        <f t="shared" si="150"/>
        <v>65047.009250000003</v>
      </c>
      <c r="N916" s="5">
        <f t="shared" si="151"/>
        <v>109482.44402911335</v>
      </c>
      <c r="O916" s="6">
        <f t="shared" si="152"/>
        <v>50062.015300000006</v>
      </c>
      <c r="P916" s="6">
        <f t="shared" si="153"/>
        <v>218964.8880582267</v>
      </c>
      <c r="Q916" s="6">
        <f t="shared" si="154"/>
        <v>0.38837563866763675</v>
      </c>
    </row>
    <row r="917" spans="1:17">
      <c r="A917" s="1">
        <f t="shared" si="145"/>
        <v>599973</v>
      </c>
      <c r="B917" s="1">
        <v>6</v>
      </c>
      <c r="C917" s="1">
        <v>0</v>
      </c>
      <c r="D917" s="2">
        <v>-27</v>
      </c>
      <c r="E917" s="5">
        <v>168.21</v>
      </c>
      <c r="F917" s="5">
        <v>298.2</v>
      </c>
      <c r="G917" s="6">
        <f t="shared" si="146"/>
        <v>28294.604100000004</v>
      </c>
      <c r="H917" s="6">
        <f t="shared" si="147"/>
        <v>100320.444</v>
      </c>
      <c r="I917" s="5">
        <v>315.97000000000003</v>
      </c>
      <c r="J917" s="5">
        <v>260.24</v>
      </c>
      <c r="K917" s="6">
        <f t="shared" si="148"/>
        <v>99837.040900000022</v>
      </c>
      <c r="L917" s="6">
        <f t="shared" si="149"/>
        <v>164456.06560000003</v>
      </c>
      <c r="M917" s="6">
        <f t="shared" si="150"/>
        <v>64065.822500000009</v>
      </c>
      <c r="N917" s="5">
        <f t="shared" si="151"/>
        <v>96319.765620806837</v>
      </c>
      <c r="O917" s="6">
        <f t="shared" si="152"/>
        <v>-71542.436800000025</v>
      </c>
      <c r="P917" s="6">
        <f t="shared" si="153"/>
        <v>192639.53124161367</v>
      </c>
      <c r="Q917" s="6">
        <f t="shared" si="154"/>
        <v>-0.45760202272364936</v>
      </c>
    </row>
    <row r="918" spans="1:17">
      <c r="A918" s="1">
        <f t="shared" si="145"/>
        <v>599974</v>
      </c>
      <c r="B918" s="1">
        <v>6</v>
      </c>
      <c r="C918" s="1">
        <v>0</v>
      </c>
      <c r="D918" s="2">
        <v>-26</v>
      </c>
      <c r="E918" s="5">
        <v>588.24</v>
      </c>
      <c r="F918" s="5">
        <v>112.59</v>
      </c>
      <c r="G918" s="6">
        <f t="shared" si="146"/>
        <v>346026.29759999999</v>
      </c>
      <c r="H918" s="6">
        <f t="shared" si="147"/>
        <v>132459.88320000001</v>
      </c>
      <c r="I918" s="5">
        <v>454.78</v>
      </c>
      <c r="J918" s="5">
        <v>168.84</v>
      </c>
      <c r="K918" s="6">
        <f t="shared" si="148"/>
        <v>206824.84839999999</v>
      </c>
      <c r="L918" s="6">
        <f t="shared" si="149"/>
        <v>153570.11040000001</v>
      </c>
      <c r="M918" s="6">
        <f t="shared" si="150"/>
        <v>276425.57299999997</v>
      </c>
      <c r="N918" s="5">
        <f t="shared" si="151"/>
        <v>101401.92239995483</v>
      </c>
      <c r="O918" s="6">
        <f t="shared" si="152"/>
        <v>139201.4492</v>
      </c>
      <c r="P918" s="6">
        <f t="shared" si="153"/>
        <v>202803.84479990965</v>
      </c>
      <c r="Q918" s="6">
        <f t="shared" si="154"/>
        <v>-0.1468088090115921</v>
      </c>
    </row>
    <row r="919" spans="1:17">
      <c r="A919" s="1">
        <f t="shared" si="145"/>
        <v>599975</v>
      </c>
      <c r="B919" s="1">
        <v>6</v>
      </c>
      <c r="C919" s="1">
        <v>0</v>
      </c>
      <c r="D919" s="2">
        <v>-25</v>
      </c>
      <c r="E919" s="5">
        <v>234.77</v>
      </c>
      <c r="F919" s="5">
        <v>317.83</v>
      </c>
      <c r="G919" s="6">
        <f t="shared" si="146"/>
        <v>55116.952900000004</v>
      </c>
      <c r="H919" s="6">
        <f t="shared" si="147"/>
        <v>149233.8982</v>
      </c>
      <c r="I919" s="5">
        <v>426.01</v>
      </c>
      <c r="J919" s="5">
        <v>182.97</v>
      </c>
      <c r="K919" s="6">
        <f t="shared" si="148"/>
        <v>181484.52009999999</v>
      </c>
      <c r="L919" s="6">
        <f t="shared" si="149"/>
        <v>155894.09940000001</v>
      </c>
      <c r="M919" s="6">
        <f t="shared" si="150"/>
        <v>118300.7365</v>
      </c>
      <c r="N919" s="5">
        <f t="shared" si="151"/>
        <v>107904.73414047348</v>
      </c>
      <c r="O919" s="6">
        <f t="shared" si="152"/>
        <v>-126367.56719999999</v>
      </c>
      <c r="P919" s="6">
        <f t="shared" si="153"/>
        <v>215809.46828094695</v>
      </c>
      <c r="Q919" s="6">
        <f t="shared" si="154"/>
        <v>-4.3634340735404953E-2</v>
      </c>
    </row>
    <row r="920" spans="1:17">
      <c r="A920" s="1">
        <f t="shared" si="145"/>
        <v>599976</v>
      </c>
      <c r="B920" s="1">
        <v>6</v>
      </c>
      <c r="C920" s="1">
        <v>0</v>
      </c>
      <c r="D920" s="2">
        <v>-24</v>
      </c>
      <c r="E920" s="5">
        <v>463.73</v>
      </c>
      <c r="F920" s="5">
        <v>160.13</v>
      </c>
      <c r="G920" s="6">
        <f t="shared" si="146"/>
        <v>215045.51290000003</v>
      </c>
      <c r="H920" s="6">
        <f t="shared" si="147"/>
        <v>148514.1698</v>
      </c>
      <c r="I920" s="5">
        <v>462.8</v>
      </c>
      <c r="J920" s="5">
        <v>156.84</v>
      </c>
      <c r="K920" s="6">
        <f t="shared" si="148"/>
        <v>214183.84</v>
      </c>
      <c r="L920" s="6">
        <f t="shared" si="149"/>
        <v>145171.10400000002</v>
      </c>
      <c r="M920" s="6">
        <f t="shared" si="150"/>
        <v>214614.67645000003</v>
      </c>
      <c r="N920" s="5">
        <f t="shared" si="151"/>
        <v>103840.15127584567</v>
      </c>
      <c r="O920" s="6">
        <f t="shared" si="152"/>
        <v>861.67290000003413</v>
      </c>
      <c r="P920" s="6">
        <f t="shared" si="153"/>
        <v>207680.30255169133</v>
      </c>
      <c r="Q920" s="6">
        <f t="shared" si="154"/>
        <v>2.2763365904195275E-2</v>
      </c>
    </row>
    <row r="921" spans="1:17">
      <c r="A921" s="1">
        <f t="shared" si="145"/>
        <v>599978</v>
      </c>
      <c r="B921" s="1">
        <v>6</v>
      </c>
      <c r="C921" s="1">
        <v>0</v>
      </c>
      <c r="D921" s="2">
        <v>-22</v>
      </c>
      <c r="E921" s="5">
        <v>1449.49</v>
      </c>
      <c r="F921" s="5">
        <v>32.96</v>
      </c>
      <c r="G921" s="6">
        <f t="shared" si="146"/>
        <v>2101021.2601000001</v>
      </c>
      <c r="H921" s="6">
        <f t="shared" si="147"/>
        <v>95550.380799999999</v>
      </c>
      <c r="I921" s="5">
        <v>1421.49</v>
      </c>
      <c r="J921" s="5">
        <v>32.700000000000003</v>
      </c>
      <c r="K921" s="6">
        <f t="shared" si="148"/>
        <v>2020633.8201000001</v>
      </c>
      <c r="L921" s="6">
        <f t="shared" si="149"/>
        <v>92965.446000000011</v>
      </c>
      <c r="M921" s="6">
        <f t="shared" si="150"/>
        <v>2060827.5401000001</v>
      </c>
      <c r="N921" s="5">
        <f t="shared" si="151"/>
        <v>66656.675249002496</v>
      </c>
      <c r="O921" s="6">
        <f t="shared" si="152"/>
        <v>80387.439999999944</v>
      </c>
      <c r="P921" s="6">
        <f t="shared" si="153"/>
        <v>133313.35049800499</v>
      </c>
      <c r="Q921" s="6">
        <f t="shared" si="154"/>
        <v>2.7418906055244489E-2</v>
      </c>
    </row>
    <row r="922" spans="1:17">
      <c r="A922" s="1">
        <f t="shared" si="145"/>
        <v>599979</v>
      </c>
      <c r="B922" s="1">
        <v>6</v>
      </c>
      <c r="C922" s="1">
        <v>0</v>
      </c>
      <c r="D922" s="2">
        <v>-21</v>
      </c>
      <c r="E922" s="5">
        <v>149.11000000000001</v>
      </c>
      <c r="F922" s="5">
        <v>256.85000000000002</v>
      </c>
      <c r="G922" s="6">
        <f t="shared" si="146"/>
        <v>22233.792100000002</v>
      </c>
      <c r="H922" s="6">
        <f t="shared" si="147"/>
        <v>76597.807000000015</v>
      </c>
      <c r="I922" s="5">
        <v>99.42</v>
      </c>
      <c r="J922" s="5">
        <v>254.7</v>
      </c>
      <c r="K922" s="6">
        <f t="shared" si="148"/>
        <v>9884.3364000000001</v>
      </c>
      <c r="L922" s="6">
        <f t="shared" si="149"/>
        <v>50644.547999999995</v>
      </c>
      <c r="M922" s="6">
        <f t="shared" si="150"/>
        <v>16059.064250000001</v>
      </c>
      <c r="N922" s="5">
        <f t="shared" si="151"/>
        <v>45913.217811795643</v>
      </c>
      <c r="O922" s="6">
        <f t="shared" si="152"/>
        <v>12349.455700000002</v>
      </c>
      <c r="P922" s="6">
        <f t="shared" si="153"/>
        <v>91826.435623591286</v>
      </c>
      <c r="Q922" s="6">
        <f t="shared" si="154"/>
        <v>0.39164099518891471</v>
      </c>
    </row>
    <row r="923" spans="1:17">
      <c r="A923" s="1">
        <f t="shared" si="145"/>
        <v>599980</v>
      </c>
      <c r="B923" s="1">
        <v>6</v>
      </c>
      <c r="C923" s="1">
        <v>0</v>
      </c>
      <c r="D923" s="2">
        <v>-20</v>
      </c>
      <c r="E923" s="5">
        <v>326.08999999999997</v>
      </c>
      <c r="F923" s="5">
        <v>198.52</v>
      </c>
      <c r="G923" s="6">
        <f t="shared" si="146"/>
        <v>106334.68809999998</v>
      </c>
      <c r="H923" s="6">
        <f t="shared" si="147"/>
        <v>129470.7736</v>
      </c>
      <c r="I923" s="5">
        <v>337.06</v>
      </c>
      <c r="J923" s="5">
        <v>188.33</v>
      </c>
      <c r="K923" s="6">
        <f t="shared" si="148"/>
        <v>113609.4436</v>
      </c>
      <c r="L923" s="6">
        <f t="shared" si="149"/>
        <v>126957.01960000001</v>
      </c>
      <c r="M923" s="6">
        <f t="shared" si="150"/>
        <v>109972.06584999998</v>
      </c>
      <c r="N923" s="5">
        <f t="shared" si="151"/>
        <v>90665.271800035494</v>
      </c>
      <c r="O923" s="6">
        <f t="shared" si="152"/>
        <v>-7274.7555000000139</v>
      </c>
      <c r="P923" s="6">
        <f t="shared" si="153"/>
        <v>181330.54360007099</v>
      </c>
      <c r="Q923" s="6">
        <f t="shared" si="154"/>
        <v>1.9604056366523535E-2</v>
      </c>
    </row>
    <row r="924" spans="1:17">
      <c r="A924" s="1">
        <f t="shared" si="145"/>
        <v>599981</v>
      </c>
      <c r="B924" s="1">
        <v>6</v>
      </c>
      <c r="C924" s="1">
        <v>0</v>
      </c>
      <c r="D924" s="2">
        <v>-19</v>
      </c>
      <c r="E924" s="5">
        <v>96.17</v>
      </c>
      <c r="F924" s="5">
        <v>272.86</v>
      </c>
      <c r="G924" s="6">
        <f t="shared" si="146"/>
        <v>9248.6689000000006</v>
      </c>
      <c r="H924" s="6">
        <f t="shared" si="147"/>
        <v>52481.892400000004</v>
      </c>
      <c r="I924" s="5">
        <v>219.98</v>
      </c>
      <c r="J924" s="5">
        <v>270.39</v>
      </c>
      <c r="K924" s="6">
        <f t="shared" si="148"/>
        <v>48391.200399999994</v>
      </c>
      <c r="L924" s="6">
        <f t="shared" si="149"/>
        <v>118960.78439999999</v>
      </c>
      <c r="M924" s="6">
        <f t="shared" si="150"/>
        <v>28819.934649999996</v>
      </c>
      <c r="N924" s="5">
        <f t="shared" si="151"/>
        <v>65011.570614292301</v>
      </c>
      <c r="O924" s="6">
        <f t="shared" si="152"/>
        <v>-39142.531499999997</v>
      </c>
      <c r="P924" s="6">
        <f t="shared" si="153"/>
        <v>130023.1412285846</v>
      </c>
      <c r="Q924" s="6">
        <f t="shared" si="154"/>
        <v>-0.67415755132049582</v>
      </c>
    </row>
    <row r="925" spans="1:17">
      <c r="A925" s="1">
        <f t="shared" si="145"/>
        <v>599983</v>
      </c>
      <c r="B925" s="1">
        <v>6</v>
      </c>
      <c r="C925" s="1">
        <v>0</v>
      </c>
      <c r="D925" s="2">
        <v>-17</v>
      </c>
      <c r="E925" s="5">
        <v>23.12</v>
      </c>
      <c r="F925" s="5">
        <v>253.75</v>
      </c>
      <c r="G925" s="6">
        <f t="shared" si="146"/>
        <v>534.53440000000001</v>
      </c>
      <c r="H925" s="6">
        <f t="shared" si="147"/>
        <v>11733.4</v>
      </c>
      <c r="I925" s="5">
        <v>199.98</v>
      </c>
      <c r="J925" s="5">
        <v>250.77</v>
      </c>
      <c r="K925" s="6">
        <f t="shared" si="148"/>
        <v>39992.000399999997</v>
      </c>
      <c r="L925" s="6">
        <f t="shared" si="149"/>
        <v>100297.96919999999</v>
      </c>
      <c r="M925" s="6">
        <f t="shared" si="150"/>
        <v>20263.267399999997</v>
      </c>
      <c r="N925" s="5">
        <f t="shared" si="151"/>
        <v>50490.977662360994</v>
      </c>
      <c r="O925" s="6">
        <f t="shared" si="152"/>
        <v>-39457.466</v>
      </c>
      <c r="P925" s="6">
        <f t="shared" si="153"/>
        <v>100981.95532472199</v>
      </c>
      <c r="Q925" s="6">
        <f t="shared" si="154"/>
        <v>-0.9729983566339514</v>
      </c>
    </row>
    <row r="926" spans="1:17">
      <c r="A926" s="1">
        <f t="shared" si="145"/>
        <v>599984</v>
      </c>
      <c r="B926" s="1">
        <v>6</v>
      </c>
      <c r="C926" s="1">
        <v>0</v>
      </c>
      <c r="D926" s="2">
        <v>-16</v>
      </c>
      <c r="E926" s="5">
        <v>359.77</v>
      </c>
      <c r="F926" s="5">
        <v>133.57</v>
      </c>
      <c r="G926" s="6">
        <f t="shared" si="146"/>
        <v>129434.45289999999</v>
      </c>
      <c r="H926" s="6">
        <f t="shared" si="147"/>
        <v>96108.957799999989</v>
      </c>
      <c r="I926" s="5">
        <v>238.29</v>
      </c>
      <c r="J926" s="5">
        <v>270.86</v>
      </c>
      <c r="K926" s="6">
        <f t="shared" si="148"/>
        <v>56782.124099999994</v>
      </c>
      <c r="L926" s="6">
        <f t="shared" si="149"/>
        <v>129086.45880000001</v>
      </c>
      <c r="M926" s="6">
        <f t="shared" si="150"/>
        <v>93108.288499999995</v>
      </c>
      <c r="N926" s="5">
        <f t="shared" si="151"/>
        <v>80467.766240474011</v>
      </c>
      <c r="O926" s="6">
        <f t="shared" si="152"/>
        <v>72652.328799999988</v>
      </c>
      <c r="P926" s="6">
        <f t="shared" si="153"/>
        <v>160935.53248094802</v>
      </c>
      <c r="Q926" s="6">
        <f t="shared" si="154"/>
        <v>-0.28673017957181479</v>
      </c>
    </row>
    <row r="927" spans="1:17">
      <c r="A927" s="1">
        <f t="shared" si="145"/>
        <v>599985</v>
      </c>
      <c r="B927" s="1">
        <v>6</v>
      </c>
      <c r="C927" s="1">
        <v>0</v>
      </c>
      <c r="D927" s="2">
        <v>-15</v>
      </c>
      <c r="E927" s="5">
        <v>513.45000000000005</v>
      </c>
      <c r="F927" s="5">
        <v>92.92</v>
      </c>
      <c r="G927" s="6">
        <f t="shared" si="146"/>
        <v>263630.90250000003</v>
      </c>
      <c r="H927" s="6">
        <f t="shared" si="147"/>
        <v>95419.54800000001</v>
      </c>
      <c r="I927" s="5">
        <v>598.87</v>
      </c>
      <c r="J927" s="5">
        <v>93.35</v>
      </c>
      <c r="K927" s="6">
        <f t="shared" si="148"/>
        <v>358645.2769</v>
      </c>
      <c r="L927" s="6">
        <f t="shared" si="149"/>
        <v>111809.02899999999</v>
      </c>
      <c r="M927" s="6">
        <f t="shared" si="150"/>
        <v>311138.08970000001</v>
      </c>
      <c r="N927" s="5">
        <f t="shared" si="151"/>
        <v>73495.151381650925</v>
      </c>
      <c r="O927" s="6">
        <f t="shared" si="152"/>
        <v>-95014.374399999972</v>
      </c>
      <c r="P927" s="6">
        <f t="shared" si="153"/>
        <v>146990.30276330185</v>
      </c>
      <c r="Q927" s="6">
        <f t="shared" si="154"/>
        <v>-0.15719454719420958</v>
      </c>
    </row>
    <row r="928" spans="1:17">
      <c r="A928" s="1">
        <f t="shared" si="145"/>
        <v>599986</v>
      </c>
      <c r="B928" s="1">
        <v>6</v>
      </c>
      <c r="C928" s="1">
        <v>0</v>
      </c>
      <c r="D928" s="2">
        <v>-14</v>
      </c>
      <c r="E928" s="5">
        <v>1493.7</v>
      </c>
      <c r="F928" s="5">
        <v>26.73</v>
      </c>
      <c r="G928" s="6">
        <f t="shared" si="146"/>
        <v>2231139.69</v>
      </c>
      <c r="H928" s="6">
        <f t="shared" si="147"/>
        <v>79853.202000000005</v>
      </c>
      <c r="I928" s="5">
        <v>1453.24</v>
      </c>
      <c r="J928" s="5">
        <v>27.32</v>
      </c>
      <c r="K928" s="6">
        <f t="shared" si="148"/>
        <v>2111906.4975999999</v>
      </c>
      <c r="L928" s="6">
        <f t="shared" si="149"/>
        <v>79405.033599999995</v>
      </c>
      <c r="M928" s="6">
        <f t="shared" si="150"/>
        <v>2171523.0937999999</v>
      </c>
      <c r="N928" s="5">
        <f t="shared" si="151"/>
        <v>56306.512124864239</v>
      </c>
      <c r="O928" s="6">
        <f t="shared" si="152"/>
        <v>119233.19240000006</v>
      </c>
      <c r="P928" s="6">
        <f t="shared" si="153"/>
        <v>112613.02424972848</v>
      </c>
      <c r="Q928" s="6">
        <f t="shared" si="154"/>
        <v>5.6281529080881177E-3</v>
      </c>
    </row>
    <row r="929" spans="1:17">
      <c r="A929" s="1">
        <f t="shared" si="145"/>
        <v>599987</v>
      </c>
      <c r="B929" s="1">
        <v>6</v>
      </c>
      <c r="C929" s="1">
        <v>0</v>
      </c>
      <c r="D929" s="2">
        <v>-13</v>
      </c>
      <c r="E929" s="5">
        <v>141.4</v>
      </c>
      <c r="F929" s="5">
        <v>269.97000000000003</v>
      </c>
      <c r="G929" s="6">
        <f t="shared" si="146"/>
        <v>19993.960000000003</v>
      </c>
      <c r="H929" s="6">
        <f t="shared" si="147"/>
        <v>76347.516000000018</v>
      </c>
      <c r="I929" s="5">
        <v>227.72</v>
      </c>
      <c r="J929" s="5">
        <v>267.02999999999997</v>
      </c>
      <c r="K929" s="6">
        <f t="shared" si="148"/>
        <v>51856.398399999998</v>
      </c>
      <c r="L929" s="6">
        <f t="shared" si="149"/>
        <v>121616.14319999999</v>
      </c>
      <c r="M929" s="6">
        <f t="shared" si="150"/>
        <v>35925.179199999999</v>
      </c>
      <c r="N929" s="5">
        <f t="shared" si="151"/>
        <v>71797.335407055958</v>
      </c>
      <c r="O929" s="6">
        <f t="shared" si="152"/>
        <v>-31862.438399999995</v>
      </c>
      <c r="P929" s="6">
        <f t="shared" si="153"/>
        <v>143594.67081411192</v>
      </c>
      <c r="Q929" s="6">
        <f t="shared" si="154"/>
        <v>-0.43461644239306579</v>
      </c>
    </row>
    <row r="930" spans="1:17">
      <c r="A930" s="1">
        <f t="shared" si="145"/>
        <v>599988</v>
      </c>
      <c r="B930" s="1">
        <v>6</v>
      </c>
      <c r="C930" s="1">
        <v>0</v>
      </c>
      <c r="D930" s="2">
        <v>-12</v>
      </c>
      <c r="E930" s="5">
        <v>924.61</v>
      </c>
      <c r="F930" s="5">
        <v>40.119999999999997</v>
      </c>
      <c r="G930" s="6">
        <f t="shared" si="146"/>
        <v>854903.65210000006</v>
      </c>
      <c r="H930" s="6">
        <f t="shared" si="147"/>
        <v>74190.706399999995</v>
      </c>
      <c r="I930" s="5">
        <v>848.99</v>
      </c>
      <c r="J930" s="5">
        <v>43.69</v>
      </c>
      <c r="K930" s="6">
        <f t="shared" si="148"/>
        <v>720784.02009999997</v>
      </c>
      <c r="L930" s="6">
        <f t="shared" si="149"/>
        <v>74184.746199999994</v>
      </c>
      <c r="M930" s="6">
        <f t="shared" si="150"/>
        <v>787843.83609999996</v>
      </c>
      <c r="N930" s="5">
        <f t="shared" si="151"/>
        <v>52458.644389865367</v>
      </c>
      <c r="O930" s="6">
        <f t="shared" si="152"/>
        <v>134119.6320000001</v>
      </c>
      <c r="P930" s="6">
        <f t="shared" si="153"/>
        <v>104917.28877973073</v>
      </c>
      <c r="Q930" s="6">
        <f t="shared" si="154"/>
        <v>8.0339434669898956E-5</v>
      </c>
    </row>
    <row r="931" spans="1:17">
      <c r="A931" s="1">
        <f t="shared" si="145"/>
        <v>599989</v>
      </c>
      <c r="B931" s="1">
        <v>6</v>
      </c>
      <c r="C931" s="1">
        <v>0</v>
      </c>
      <c r="D931" s="2">
        <v>-11</v>
      </c>
      <c r="E931" s="5">
        <v>634.79999999999995</v>
      </c>
      <c r="F931" s="5">
        <v>59.92</v>
      </c>
      <c r="G931" s="6">
        <f t="shared" si="146"/>
        <v>402971.03999999992</v>
      </c>
      <c r="H931" s="6">
        <f t="shared" si="147"/>
        <v>76074.432000000001</v>
      </c>
      <c r="I931" s="5">
        <v>612.70000000000005</v>
      </c>
      <c r="J931" s="5">
        <v>62.47</v>
      </c>
      <c r="K931" s="6">
        <f t="shared" si="148"/>
        <v>375401.29000000004</v>
      </c>
      <c r="L931" s="6">
        <f t="shared" si="149"/>
        <v>76550.737999999998</v>
      </c>
      <c r="M931" s="6">
        <f t="shared" si="150"/>
        <v>389186.16499999998</v>
      </c>
      <c r="N931" s="5">
        <f t="shared" si="151"/>
        <v>53961.409109814922</v>
      </c>
      <c r="O931" s="6">
        <f t="shared" si="152"/>
        <v>27569.749999999884</v>
      </c>
      <c r="P931" s="6">
        <f t="shared" si="153"/>
        <v>107922.81821962984</v>
      </c>
      <c r="Q931" s="6">
        <f t="shared" si="154"/>
        <v>-6.2414523272036121E-3</v>
      </c>
    </row>
    <row r="932" spans="1:17">
      <c r="A932" s="1">
        <f t="shared" si="145"/>
        <v>599990</v>
      </c>
      <c r="B932" s="1">
        <v>6</v>
      </c>
      <c r="C932" s="1">
        <v>0</v>
      </c>
      <c r="D932" s="2">
        <v>-10</v>
      </c>
      <c r="E932" s="5">
        <v>1653.98</v>
      </c>
      <c r="F932" s="5">
        <v>24.99</v>
      </c>
      <c r="G932" s="6">
        <f t="shared" si="146"/>
        <v>2735649.8404000001</v>
      </c>
      <c r="H932" s="6">
        <f t="shared" si="147"/>
        <v>82665.920400000003</v>
      </c>
      <c r="I932" s="5">
        <v>1621.9</v>
      </c>
      <c r="J932" s="5">
        <v>25.46</v>
      </c>
      <c r="K932" s="6">
        <f t="shared" si="148"/>
        <v>2630559.6100000003</v>
      </c>
      <c r="L932" s="6">
        <f t="shared" si="149"/>
        <v>82587.148000000001</v>
      </c>
      <c r="M932" s="6">
        <f t="shared" si="150"/>
        <v>2683104.7252000002</v>
      </c>
      <c r="N932" s="5">
        <f t="shared" si="151"/>
        <v>58425.789276553725</v>
      </c>
      <c r="O932" s="6">
        <f t="shared" si="152"/>
        <v>105090.23039999977</v>
      </c>
      <c r="P932" s="6">
        <f t="shared" si="153"/>
        <v>116851.57855310745</v>
      </c>
      <c r="Q932" s="6">
        <f t="shared" si="154"/>
        <v>9.5335454722775899E-4</v>
      </c>
    </row>
    <row r="933" spans="1:17">
      <c r="A933" s="1">
        <f t="shared" si="145"/>
        <v>599991</v>
      </c>
      <c r="B933" s="1">
        <v>6</v>
      </c>
      <c r="C933" s="1">
        <v>0</v>
      </c>
      <c r="D933" s="2">
        <v>-9</v>
      </c>
      <c r="E933" s="5">
        <v>975.8</v>
      </c>
      <c r="F933" s="5">
        <v>38.24</v>
      </c>
      <c r="G933" s="6">
        <f t="shared" si="146"/>
        <v>952185.6399999999</v>
      </c>
      <c r="H933" s="6">
        <f t="shared" si="147"/>
        <v>74629.183999999994</v>
      </c>
      <c r="I933" s="5">
        <v>958.69</v>
      </c>
      <c r="J933" s="5">
        <v>38.380000000000003</v>
      </c>
      <c r="K933" s="6">
        <f t="shared" si="148"/>
        <v>919086.51610000012</v>
      </c>
      <c r="L933" s="6">
        <f t="shared" si="149"/>
        <v>73589.044400000013</v>
      </c>
      <c r="M933" s="6">
        <f t="shared" si="150"/>
        <v>935636.07805000001</v>
      </c>
      <c r="N933" s="5">
        <f t="shared" si="151"/>
        <v>52404.34753007385</v>
      </c>
      <c r="O933" s="6">
        <f t="shared" si="152"/>
        <v>33099.123899999773</v>
      </c>
      <c r="P933" s="6">
        <f t="shared" si="153"/>
        <v>104808.6950601477</v>
      </c>
      <c r="Q933" s="6">
        <f t="shared" si="154"/>
        <v>1.4034554183600037E-2</v>
      </c>
    </row>
    <row r="934" spans="1:17">
      <c r="A934" s="1">
        <f t="shared" si="145"/>
        <v>599992</v>
      </c>
      <c r="B934" s="1">
        <v>6</v>
      </c>
      <c r="C934" s="1">
        <v>0</v>
      </c>
      <c r="D934" s="2">
        <v>-8</v>
      </c>
      <c r="E934" s="5">
        <v>343.12</v>
      </c>
      <c r="F934" s="5">
        <v>228.2</v>
      </c>
      <c r="G934" s="6">
        <f t="shared" si="146"/>
        <v>117731.33440000001</v>
      </c>
      <c r="H934" s="6">
        <f t="shared" si="147"/>
        <v>156599.96799999999</v>
      </c>
      <c r="I934" s="5">
        <v>312.97000000000003</v>
      </c>
      <c r="J934" s="5">
        <v>270.41000000000003</v>
      </c>
      <c r="K934" s="6">
        <f t="shared" si="148"/>
        <v>97950.220900000015</v>
      </c>
      <c r="L934" s="6">
        <f t="shared" si="149"/>
        <v>169260.43540000002</v>
      </c>
      <c r="M934" s="6">
        <f t="shared" si="150"/>
        <v>107840.77765</v>
      </c>
      <c r="N934" s="5">
        <f t="shared" si="151"/>
        <v>115295.97235961736</v>
      </c>
      <c r="O934" s="6">
        <f t="shared" si="152"/>
        <v>19781.113499999992</v>
      </c>
      <c r="P934" s="6">
        <f t="shared" si="153"/>
        <v>230591.94471923471</v>
      </c>
      <c r="Q934" s="6">
        <f t="shared" si="154"/>
        <v>-7.7587733628275396E-2</v>
      </c>
    </row>
    <row r="935" spans="1:17">
      <c r="A935" s="1">
        <f t="shared" si="145"/>
        <v>599993</v>
      </c>
      <c r="B935" s="1">
        <v>6</v>
      </c>
      <c r="C935" s="1">
        <v>0</v>
      </c>
      <c r="D935" s="2">
        <v>-7</v>
      </c>
      <c r="E935" s="5">
        <v>1236.93</v>
      </c>
      <c r="F935" s="5">
        <v>35.58</v>
      </c>
      <c r="G935" s="6">
        <f t="shared" si="146"/>
        <v>1529995.8249000001</v>
      </c>
      <c r="H935" s="6">
        <f t="shared" si="147"/>
        <v>88019.938800000004</v>
      </c>
      <c r="I935" s="5">
        <v>1225.51</v>
      </c>
      <c r="J935" s="5">
        <v>35.51</v>
      </c>
      <c r="K935" s="6">
        <f t="shared" si="148"/>
        <v>1501874.7601000001</v>
      </c>
      <c r="L935" s="6">
        <f t="shared" si="149"/>
        <v>87035.720199999996</v>
      </c>
      <c r="M935" s="6">
        <f t="shared" si="150"/>
        <v>1515935.2925</v>
      </c>
      <c r="N935" s="5">
        <f t="shared" si="151"/>
        <v>61892.499984021553</v>
      </c>
      <c r="O935" s="6">
        <f t="shared" si="152"/>
        <v>28121.064800000051</v>
      </c>
      <c r="P935" s="6">
        <f t="shared" si="153"/>
        <v>123784.99996804311</v>
      </c>
      <c r="Q935" s="6">
        <f t="shared" si="154"/>
        <v>1.1244280761925522E-2</v>
      </c>
    </row>
    <row r="936" spans="1:17">
      <c r="A936" s="1">
        <f t="shared" si="145"/>
        <v>599994</v>
      </c>
      <c r="B936" s="1">
        <v>6</v>
      </c>
      <c r="C936" s="1">
        <v>0</v>
      </c>
      <c r="D936" s="2">
        <v>-6</v>
      </c>
      <c r="E936" s="5">
        <v>1393.88</v>
      </c>
      <c r="F936" s="5">
        <v>31.99</v>
      </c>
      <c r="G936" s="6">
        <f t="shared" si="146"/>
        <v>1942901.4544000004</v>
      </c>
      <c r="H936" s="6">
        <f t="shared" si="147"/>
        <v>89180.4424</v>
      </c>
      <c r="I936" s="5">
        <v>1359.95</v>
      </c>
      <c r="J936" s="5">
        <v>32.17</v>
      </c>
      <c r="K936" s="6">
        <f t="shared" si="148"/>
        <v>1849464.0025000002</v>
      </c>
      <c r="L936" s="6">
        <f t="shared" si="149"/>
        <v>87499.183000000005</v>
      </c>
      <c r="M936" s="6">
        <f t="shared" si="150"/>
        <v>1896182.7284500003</v>
      </c>
      <c r="N936" s="5">
        <f t="shared" si="151"/>
        <v>62468.508731054259</v>
      </c>
      <c r="O936" s="6">
        <f t="shared" si="152"/>
        <v>93437.451900000218</v>
      </c>
      <c r="P936" s="6">
        <f t="shared" si="153"/>
        <v>124937.01746210852</v>
      </c>
      <c r="Q936" s="6">
        <f t="shared" si="154"/>
        <v>1.9030006081521542E-2</v>
      </c>
    </row>
    <row r="937" spans="1:17">
      <c r="A937" s="1">
        <f t="shared" si="145"/>
        <v>599995</v>
      </c>
      <c r="B937" s="1">
        <v>6</v>
      </c>
      <c r="C937" s="1">
        <v>0</v>
      </c>
      <c r="D937" s="2">
        <v>-5</v>
      </c>
      <c r="E937" s="5">
        <v>1260.78</v>
      </c>
      <c r="F937" s="5">
        <v>30.77</v>
      </c>
      <c r="G937" s="6">
        <f t="shared" si="146"/>
        <v>1589566.2083999999</v>
      </c>
      <c r="H937" s="6">
        <f t="shared" si="147"/>
        <v>77588.401199999993</v>
      </c>
      <c r="I937" s="5">
        <v>1224.02</v>
      </c>
      <c r="J937" s="5">
        <v>31.45</v>
      </c>
      <c r="K937" s="6">
        <f t="shared" si="148"/>
        <v>1498224.9604</v>
      </c>
      <c r="L937" s="6">
        <f t="shared" si="149"/>
        <v>76990.857999999993</v>
      </c>
      <c r="M937" s="6">
        <f t="shared" si="150"/>
        <v>1543895.5844000001</v>
      </c>
      <c r="N937" s="5">
        <f t="shared" si="151"/>
        <v>54652.429535081792</v>
      </c>
      <c r="O937" s="6">
        <f t="shared" si="152"/>
        <v>91341.247999999905</v>
      </c>
      <c r="P937" s="6">
        <f t="shared" si="153"/>
        <v>109304.85907016358</v>
      </c>
      <c r="Q937" s="6">
        <f t="shared" si="154"/>
        <v>7.7311053781883975E-3</v>
      </c>
    </row>
    <row r="938" spans="1:17">
      <c r="A938" s="1">
        <f t="shared" si="145"/>
        <v>599996</v>
      </c>
      <c r="B938" s="1">
        <v>6</v>
      </c>
      <c r="C938" s="1">
        <v>0</v>
      </c>
      <c r="D938" s="2">
        <v>-4</v>
      </c>
      <c r="E938" s="5">
        <v>1938.26</v>
      </c>
      <c r="F938" s="5">
        <v>25.62</v>
      </c>
      <c r="G938" s="6">
        <f t="shared" si="146"/>
        <v>3756851.8276</v>
      </c>
      <c r="H938" s="6">
        <f t="shared" si="147"/>
        <v>99316.4424</v>
      </c>
      <c r="I938" s="5">
        <v>1883.8</v>
      </c>
      <c r="J938" s="5">
        <v>25.93</v>
      </c>
      <c r="K938" s="6">
        <f t="shared" si="148"/>
        <v>3548702.44</v>
      </c>
      <c r="L938" s="6">
        <f t="shared" si="149"/>
        <v>97693.868000000002</v>
      </c>
      <c r="M938" s="6">
        <f t="shared" si="150"/>
        <v>3652777.1338</v>
      </c>
      <c r="N938" s="5">
        <f t="shared" si="151"/>
        <v>69656.025539421113</v>
      </c>
      <c r="O938" s="6">
        <f t="shared" si="152"/>
        <v>208149.38760000002</v>
      </c>
      <c r="P938" s="6">
        <f t="shared" si="153"/>
        <v>139312.05107884223</v>
      </c>
      <c r="Q938" s="6">
        <f t="shared" si="154"/>
        <v>1.6470857210862888E-2</v>
      </c>
    </row>
    <row r="939" spans="1:17">
      <c r="A939" s="1">
        <f t="shared" si="145"/>
        <v>599997</v>
      </c>
      <c r="B939" s="1">
        <v>6</v>
      </c>
      <c r="C939" s="1">
        <v>0</v>
      </c>
      <c r="D939" s="2">
        <v>-3</v>
      </c>
      <c r="E939" s="5">
        <v>1542.02</v>
      </c>
      <c r="F939" s="5">
        <v>29.96</v>
      </c>
      <c r="G939" s="6">
        <f t="shared" si="146"/>
        <v>2377825.6804</v>
      </c>
      <c r="H939" s="6">
        <f t="shared" si="147"/>
        <v>92397.838400000008</v>
      </c>
      <c r="I939" s="5">
        <v>1477.34</v>
      </c>
      <c r="J939" s="5">
        <v>30.32</v>
      </c>
      <c r="K939" s="6">
        <f t="shared" si="148"/>
        <v>2182533.4755999995</v>
      </c>
      <c r="L939" s="6">
        <f t="shared" si="149"/>
        <v>89585.897599999997</v>
      </c>
      <c r="M939" s="6">
        <f t="shared" si="150"/>
        <v>2280179.5779999997</v>
      </c>
      <c r="N939" s="5">
        <f t="shared" si="151"/>
        <v>64348.647207595204</v>
      </c>
      <c r="O939" s="6">
        <f t="shared" si="152"/>
        <v>195292.20480000041</v>
      </c>
      <c r="P939" s="6">
        <f t="shared" si="153"/>
        <v>128697.29441519041</v>
      </c>
      <c r="Q939" s="6">
        <f t="shared" si="154"/>
        <v>3.0895833498979931E-2</v>
      </c>
    </row>
    <row r="940" spans="1:17">
      <c r="A940" s="1">
        <f t="shared" si="145"/>
        <v>599998</v>
      </c>
      <c r="B940" s="1">
        <v>6</v>
      </c>
      <c r="C940" s="1">
        <v>0</v>
      </c>
      <c r="D940" s="2">
        <v>-2</v>
      </c>
      <c r="E940" s="5">
        <v>1678.48</v>
      </c>
      <c r="F940" s="5">
        <v>25.36</v>
      </c>
      <c r="G940" s="6">
        <f t="shared" si="146"/>
        <v>2817295.1104000001</v>
      </c>
      <c r="H940" s="6">
        <f t="shared" si="147"/>
        <v>85132.505600000004</v>
      </c>
      <c r="I940" s="5">
        <v>1651.18</v>
      </c>
      <c r="J940" s="5">
        <v>25.53</v>
      </c>
      <c r="K940" s="6">
        <f t="shared" si="148"/>
        <v>2726395.3924000002</v>
      </c>
      <c r="L940" s="6">
        <f t="shared" si="149"/>
        <v>84309.250800000009</v>
      </c>
      <c r="M940" s="6">
        <f t="shared" si="150"/>
        <v>2771845.2514000004</v>
      </c>
      <c r="N940" s="5">
        <f t="shared" si="151"/>
        <v>59907.414566544547</v>
      </c>
      <c r="O940" s="6">
        <f t="shared" si="152"/>
        <v>90899.717999999877</v>
      </c>
      <c r="P940" s="6">
        <f t="shared" si="153"/>
        <v>119814.82913308909</v>
      </c>
      <c r="Q940" s="6">
        <f t="shared" si="154"/>
        <v>9.7170306064055887E-3</v>
      </c>
    </row>
    <row r="941" spans="1:17">
      <c r="A941" s="1">
        <f t="shared" si="145"/>
        <v>599999</v>
      </c>
      <c r="B941" s="1">
        <v>6</v>
      </c>
      <c r="C941" s="1">
        <v>0</v>
      </c>
      <c r="D941" s="2">
        <v>-1</v>
      </c>
      <c r="E941" s="5">
        <v>2251.31</v>
      </c>
      <c r="F941" s="5">
        <v>23.42</v>
      </c>
      <c r="G941" s="6">
        <f t="shared" si="146"/>
        <v>5068396.7160999998</v>
      </c>
      <c r="H941" s="6">
        <f t="shared" si="147"/>
        <v>105451.36040000001</v>
      </c>
      <c r="I941" s="5">
        <v>2194.5300000000002</v>
      </c>
      <c r="J941" s="5">
        <v>23.58</v>
      </c>
      <c r="K941" s="6">
        <f t="shared" si="148"/>
        <v>4815961.9209000012</v>
      </c>
      <c r="L941" s="6">
        <f t="shared" si="149"/>
        <v>103494.03480000001</v>
      </c>
      <c r="M941" s="6">
        <f t="shared" si="150"/>
        <v>4942179.318500001</v>
      </c>
      <c r="N941" s="5">
        <f t="shared" si="151"/>
        <v>73876.594144211704</v>
      </c>
      <c r="O941" s="6">
        <f t="shared" si="152"/>
        <v>252434.79519999865</v>
      </c>
      <c r="P941" s="6">
        <f t="shared" si="153"/>
        <v>147753.18828842341</v>
      </c>
      <c r="Q941" s="6">
        <f t="shared" si="154"/>
        <v>1.8733639500114516E-2</v>
      </c>
    </row>
    <row r="942" spans="1:17">
      <c r="A942" s="1">
        <f t="shared" si="145"/>
        <v>600000</v>
      </c>
      <c r="B942" s="1">
        <v>6</v>
      </c>
      <c r="C942" s="1">
        <v>0</v>
      </c>
      <c r="D942" s="2">
        <v>0</v>
      </c>
      <c r="E942" s="5">
        <v>459.28</v>
      </c>
      <c r="F942" s="5">
        <v>112.04</v>
      </c>
      <c r="G942" s="6">
        <f t="shared" si="146"/>
        <v>210938.11839999998</v>
      </c>
      <c r="H942" s="6">
        <f t="shared" si="147"/>
        <v>102915.4624</v>
      </c>
      <c r="I942" s="5">
        <v>465.15</v>
      </c>
      <c r="J942" s="5">
        <v>108.87</v>
      </c>
      <c r="K942" s="6">
        <f t="shared" si="148"/>
        <v>216364.52249999999</v>
      </c>
      <c r="L942" s="6">
        <f t="shared" si="149"/>
        <v>101281.761</v>
      </c>
      <c r="M942" s="6">
        <f t="shared" si="150"/>
        <v>213651.32045</v>
      </c>
      <c r="N942" s="5">
        <f t="shared" si="151"/>
        <v>72196.931223333406</v>
      </c>
      <c r="O942" s="6">
        <f t="shared" si="152"/>
        <v>-5426.4041000000143</v>
      </c>
      <c r="P942" s="6">
        <f t="shared" si="153"/>
        <v>144393.86244666681</v>
      </c>
      <c r="Q942" s="6">
        <f t="shared" si="154"/>
        <v>1.6000186552775797E-2</v>
      </c>
    </row>
    <row r="943" spans="1:17">
      <c r="A943" s="1">
        <f t="shared" si="145"/>
        <v>600001</v>
      </c>
      <c r="B943" s="1">
        <v>6</v>
      </c>
      <c r="C943" s="1">
        <v>0</v>
      </c>
      <c r="D943" s="2">
        <v>1</v>
      </c>
      <c r="E943" s="5">
        <v>2171.84</v>
      </c>
      <c r="F943" s="5">
        <v>21.92</v>
      </c>
      <c r="G943" s="6">
        <f t="shared" si="146"/>
        <v>4716888.9856000002</v>
      </c>
      <c r="H943" s="6">
        <f t="shared" si="147"/>
        <v>95213.46560000001</v>
      </c>
      <c r="I943" s="5">
        <v>2174.69</v>
      </c>
      <c r="J943" s="5">
        <v>21.6</v>
      </c>
      <c r="K943" s="6">
        <f t="shared" si="148"/>
        <v>4729276.5961000007</v>
      </c>
      <c r="L943" s="6">
        <f t="shared" si="149"/>
        <v>93946.608000000007</v>
      </c>
      <c r="M943" s="6">
        <f t="shared" si="150"/>
        <v>4723082.7908500005</v>
      </c>
      <c r="N943" s="5">
        <f t="shared" si="151"/>
        <v>66879.685230771036</v>
      </c>
      <c r="O943" s="6">
        <f t="shared" si="152"/>
        <v>-12387.610500000417</v>
      </c>
      <c r="P943" s="6">
        <f t="shared" si="153"/>
        <v>133759.37046154207</v>
      </c>
      <c r="Q943" s="6">
        <f t="shared" si="154"/>
        <v>1.3393955240138752E-2</v>
      </c>
    </row>
    <row r="944" spans="1:17">
      <c r="A944" s="1">
        <f t="shared" si="145"/>
        <v>600002</v>
      </c>
      <c r="B944" s="1">
        <v>6</v>
      </c>
      <c r="C944" s="1">
        <v>0</v>
      </c>
      <c r="D944" s="2">
        <v>2</v>
      </c>
      <c r="E944" s="5">
        <v>1698.97</v>
      </c>
      <c r="F944" s="5">
        <v>28.07</v>
      </c>
      <c r="G944" s="6">
        <f t="shared" si="146"/>
        <v>2886499.0608999999</v>
      </c>
      <c r="H944" s="6">
        <f t="shared" si="147"/>
        <v>95380.175799999997</v>
      </c>
      <c r="I944" s="5">
        <v>1695.91</v>
      </c>
      <c r="J944" s="5">
        <v>27.92</v>
      </c>
      <c r="K944" s="6">
        <f t="shared" si="148"/>
        <v>2876110.7281000004</v>
      </c>
      <c r="L944" s="6">
        <f t="shared" si="149"/>
        <v>94699.614400000006</v>
      </c>
      <c r="M944" s="6">
        <f t="shared" si="150"/>
        <v>2881304.8945000004</v>
      </c>
      <c r="N944" s="5">
        <f t="shared" si="151"/>
        <v>67203.785055507833</v>
      </c>
      <c r="O944" s="6">
        <f t="shared" si="152"/>
        <v>10388.332799999509</v>
      </c>
      <c r="P944" s="6">
        <f t="shared" si="153"/>
        <v>134407.57011101567</v>
      </c>
      <c r="Q944" s="6">
        <f t="shared" si="154"/>
        <v>7.1607052502172331E-3</v>
      </c>
    </row>
    <row r="945" spans="1:17">
      <c r="A945" s="1">
        <f t="shared" si="145"/>
        <v>600003</v>
      </c>
      <c r="B945" s="1">
        <v>6</v>
      </c>
      <c r="C945" s="1">
        <v>0</v>
      </c>
      <c r="D945" s="2">
        <v>3</v>
      </c>
      <c r="E945" s="5">
        <v>1517.03</v>
      </c>
      <c r="F945" s="5">
        <v>30.51</v>
      </c>
      <c r="G945" s="6">
        <f t="shared" si="146"/>
        <v>2301380.0208999999</v>
      </c>
      <c r="H945" s="6">
        <f t="shared" si="147"/>
        <v>92569.170599999998</v>
      </c>
      <c r="I945" s="5">
        <v>1530.17</v>
      </c>
      <c r="J945" s="5">
        <v>29.8</v>
      </c>
      <c r="K945" s="6">
        <f t="shared" si="148"/>
        <v>2341420.2289000005</v>
      </c>
      <c r="L945" s="6">
        <f t="shared" si="149"/>
        <v>91198.132000000012</v>
      </c>
      <c r="M945" s="6">
        <f t="shared" si="150"/>
        <v>2321400.1249000002</v>
      </c>
      <c r="N945" s="5">
        <f t="shared" si="151"/>
        <v>64973.361129507008</v>
      </c>
      <c r="O945" s="6">
        <f t="shared" si="152"/>
        <v>-40040.208000000566</v>
      </c>
      <c r="P945" s="6">
        <f t="shared" si="153"/>
        <v>129946.72225901402</v>
      </c>
      <c r="Q945" s="6">
        <f t="shared" si="154"/>
        <v>1.4920633533649221E-2</v>
      </c>
    </row>
    <row r="946" spans="1:17">
      <c r="A946" s="1">
        <f t="shared" si="145"/>
        <v>600004</v>
      </c>
      <c r="B946" s="1">
        <v>6</v>
      </c>
      <c r="C946" s="1">
        <v>0</v>
      </c>
      <c r="D946" s="2">
        <v>4</v>
      </c>
      <c r="E946" s="5">
        <v>1910.79</v>
      </c>
      <c r="F946" s="5">
        <v>23.55</v>
      </c>
      <c r="G946" s="6">
        <f t="shared" si="146"/>
        <v>3651118.4240999999</v>
      </c>
      <c r="H946" s="6">
        <f t="shared" si="147"/>
        <v>89998.209000000003</v>
      </c>
      <c r="I946" s="5">
        <v>1887.21</v>
      </c>
      <c r="J946" s="5">
        <v>23.39</v>
      </c>
      <c r="K946" s="6">
        <f t="shared" si="148"/>
        <v>3561561.5841000001</v>
      </c>
      <c r="L946" s="6">
        <f t="shared" si="149"/>
        <v>88283.683799999999</v>
      </c>
      <c r="M946" s="6">
        <f t="shared" si="150"/>
        <v>3606340.0041</v>
      </c>
      <c r="N946" s="5">
        <f t="shared" si="151"/>
        <v>63035.082391684999</v>
      </c>
      <c r="O946" s="6">
        <f t="shared" si="152"/>
        <v>89556.839999999851</v>
      </c>
      <c r="P946" s="6">
        <f t="shared" si="153"/>
        <v>126070.16478337</v>
      </c>
      <c r="Q946" s="6">
        <f t="shared" si="154"/>
        <v>1.9232089351934545E-2</v>
      </c>
    </row>
    <row r="947" spans="1:17">
      <c r="A947" s="1">
        <f t="shared" si="145"/>
        <v>600005</v>
      </c>
      <c r="B947" s="1">
        <v>6</v>
      </c>
      <c r="C947" s="1">
        <v>0</v>
      </c>
      <c r="D947" s="2">
        <v>5</v>
      </c>
      <c r="E947" s="5">
        <v>1226.1400000000001</v>
      </c>
      <c r="F947" s="5">
        <v>36.33</v>
      </c>
      <c r="G947" s="6">
        <f t="shared" si="146"/>
        <v>1503419.2996000003</v>
      </c>
      <c r="H947" s="6">
        <f t="shared" si="147"/>
        <v>89091.332399999999</v>
      </c>
      <c r="I947" s="5">
        <v>1166.83</v>
      </c>
      <c r="J947" s="5">
        <v>37.57</v>
      </c>
      <c r="K947" s="6">
        <f t="shared" si="148"/>
        <v>1361492.2488999998</v>
      </c>
      <c r="L947" s="6">
        <f t="shared" si="149"/>
        <v>87675.606199999995</v>
      </c>
      <c r="M947" s="6">
        <f t="shared" si="150"/>
        <v>1432455.77425</v>
      </c>
      <c r="N947" s="5">
        <f t="shared" si="151"/>
        <v>62498.554845981773</v>
      </c>
      <c r="O947" s="6">
        <f t="shared" si="152"/>
        <v>141927.05070000049</v>
      </c>
      <c r="P947" s="6">
        <f t="shared" si="153"/>
        <v>124997.10969196355</v>
      </c>
      <c r="Q947" s="6">
        <f t="shared" si="154"/>
        <v>1.6016970216348334E-2</v>
      </c>
    </row>
    <row r="948" spans="1:17">
      <c r="A948" s="1">
        <f t="shared" si="145"/>
        <v>600006</v>
      </c>
      <c r="B948" s="1">
        <v>6</v>
      </c>
      <c r="C948" s="1">
        <v>0</v>
      </c>
      <c r="D948" s="2">
        <v>6</v>
      </c>
      <c r="E948" s="5">
        <v>1313.86</v>
      </c>
      <c r="F948" s="5">
        <v>29.76</v>
      </c>
      <c r="G948" s="6">
        <f t="shared" si="146"/>
        <v>1726228.0995999998</v>
      </c>
      <c r="H948" s="6">
        <f t="shared" si="147"/>
        <v>78200.947199999995</v>
      </c>
      <c r="I948" s="5">
        <v>1336.88</v>
      </c>
      <c r="J948" s="5">
        <v>32.97</v>
      </c>
      <c r="K948" s="6">
        <f t="shared" si="148"/>
        <v>1787248.1344000003</v>
      </c>
      <c r="L948" s="6">
        <f t="shared" si="149"/>
        <v>88153.867200000008</v>
      </c>
      <c r="M948" s="6">
        <f t="shared" si="150"/>
        <v>1756738.1170000001</v>
      </c>
      <c r="N948" s="5">
        <f t="shared" si="151"/>
        <v>58920.481255019513</v>
      </c>
      <c r="O948" s="6">
        <f t="shared" si="152"/>
        <v>-61020.034800000489</v>
      </c>
      <c r="P948" s="6">
        <f t="shared" si="153"/>
        <v>117840.96251003903</v>
      </c>
      <c r="Q948" s="6">
        <f t="shared" si="154"/>
        <v>-0.11923213625477788</v>
      </c>
    </row>
    <row r="949" spans="1:17">
      <c r="A949" s="1">
        <f t="shared" si="145"/>
        <v>600007</v>
      </c>
      <c r="B949" s="1">
        <v>6</v>
      </c>
      <c r="C949" s="1">
        <v>0</v>
      </c>
      <c r="D949" s="2">
        <v>7</v>
      </c>
      <c r="E949" s="5">
        <v>1206.0999999999999</v>
      </c>
      <c r="F949" s="5">
        <v>31.11</v>
      </c>
      <c r="G949" s="6">
        <f t="shared" si="146"/>
        <v>1454677.2099999997</v>
      </c>
      <c r="H949" s="6">
        <f t="shared" si="147"/>
        <v>75043.541999999987</v>
      </c>
      <c r="I949" s="5">
        <v>1210.55</v>
      </c>
      <c r="J949" s="5">
        <v>35.619999999999997</v>
      </c>
      <c r="K949" s="6">
        <f t="shared" si="148"/>
        <v>1465431.3025</v>
      </c>
      <c r="L949" s="6">
        <f t="shared" si="149"/>
        <v>86239.581999999995</v>
      </c>
      <c r="M949" s="6">
        <f t="shared" si="150"/>
        <v>1460054.2562499999</v>
      </c>
      <c r="N949" s="5">
        <f t="shared" si="151"/>
        <v>57159.423325118682</v>
      </c>
      <c r="O949" s="6">
        <f t="shared" si="152"/>
        <v>-10754.092500000261</v>
      </c>
      <c r="P949" s="6">
        <f t="shared" si="153"/>
        <v>114318.84665023736</v>
      </c>
      <c r="Q949" s="6">
        <f t="shared" si="154"/>
        <v>-0.13817125423366344</v>
      </c>
    </row>
    <row r="950" spans="1:17">
      <c r="A950" s="1">
        <f t="shared" si="145"/>
        <v>600008</v>
      </c>
      <c r="B950" s="1">
        <v>6</v>
      </c>
      <c r="C950" s="1">
        <v>0</v>
      </c>
      <c r="D950" s="2">
        <v>8</v>
      </c>
      <c r="E950" s="5">
        <v>389.84</v>
      </c>
      <c r="F950" s="5">
        <v>112.76</v>
      </c>
      <c r="G950" s="6">
        <f t="shared" si="146"/>
        <v>151975.22559999998</v>
      </c>
      <c r="H950" s="6">
        <f t="shared" si="147"/>
        <v>87916.716799999995</v>
      </c>
      <c r="I950" s="5">
        <v>316.87</v>
      </c>
      <c r="J950" s="5">
        <v>160.46</v>
      </c>
      <c r="K950" s="6">
        <f t="shared" si="148"/>
        <v>100406.5969</v>
      </c>
      <c r="L950" s="6">
        <f t="shared" si="149"/>
        <v>101689.9204</v>
      </c>
      <c r="M950" s="6">
        <f t="shared" si="150"/>
        <v>126190.91124999999</v>
      </c>
      <c r="N950" s="5">
        <f t="shared" si="151"/>
        <v>67212.701559767956</v>
      </c>
      <c r="O950" s="6">
        <f t="shared" si="152"/>
        <v>51568.628699999972</v>
      </c>
      <c r="P950" s="6">
        <f t="shared" si="153"/>
        <v>134425.40311953591</v>
      </c>
      <c r="Q950" s="6">
        <f t="shared" si="154"/>
        <v>-0.14451928629581975</v>
      </c>
    </row>
    <row r="951" spans="1:17">
      <c r="A951" s="1">
        <f t="shared" si="145"/>
        <v>600009</v>
      </c>
      <c r="B951" s="1">
        <v>6</v>
      </c>
      <c r="C951" s="1">
        <v>0</v>
      </c>
      <c r="D951" s="2">
        <v>9</v>
      </c>
      <c r="E951" s="5">
        <v>943.49</v>
      </c>
      <c r="F951" s="5">
        <v>53.94</v>
      </c>
      <c r="G951" s="6">
        <f t="shared" si="146"/>
        <v>890173.38010000007</v>
      </c>
      <c r="H951" s="6">
        <f t="shared" si="147"/>
        <v>101783.7012</v>
      </c>
      <c r="I951" s="5">
        <v>989.7</v>
      </c>
      <c r="J951" s="5">
        <v>42.8</v>
      </c>
      <c r="K951" s="6">
        <f t="shared" si="148"/>
        <v>979506.09000000008</v>
      </c>
      <c r="L951" s="6">
        <f t="shared" si="149"/>
        <v>84718.319999999992</v>
      </c>
      <c r="M951" s="6">
        <f t="shared" si="150"/>
        <v>934839.73505000002</v>
      </c>
      <c r="N951" s="5">
        <f t="shared" si="151"/>
        <v>66213.887466288521</v>
      </c>
      <c r="O951" s="6">
        <f t="shared" si="152"/>
        <v>-89332.709900000016</v>
      </c>
      <c r="P951" s="6">
        <f t="shared" si="153"/>
        <v>132427.77493257704</v>
      </c>
      <c r="Q951" s="6">
        <f t="shared" si="154"/>
        <v>0.18148526609135845</v>
      </c>
    </row>
    <row r="952" spans="1:17">
      <c r="A952" s="1">
        <f t="shared" si="145"/>
        <v>600010</v>
      </c>
      <c r="B952" s="1">
        <v>6</v>
      </c>
      <c r="C952" s="1">
        <v>0</v>
      </c>
      <c r="D952" s="2">
        <v>10</v>
      </c>
      <c r="E952" s="5">
        <v>1644.16</v>
      </c>
      <c r="F952" s="5">
        <v>32.159999999999997</v>
      </c>
      <c r="G952" s="6">
        <f t="shared" si="146"/>
        <v>2703262.1056000004</v>
      </c>
      <c r="H952" s="6">
        <f t="shared" si="147"/>
        <v>105752.37119999999</v>
      </c>
      <c r="I952" s="5">
        <v>1643.43</v>
      </c>
      <c r="J952" s="5">
        <v>27.8</v>
      </c>
      <c r="K952" s="6">
        <f t="shared" si="148"/>
        <v>2700862.1649000002</v>
      </c>
      <c r="L952" s="6">
        <f t="shared" si="149"/>
        <v>91374.707999999999</v>
      </c>
      <c r="M952" s="6">
        <f t="shared" si="150"/>
        <v>2702062.1352500003</v>
      </c>
      <c r="N952" s="5">
        <f t="shared" si="151"/>
        <v>69880.078127653542</v>
      </c>
      <c r="O952" s="6">
        <f t="shared" si="152"/>
        <v>2399.940700000152</v>
      </c>
      <c r="P952" s="6">
        <f t="shared" si="153"/>
        <v>139760.15625530708</v>
      </c>
      <c r="Q952" s="6">
        <f t="shared" si="154"/>
        <v>0.14510014217632064</v>
      </c>
    </row>
    <row r="953" spans="1:17">
      <c r="A953" s="1">
        <f t="shared" si="145"/>
        <v>600011</v>
      </c>
      <c r="B953" s="1">
        <v>6</v>
      </c>
      <c r="C953" s="1">
        <v>0</v>
      </c>
      <c r="D953" s="2">
        <v>11</v>
      </c>
      <c r="E953" s="5">
        <v>681.47</v>
      </c>
      <c r="F953" s="5">
        <v>79.08</v>
      </c>
      <c r="G953" s="6">
        <f t="shared" si="146"/>
        <v>464401.36090000003</v>
      </c>
      <c r="H953" s="6">
        <f t="shared" si="147"/>
        <v>107781.29520000001</v>
      </c>
      <c r="I953" s="5">
        <v>632.63</v>
      </c>
      <c r="J953" s="5">
        <v>70.81</v>
      </c>
      <c r="K953" s="6">
        <f t="shared" si="148"/>
        <v>400220.7169</v>
      </c>
      <c r="L953" s="6">
        <f t="shared" si="149"/>
        <v>89593.060599999997</v>
      </c>
      <c r="M953" s="6">
        <f t="shared" si="150"/>
        <v>432311.03890000004</v>
      </c>
      <c r="N953" s="5">
        <f t="shared" si="151"/>
        <v>70078.035258319025</v>
      </c>
      <c r="O953" s="6">
        <f t="shared" si="152"/>
        <v>64180.644000000029</v>
      </c>
      <c r="P953" s="6">
        <f t="shared" si="153"/>
        <v>140156.07051663805</v>
      </c>
      <c r="Q953" s="6">
        <f t="shared" si="154"/>
        <v>0.18275002583788461</v>
      </c>
    </row>
    <row r="954" spans="1:17">
      <c r="A954" s="1">
        <f t="shared" si="145"/>
        <v>600012</v>
      </c>
      <c r="B954" s="1">
        <v>6</v>
      </c>
      <c r="C954" s="1">
        <v>0</v>
      </c>
      <c r="D954" s="2">
        <v>12</v>
      </c>
      <c r="E954" s="5">
        <v>844.68</v>
      </c>
      <c r="F954" s="5">
        <v>43.02</v>
      </c>
      <c r="G954" s="6">
        <f t="shared" si="146"/>
        <v>713484.30239999993</v>
      </c>
      <c r="H954" s="6">
        <f t="shared" si="147"/>
        <v>72676.267200000002</v>
      </c>
      <c r="I954" s="5">
        <v>882.23</v>
      </c>
      <c r="J954" s="5">
        <v>41.45</v>
      </c>
      <c r="K954" s="6">
        <f t="shared" si="148"/>
        <v>778329.77289999998</v>
      </c>
      <c r="L954" s="6">
        <f t="shared" si="149"/>
        <v>73136.867000000013</v>
      </c>
      <c r="M954" s="6">
        <f t="shared" si="150"/>
        <v>745907.03764999995</v>
      </c>
      <c r="N954" s="5">
        <f t="shared" si="151"/>
        <v>51552.985191697408</v>
      </c>
      <c r="O954" s="6">
        <f t="shared" si="152"/>
        <v>-64845.470500000054</v>
      </c>
      <c r="P954" s="6">
        <f t="shared" si="153"/>
        <v>103105.97038339482</v>
      </c>
      <c r="Q954" s="6">
        <f t="shared" si="154"/>
        <v>-6.3176092688065968E-3</v>
      </c>
    </row>
    <row r="955" spans="1:17">
      <c r="A955" s="1">
        <f t="shared" si="145"/>
        <v>600013</v>
      </c>
      <c r="B955" s="1">
        <v>6</v>
      </c>
      <c r="C955" s="1">
        <v>0</v>
      </c>
      <c r="D955" s="2">
        <v>13</v>
      </c>
      <c r="E955" s="5">
        <v>203.42</v>
      </c>
      <c r="F955" s="5">
        <v>250.81</v>
      </c>
      <c r="G955" s="6">
        <f t="shared" si="146"/>
        <v>41379.696399999993</v>
      </c>
      <c r="H955" s="6">
        <f t="shared" si="147"/>
        <v>102039.5404</v>
      </c>
      <c r="I955" s="5">
        <v>233.85</v>
      </c>
      <c r="J955" s="5">
        <v>269.95999999999998</v>
      </c>
      <c r="K955" s="6">
        <f t="shared" si="148"/>
        <v>54685.822499999995</v>
      </c>
      <c r="L955" s="6">
        <f t="shared" si="149"/>
        <v>126260.29199999999</v>
      </c>
      <c r="M955" s="6">
        <f t="shared" si="150"/>
        <v>48032.759449999998</v>
      </c>
      <c r="N955" s="5">
        <f t="shared" si="151"/>
        <v>81169.158460847204</v>
      </c>
      <c r="O955" s="6">
        <f t="shared" si="152"/>
        <v>-13306.126100000001</v>
      </c>
      <c r="P955" s="6">
        <f t="shared" si="153"/>
        <v>162338.31692169441</v>
      </c>
      <c r="Q955" s="6">
        <f t="shared" si="154"/>
        <v>-0.20982205217727368</v>
      </c>
    </row>
    <row r="956" spans="1:17">
      <c r="A956" s="1">
        <f t="shared" si="145"/>
        <v>600014</v>
      </c>
      <c r="B956" s="1">
        <v>6</v>
      </c>
      <c r="C956" s="1">
        <v>0</v>
      </c>
      <c r="D956" s="2">
        <v>14</v>
      </c>
      <c r="E956" s="5">
        <v>1506.62</v>
      </c>
      <c r="F956" s="5">
        <v>34.770000000000003</v>
      </c>
      <c r="G956" s="6">
        <f t="shared" si="146"/>
        <v>2269903.8243999998</v>
      </c>
      <c r="H956" s="6">
        <f t="shared" si="147"/>
        <v>104770.3548</v>
      </c>
      <c r="I956" s="5">
        <v>1515.55</v>
      </c>
      <c r="J956" s="5">
        <v>34.450000000000003</v>
      </c>
      <c r="K956" s="6">
        <f t="shared" si="148"/>
        <v>2296891.8024999998</v>
      </c>
      <c r="L956" s="6">
        <f t="shared" si="149"/>
        <v>104421.395</v>
      </c>
      <c r="M956" s="6">
        <f t="shared" si="150"/>
        <v>2283397.8134499998</v>
      </c>
      <c r="N956" s="5">
        <f t="shared" si="151"/>
        <v>73960.555329621318</v>
      </c>
      <c r="O956" s="6">
        <f t="shared" si="152"/>
        <v>-26987.978099999949</v>
      </c>
      <c r="P956" s="6">
        <f t="shared" si="153"/>
        <v>147921.11065924264</v>
      </c>
      <c r="Q956" s="6">
        <f t="shared" si="154"/>
        <v>3.3362580436024671E-3</v>
      </c>
    </row>
    <row r="957" spans="1:17">
      <c r="A957" s="1">
        <f t="shared" si="145"/>
        <v>600015</v>
      </c>
      <c r="B957" s="1">
        <v>6</v>
      </c>
      <c r="C957" s="1">
        <v>0</v>
      </c>
      <c r="D957" s="2">
        <v>15</v>
      </c>
      <c r="E957" s="5">
        <v>533.69000000000005</v>
      </c>
      <c r="F957" s="5">
        <v>74.209999999999994</v>
      </c>
      <c r="G957" s="6">
        <f t="shared" si="146"/>
        <v>284825.01610000007</v>
      </c>
      <c r="H957" s="6">
        <f t="shared" si="147"/>
        <v>79210.269799999995</v>
      </c>
      <c r="I957" s="5">
        <v>572.75</v>
      </c>
      <c r="J957" s="5">
        <v>67.72</v>
      </c>
      <c r="K957" s="6">
        <f t="shared" si="148"/>
        <v>328042.5625</v>
      </c>
      <c r="L957" s="6">
        <f t="shared" si="149"/>
        <v>77573.259999999995</v>
      </c>
      <c r="M957" s="6">
        <f t="shared" si="150"/>
        <v>306433.78930000006</v>
      </c>
      <c r="N957" s="5">
        <f t="shared" si="151"/>
        <v>55434.369999162955</v>
      </c>
      <c r="O957" s="6">
        <f t="shared" si="152"/>
        <v>-43217.546399999934</v>
      </c>
      <c r="P957" s="6">
        <f t="shared" si="153"/>
        <v>110868.73999832591</v>
      </c>
      <c r="Q957" s="6">
        <f t="shared" si="154"/>
        <v>2.0880144190918336E-2</v>
      </c>
    </row>
    <row r="958" spans="1:17">
      <c r="A958" s="1">
        <f t="shared" si="145"/>
        <v>600016</v>
      </c>
      <c r="B958" s="1">
        <v>6</v>
      </c>
      <c r="C958" s="1">
        <v>0</v>
      </c>
      <c r="D958" s="2">
        <v>16</v>
      </c>
      <c r="E958" s="5">
        <v>182.77</v>
      </c>
      <c r="F958" s="5">
        <v>253.87</v>
      </c>
      <c r="G958" s="6">
        <f t="shared" si="146"/>
        <v>33404.872900000002</v>
      </c>
      <c r="H958" s="6">
        <f t="shared" si="147"/>
        <v>92799.639800000004</v>
      </c>
      <c r="I958" s="5">
        <v>312.42</v>
      </c>
      <c r="J958" s="5">
        <v>170.39</v>
      </c>
      <c r="K958" s="6">
        <f t="shared" si="148"/>
        <v>97606.256400000013</v>
      </c>
      <c r="L958" s="6">
        <f t="shared" si="149"/>
        <v>106466.48759999999</v>
      </c>
      <c r="M958" s="6">
        <f t="shared" si="150"/>
        <v>65505.564650000008</v>
      </c>
      <c r="N958" s="5">
        <f t="shared" si="151"/>
        <v>70616.722751928057</v>
      </c>
      <c r="O958" s="6">
        <f t="shared" si="152"/>
        <v>-64201.383500000011</v>
      </c>
      <c r="P958" s="6">
        <f t="shared" si="153"/>
        <v>141233.44550385611</v>
      </c>
      <c r="Q958" s="6">
        <f t="shared" si="154"/>
        <v>-0.13652957244924427</v>
      </c>
    </row>
    <row r="959" spans="1:17">
      <c r="A959" s="1">
        <f t="shared" si="145"/>
        <v>600017</v>
      </c>
      <c r="B959" s="1">
        <v>6</v>
      </c>
      <c r="C959" s="1">
        <v>0</v>
      </c>
      <c r="D959" s="2">
        <v>17</v>
      </c>
      <c r="E959" s="5">
        <v>318.36</v>
      </c>
      <c r="F959" s="5">
        <v>268.10000000000002</v>
      </c>
      <c r="G959" s="6">
        <f t="shared" si="146"/>
        <v>101353.08960000001</v>
      </c>
      <c r="H959" s="6">
        <f t="shared" si="147"/>
        <v>170704.63200000001</v>
      </c>
      <c r="I959" s="5">
        <v>322.32</v>
      </c>
      <c r="J959" s="5">
        <v>260.79000000000002</v>
      </c>
      <c r="K959" s="6">
        <f t="shared" si="148"/>
        <v>103890.18239999999</v>
      </c>
      <c r="L959" s="6">
        <f t="shared" si="149"/>
        <v>168115.66560000001</v>
      </c>
      <c r="M959" s="6">
        <f t="shared" si="150"/>
        <v>102621.636</v>
      </c>
      <c r="N959" s="5">
        <f t="shared" si="151"/>
        <v>119794.56207022343</v>
      </c>
      <c r="O959" s="6">
        <f t="shared" si="152"/>
        <v>-2537.092799999984</v>
      </c>
      <c r="P959" s="6">
        <f t="shared" si="153"/>
        <v>239589.12414044686</v>
      </c>
      <c r="Q959" s="6">
        <f t="shared" si="154"/>
        <v>1.528134687288654E-2</v>
      </c>
    </row>
    <row r="960" spans="1:17">
      <c r="A960" s="1">
        <f t="shared" si="145"/>
        <v>600019</v>
      </c>
      <c r="B960" s="1">
        <v>6</v>
      </c>
      <c r="C960" s="1">
        <v>0</v>
      </c>
      <c r="D960" s="2">
        <v>19</v>
      </c>
      <c r="E960" s="5">
        <v>91.79</v>
      </c>
      <c r="F960" s="5">
        <v>302.42</v>
      </c>
      <c r="G960" s="6">
        <f t="shared" si="146"/>
        <v>8425.4041000000016</v>
      </c>
      <c r="H960" s="6">
        <f t="shared" si="147"/>
        <v>55518.263600000006</v>
      </c>
      <c r="I960" s="5">
        <v>236.43</v>
      </c>
      <c r="J960" s="5">
        <v>272.63</v>
      </c>
      <c r="K960" s="6">
        <f t="shared" si="148"/>
        <v>55899.144900000007</v>
      </c>
      <c r="L960" s="6">
        <f t="shared" si="149"/>
        <v>128915.82180000001</v>
      </c>
      <c r="M960" s="6">
        <f t="shared" si="150"/>
        <v>32162.274500000003</v>
      </c>
      <c r="N960" s="5">
        <f t="shared" si="151"/>
        <v>70181.134757726104</v>
      </c>
      <c r="O960" s="6">
        <f t="shared" si="152"/>
        <v>-47473.740800000007</v>
      </c>
      <c r="P960" s="6">
        <f t="shared" si="153"/>
        <v>140362.26951545221</v>
      </c>
      <c r="Q960" s="6">
        <f t="shared" si="154"/>
        <v>-0.68710330101747008</v>
      </c>
    </row>
    <row r="961" spans="1:17">
      <c r="A961" s="1">
        <f t="shared" si="145"/>
        <v>600020</v>
      </c>
      <c r="B961" s="1">
        <v>6</v>
      </c>
      <c r="C961" s="1">
        <v>0</v>
      </c>
      <c r="D961" s="2">
        <v>20</v>
      </c>
      <c r="E961" s="5">
        <v>314.02999999999997</v>
      </c>
      <c r="F961" s="5">
        <v>175.57</v>
      </c>
      <c r="G961" s="6">
        <f t="shared" si="146"/>
        <v>98614.840899999981</v>
      </c>
      <c r="H961" s="6">
        <f t="shared" si="147"/>
        <v>110268.49419999999</v>
      </c>
      <c r="I961" s="5">
        <v>370.27</v>
      </c>
      <c r="J961" s="5">
        <v>160.69999999999999</v>
      </c>
      <c r="K961" s="6">
        <f t="shared" si="148"/>
        <v>137099.87289999999</v>
      </c>
      <c r="L961" s="6">
        <f t="shared" si="149"/>
        <v>119004.77799999999</v>
      </c>
      <c r="M961" s="6">
        <f t="shared" si="150"/>
        <v>117857.35689999998</v>
      </c>
      <c r="N961" s="5">
        <f t="shared" si="151"/>
        <v>81119.1685114633</v>
      </c>
      <c r="O961" s="6">
        <f t="shared" si="152"/>
        <v>-38485.032000000007</v>
      </c>
      <c r="P961" s="6">
        <f t="shared" si="153"/>
        <v>162238.3370229266</v>
      </c>
      <c r="Q961" s="6">
        <f t="shared" si="154"/>
        <v>-7.6097990899094511E-2</v>
      </c>
    </row>
    <row r="962" spans="1:17">
      <c r="A962" s="1">
        <f t="shared" si="145"/>
        <v>600022</v>
      </c>
      <c r="B962" s="1">
        <v>6</v>
      </c>
      <c r="C962" s="1">
        <v>0</v>
      </c>
      <c r="D962" s="2">
        <v>22</v>
      </c>
      <c r="E962" s="5">
        <v>1505.45</v>
      </c>
      <c r="F962" s="5">
        <v>36.64</v>
      </c>
      <c r="G962" s="6">
        <f t="shared" si="146"/>
        <v>2266379.7025000001</v>
      </c>
      <c r="H962" s="6">
        <f t="shared" si="147"/>
        <v>110319.376</v>
      </c>
      <c r="I962" s="5">
        <v>1410.85</v>
      </c>
      <c r="J962" s="5">
        <v>32.880000000000003</v>
      </c>
      <c r="K962" s="6">
        <f t="shared" si="148"/>
        <v>1990497.7224999997</v>
      </c>
      <c r="L962" s="6">
        <f t="shared" si="149"/>
        <v>92777.495999999999</v>
      </c>
      <c r="M962" s="6">
        <f t="shared" si="150"/>
        <v>2128438.7124999999</v>
      </c>
      <c r="N962" s="5">
        <f t="shared" si="151"/>
        <v>72072.929184714347</v>
      </c>
      <c r="O962" s="6">
        <f t="shared" si="152"/>
        <v>275881.98000000045</v>
      </c>
      <c r="P962" s="6">
        <f t="shared" si="153"/>
        <v>144145.85836942869</v>
      </c>
      <c r="Q962" s="6">
        <f t="shared" si="154"/>
        <v>0.17146482206245647</v>
      </c>
    </row>
    <row r="963" spans="1:17">
      <c r="A963" s="1">
        <f t="shared" si="145"/>
        <v>600024</v>
      </c>
      <c r="B963" s="1">
        <v>6</v>
      </c>
      <c r="C963" s="1">
        <v>0</v>
      </c>
      <c r="D963" s="2">
        <v>24</v>
      </c>
      <c r="E963" s="5">
        <v>527.61</v>
      </c>
      <c r="F963" s="5">
        <v>162.59</v>
      </c>
      <c r="G963" s="6">
        <f t="shared" si="146"/>
        <v>278372.31210000004</v>
      </c>
      <c r="H963" s="6">
        <f t="shared" si="147"/>
        <v>171568.21980000002</v>
      </c>
      <c r="I963" s="5">
        <v>499.35</v>
      </c>
      <c r="J963" s="5">
        <v>182.21</v>
      </c>
      <c r="K963" s="6">
        <f t="shared" si="148"/>
        <v>249350.42250000002</v>
      </c>
      <c r="L963" s="6">
        <f t="shared" si="149"/>
        <v>181973.12700000001</v>
      </c>
      <c r="M963" s="6">
        <f t="shared" si="150"/>
        <v>263861.36730000004</v>
      </c>
      <c r="N963" s="5">
        <f t="shared" si="151"/>
        <v>125049.86305020415</v>
      </c>
      <c r="O963" s="6">
        <f t="shared" si="152"/>
        <v>29021.889600000024</v>
      </c>
      <c r="P963" s="6">
        <f t="shared" si="153"/>
        <v>250099.7261004083</v>
      </c>
      <c r="Q963" s="6">
        <f t="shared" si="154"/>
        <v>-5.8810109895534118E-2</v>
      </c>
    </row>
    <row r="964" spans="1:17">
      <c r="A964" s="1">
        <f t="shared" si="145"/>
        <v>600025</v>
      </c>
      <c r="B964" s="1">
        <v>6</v>
      </c>
      <c r="C964" s="1">
        <v>0</v>
      </c>
      <c r="D964" s="2">
        <v>25</v>
      </c>
      <c r="E964" s="5">
        <v>358.08</v>
      </c>
      <c r="F964" s="5">
        <v>207.37</v>
      </c>
      <c r="G964" s="6">
        <f t="shared" si="146"/>
        <v>128221.28639999998</v>
      </c>
      <c r="H964" s="6">
        <f t="shared" si="147"/>
        <v>148510.0992</v>
      </c>
      <c r="I964" s="5">
        <v>316.36</v>
      </c>
      <c r="J964" s="5">
        <v>257.56</v>
      </c>
      <c r="K964" s="6">
        <f t="shared" si="148"/>
        <v>100083.6496</v>
      </c>
      <c r="L964" s="6">
        <f t="shared" si="149"/>
        <v>162963.36320000002</v>
      </c>
      <c r="M964" s="6">
        <f t="shared" si="150"/>
        <v>114152.46799999999</v>
      </c>
      <c r="N964" s="5">
        <f t="shared" si="151"/>
        <v>110240.99431455723</v>
      </c>
      <c r="O964" s="6">
        <f t="shared" si="152"/>
        <v>28137.636799999978</v>
      </c>
      <c r="P964" s="6">
        <f t="shared" si="153"/>
        <v>220481.98862911446</v>
      </c>
      <c r="Q964" s="6">
        <f t="shared" si="154"/>
        <v>-9.2606346626735878E-2</v>
      </c>
    </row>
    <row r="965" spans="1:17">
      <c r="A965" s="1">
        <f t="shared" si="145"/>
        <v>600026</v>
      </c>
      <c r="B965" s="1">
        <v>6</v>
      </c>
      <c r="C965" s="1">
        <v>0</v>
      </c>
      <c r="D965" s="2">
        <v>26</v>
      </c>
      <c r="E965" s="5">
        <v>555.4</v>
      </c>
      <c r="F965" s="5">
        <v>159.25</v>
      </c>
      <c r="G965" s="6">
        <f t="shared" si="146"/>
        <v>308469.15999999997</v>
      </c>
      <c r="H965" s="6">
        <f t="shared" si="147"/>
        <v>176894.9</v>
      </c>
      <c r="I965" s="5">
        <v>590.44000000000005</v>
      </c>
      <c r="J965" s="5">
        <v>112.94</v>
      </c>
      <c r="K965" s="6">
        <f t="shared" si="148"/>
        <v>348619.39360000007</v>
      </c>
      <c r="L965" s="6">
        <f t="shared" si="149"/>
        <v>133368.58720000001</v>
      </c>
      <c r="M965" s="6">
        <f t="shared" si="150"/>
        <v>328544.27679999999</v>
      </c>
      <c r="N965" s="5">
        <f t="shared" si="151"/>
        <v>110768.88743881787</v>
      </c>
      <c r="O965" s="6">
        <f t="shared" si="152"/>
        <v>-40150.233600000094</v>
      </c>
      <c r="P965" s="6">
        <f t="shared" si="153"/>
        <v>221537.77487763573</v>
      </c>
      <c r="Q965" s="6">
        <f t="shared" si="154"/>
        <v>0.27516105726915019</v>
      </c>
    </row>
    <row r="966" spans="1:17">
      <c r="A966" s="1">
        <f t="shared" si="145"/>
        <v>600029</v>
      </c>
      <c r="B966" s="1">
        <v>6</v>
      </c>
      <c r="C966" s="1">
        <v>0</v>
      </c>
      <c r="D966" s="2">
        <v>29</v>
      </c>
      <c r="E966" s="5">
        <v>200.28</v>
      </c>
      <c r="F966" s="5">
        <v>304.58999999999997</v>
      </c>
      <c r="G966" s="6">
        <f t="shared" si="146"/>
        <v>40112.078399999999</v>
      </c>
      <c r="H966" s="6">
        <f t="shared" si="147"/>
        <v>122006.5704</v>
      </c>
      <c r="I966" s="5">
        <v>212.17</v>
      </c>
      <c r="J966" s="5">
        <v>304.19</v>
      </c>
      <c r="K966" s="6">
        <f t="shared" si="148"/>
        <v>45016.108899999992</v>
      </c>
      <c r="L966" s="6">
        <f t="shared" si="149"/>
        <v>129079.9846</v>
      </c>
      <c r="M966" s="6">
        <f t="shared" si="150"/>
        <v>42564.093649999995</v>
      </c>
      <c r="N966" s="5">
        <f t="shared" si="151"/>
        <v>88807.721574627722</v>
      </c>
      <c r="O966" s="6">
        <f t="shared" si="152"/>
        <v>-4904.0304999999935</v>
      </c>
      <c r="P966" s="6">
        <f t="shared" si="153"/>
        <v>177615.44314925544</v>
      </c>
      <c r="Q966" s="6">
        <f t="shared" si="154"/>
        <v>-5.6297758084677074E-2</v>
      </c>
    </row>
    <row r="967" spans="1:17">
      <c r="A967" s="1">
        <f t="shared" si="145"/>
        <v>600500</v>
      </c>
      <c r="B967" s="1">
        <v>6</v>
      </c>
      <c r="C967" s="1">
        <v>1</v>
      </c>
      <c r="D967" s="2">
        <v>0</v>
      </c>
      <c r="E967" s="5">
        <v>1184.95</v>
      </c>
      <c r="F967" s="5">
        <v>32.24</v>
      </c>
      <c r="G967" s="6">
        <f t="shared" si="146"/>
        <v>1404106.5025000002</v>
      </c>
      <c r="H967" s="6">
        <f t="shared" si="147"/>
        <v>76405.576000000001</v>
      </c>
      <c r="I967" s="5">
        <v>1153.53</v>
      </c>
      <c r="J967" s="5">
        <v>32.53</v>
      </c>
      <c r="K967" s="6">
        <f t="shared" si="148"/>
        <v>1330631.4608999998</v>
      </c>
      <c r="L967" s="6">
        <f t="shared" si="149"/>
        <v>75048.661800000002</v>
      </c>
      <c r="M967" s="6">
        <f t="shared" si="150"/>
        <v>1367368.9816999999</v>
      </c>
      <c r="N967" s="5">
        <f t="shared" si="151"/>
        <v>53549.308309871187</v>
      </c>
      <c r="O967" s="6">
        <f t="shared" si="152"/>
        <v>73475.041600000346</v>
      </c>
      <c r="P967" s="6">
        <f t="shared" si="153"/>
        <v>107098.61661974237</v>
      </c>
      <c r="Q967" s="6">
        <f t="shared" si="154"/>
        <v>1.7917033049634535E-2</v>
      </c>
    </row>
    <row r="968" spans="1:17">
      <c r="A968" s="1">
        <f t="shared" si="145"/>
        <v>601000</v>
      </c>
      <c r="B968" s="1">
        <v>6</v>
      </c>
      <c r="C968" s="1">
        <v>2</v>
      </c>
      <c r="D968" s="2">
        <v>0</v>
      </c>
      <c r="E968" s="5">
        <v>443.01</v>
      </c>
      <c r="F968" s="5">
        <v>95.62</v>
      </c>
      <c r="G968" s="6">
        <f t="shared" si="146"/>
        <v>196257.86009999999</v>
      </c>
      <c r="H968" s="6">
        <f t="shared" si="147"/>
        <v>84721.232400000008</v>
      </c>
      <c r="I968" s="5">
        <v>421.76</v>
      </c>
      <c r="J968" s="5">
        <v>103.69</v>
      </c>
      <c r="K968" s="6">
        <f t="shared" si="148"/>
        <v>177881.4976</v>
      </c>
      <c r="L968" s="6">
        <f t="shared" si="149"/>
        <v>87464.588799999998</v>
      </c>
      <c r="M968" s="6">
        <f t="shared" si="150"/>
        <v>187069.67885</v>
      </c>
      <c r="N968" s="5">
        <f t="shared" si="151"/>
        <v>60884.607072165411</v>
      </c>
      <c r="O968" s="6">
        <f t="shared" si="152"/>
        <v>18376.362499999988</v>
      </c>
      <c r="P968" s="6">
        <f t="shared" si="153"/>
        <v>121769.21414433082</v>
      </c>
      <c r="Q968" s="6">
        <f t="shared" si="154"/>
        <v>-3.1856980657080328E-2</v>
      </c>
    </row>
    <row r="969" spans="1:17">
      <c r="A969" s="1">
        <f t="shared" si="145"/>
        <v>601500</v>
      </c>
      <c r="B969" s="1">
        <v>6</v>
      </c>
      <c r="C969" s="1">
        <v>3</v>
      </c>
      <c r="D969" s="2">
        <v>0</v>
      </c>
      <c r="E969" s="5">
        <v>900.8</v>
      </c>
      <c r="F969" s="5">
        <v>40.82</v>
      </c>
      <c r="G969" s="6">
        <f t="shared" si="146"/>
        <v>811440.6399999999</v>
      </c>
      <c r="H969" s="6">
        <f t="shared" si="147"/>
        <v>73541.311999999991</v>
      </c>
      <c r="I969" s="5">
        <v>884.71</v>
      </c>
      <c r="J969" s="5">
        <v>42.15</v>
      </c>
      <c r="K969" s="6">
        <f t="shared" si="148"/>
        <v>782711.78410000005</v>
      </c>
      <c r="L969" s="6">
        <f t="shared" si="149"/>
        <v>74581.053</v>
      </c>
      <c r="M969" s="6">
        <f t="shared" si="150"/>
        <v>797076.21204999997</v>
      </c>
      <c r="N969" s="5">
        <f t="shared" si="151"/>
        <v>52370.454545645662</v>
      </c>
      <c r="O969" s="6">
        <f t="shared" si="152"/>
        <v>28728.855899999849</v>
      </c>
      <c r="P969" s="6">
        <f t="shared" si="153"/>
        <v>104740.90909129132</v>
      </c>
      <c r="Q969" s="6">
        <f t="shared" si="154"/>
        <v>-1.4038255078615888E-2</v>
      </c>
    </row>
    <row r="970" spans="1:17">
      <c r="A970" s="1">
        <f t="shared" si="145"/>
        <v>602000</v>
      </c>
      <c r="B970" s="1">
        <v>6</v>
      </c>
      <c r="C970" s="1">
        <v>4</v>
      </c>
      <c r="D970" s="2">
        <v>0</v>
      </c>
      <c r="E970" s="5">
        <v>96.22</v>
      </c>
      <c r="F970" s="5">
        <v>270.23</v>
      </c>
      <c r="G970" s="6">
        <f t="shared" si="146"/>
        <v>9258.2883999999995</v>
      </c>
      <c r="H970" s="6">
        <f t="shared" si="147"/>
        <v>52003.061200000004</v>
      </c>
      <c r="I970" s="5">
        <v>154.4</v>
      </c>
      <c r="J970" s="5">
        <v>268.52999999999997</v>
      </c>
      <c r="K970" s="6">
        <f t="shared" si="148"/>
        <v>23839.360000000001</v>
      </c>
      <c r="L970" s="6">
        <f t="shared" si="149"/>
        <v>82922.063999999998</v>
      </c>
      <c r="M970" s="6">
        <f t="shared" si="150"/>
        <v>16548.824199999999</v>
      </c>
      <c r="N970" s="5">
        <f t="shared" si="151"/>
        <v>48939.725868130488</v>
      </c>
      <c r="O970" s="6">
        <f t="shared" si="152"/>
        <v>-14581.071600000001</v>
      </c>
      <c r="P970" s="6">
        <f t="shared" si="153"/>
        <v>97879.451736260977</v>
      </c>
      <c r="Q970" s="6">
        <f t="shared" si="154"/>
        <v>-0.43544694931569894</v>
      </c>
    </row>
    <row r="971" spans="1:17">
      <c r="A971" s="1">
        <f t="shared" si="145"/>
        <v>602500</v>
      </c>
      <c r="B971" s="1">
        <v>6</v>
      </c>
      <c r="C971" s="1">
        <v>5</v>
      </c>
      <c r="D971" s="2">
        <v>0</v>
      </c>
      <c r="E971" s="5">
        <v>635.75</v>
      </c>
      <c r="F971" s="5">
        <v>59.45</v>
      </c>
      <c r="G971" s="6">
        <f t="shared" si="146"/>
        <v>404178.0625</v>
      </c>
      <c r="H971" s="6">
        <f t="shared" si="147"/>
        <v>75590.675000000003</v>
      </c>
      <c r="I971" s="5">
        <v>600.61</v>
      </c>
      <c r="J971" s="5">
        <v>63.57</v>
      </c>
      <c r="K971" s="6">
        <f t="shared" si="148"/>
        <v>360732.37210000004</v>
      </c>
      <c r="L971" s="6">
        <f t="shared" si="149"/>
        <v>76361.555399999997</v>
      </c>
      <c r="M971" s="6">
        <f t="shared" si="150"/>
        <v>382455.21730000002</v>
      </c>
      <c r="N971" s="5">
        <f t="shared" si="151"/>
        <v>53723.917602085974</v>
      </c>
      <c r="O971" s="6">
        <f t="shared" si="152"/>
        <v>43445.690399999963</v>
      </c>
      <c r="P971" s="6">
        <f t="shared" si="153"/>
        <v>107447.83520417195</v>
      </c>
      <c r="Q971" s="6">
        <f t="shared" si="154"/>
        <v>-1.0146090758187986E-2</v>
      </c>
    </row>
    <row r="972" spans="1:17">
      <c r="A972" s="1">
        <f t="shared" si="145"/>
        <v>603000</v>
      </c>
      <c r="B972" s="1">
        <v>6</v>
      </c>
      <c r="C972" s="1">
        <v>6</v>
      </c>
      <c r="D972" s="2">
        <v>0</v>
      </c>
      <c r="E972" s="5">
        <v>578.29</v>
      </c>
      <c r="F972" s="5">
        <v>98.21</v>
      </c>
      <c r="G972" s="6">
        <f t="shared" si="146"/>
        <v>334419.32409999997</v>
      </c>
      <c r="H972" s="6">
        <f t="shared" si="147"/>
        <v>113587.72179999998</v>
      </c>
      <c r="I972" s="5">
        <v>520.87</v>
      </c>
      <c r="J972" s="5">
        <v>112.83</v>
      </c>
      <c r="K972" s="6">
        <f t="shared" si="148"/>
        <v>271305.55690000003</v>
      </c>
      <c r="L972" s="6">
        <f t="shared" si="149"/>
        <v>117539.5242</v>
      </c>
      <c r="M972" s="6">
        <f t="shared" si="150"/>
        <v>302862.44050000003</v>
      </c>
      <c r="N972" s="5">
        <f t="shared" si="151"/>
        <v>81727.765008099566</v>
      </c>
      <c r="O972" s="6">
        <f t="shared" si="152"/>
        <v>63113.767199999944</v>
      </c>
      <c r="P972" s="6">
        <f t="shared" si="153"/>
        <v>163455.53001619913</v>
      </c>
      <c r="Q972" s="6">
        <f t="shared" si="154"/>
        <v>-3.4185908726307099E-2</v>
      </c>
    </row>
    <row r="973" spans="1:17">
      <c r="A973" s="1">
        <f t="shared" si="145"/>
        <v>603500</v>
      </c>
      <c r="B973" s="1">
        <v>6</v>
      </c>
      <c r="C973" s="1">
        <v>7</v>
      </c>
      <c r="D973" s="2">
        <v>0</v>
      </c>
      <c r="E973" s="5">
        <v>402.98</v>
      </c>
      <c r="F973" s="5">
        <v>132.22</v>
      </c>
      <c r="G973" s="6">
        <f t="shared" si="146"/>
        <v>162392.88040000002</v>
      </c>
      <c r="H973" s="6">
        <f t="shared" si="147"/>
        <v>106564.0312</v>
      </c>
      <c r="I973" s="5">
        <v>411.14</v>
      </c>
      <c r="J973" s="5">
        <v>162.61000000000001</v>
      </c>
      <c r="K973" s="6">
        <f t="shared" si="148"/>
        <v>169036.09959999999</v>
      </c>
      <c r="L973" s="6">
        <f t="shared" si="149"/>
        <v>133710.95080000002</v>
      </c>
      <c r="M973" s="6">
        <f t="shared" si="150"/>
        <v>165714.49</v>
      </c>
      <c r="N973" s="5">
        <f t="shared" si="151"/>
        <v>85490.512791529385</v>
      </c>
      <c r="O973" s="6">
        <f t="shared" si="152"/>
        <v>-6643.2191999999632</v>
      </c>
      <c r="P973" s="6">
        <f t="shared" si="153"/>
        <v>170981.02558305877</v>
      </c>
      <c r="Q973" s="6">
        <f t="shared" si="154"/>
        <v>-0.22311731480060332</v>
      </c>
    </row>
    <row r="974" spans="1:17">
      <c r="A974" s="1">
        <f t="shared" si="145"/>
        <v>604000</v>
      </c>
      <c r="B974" s="1">
        <v>6</v>
      </c>
      <c r="C974" s="1">
        <v>8</v>
      </c>
      <c r="D974" s="2">
        <v>0</v>
      </c>
      <c r="E974" s="5">
        <v>1430.16</v>
      </c>
      <c r="F974" s="5">
        <v>37.92</v>
      </c>
      <c r="G974" s="6">
        <f t="shared" si="146"/>
        <v>2045357.6256000001</v>
      </c>
      <c r="H974" s="6">
        <f t="shared" si="147"/>
        <v>108463.33440000001</v>
      </c>
      <c r="I974" s="5">
        <v>1373.68</v>
      </c>
      <c r="J974" s="5">
        <v>38.82</v>
      </c>
      <c r="K974" s="6">
        <f t="shared" si="148"/>
        <v>1886996.7424000001</v>
      </c>
      <c r="L974" s="6">
        <f t="shared" si="149"/>
        <v>106652.51520000001</v>
      </c>
      <c r="M974" s="6">
        <f t="shared" si="150"/>
        <v>1966177.1840000001</v>
      </c>
      <c r="N974" s="5">
        <f t="shared" si="151"/>
        <v>76057.632601291989</v>
      </c>
      <c r="O974" s="6">
        <f t="shared" si="152"/>
        <v>158360.88320000004</v>
      </c>
      <c r="P974" s="6">
        <f t="shared" si="153"/>
        <v>152115.26520258398</v>
      </c>
      <c r="Q974" s="6">
        <f t="shared" si="154"/>
        <v>1.6834565157012184E-2</v>
      </c>
    </row>
    <row r="975" spans="1:17">
      <c r="A975" s="1">
        <f t="shared" si="145"/>
        <v>604500</v>
      </c>
      <c r="B975" s="1">
        <v>6</v>
      </c>
      <c r="C975" s="1">
        <v>9</v>
      </c>
      <c r="D975" s="2">
        <v>0</v>
      </c>
      <c r="E975" s="5">
        <v>111.34</v>
      </c>
      <c r="F975" s="5">
        <v>284.27999999999997</v>
      </c>
      <c r="G975" s="6">
        <f t="shared" si="146"/>
        <v>12396.595600000001</v>
      </c>
      <c r="H975" s="6">
        <f t="shared" si="147"/>
        <v>63303.470399999998</v>
      </c>
      <c r="I975" s="5">
        <v>116.72</v>
      </c>
      <c r="J975" s="5">
        <v>300.07</v>
      </c>
      <c r="K975" s="6">
        <f t="shared" si="148"/>
        <v>13623.5584</v>
      </c>
      <c r="L975" s="6">
        <f t="shared" si="149"/>
        <v>70048.340799999991</v>
      </c>
      <c r="M975" s="6">
        <f t="shared" si="150"/>
        <v>13010.077000000001</v>
      </c>
      <c r="N975" s="5">
        <f t="shared" si="151"/>
        <v>47207.254245286866</v>
      </c>
      <c r="O975" s="6">
        <f t="shared" si="152"/>
        <v>-1226.9627999999993</v>
      </c>
      <c r="P975" s="6">
        <f t="shared" si="153"/>
        <v>94414.508490573731</v>
      </c>
      <c r="Q975" s="6">
        <f t="shared" si="154"/>
        <v>-0.10090090343679903</v>
      </c>
    </row>
    <row r="976" spans="1:17">
      <c r="A976" s="1">
        <f t="shared" si="145"/>
        <v>605000</v>
      </c>
      <c r="B976" s="1">
        <v>6</v>
      </c>
      <c r="C976" s="1">
        <v>10</v>
      </c>
      <c r="D976" s="2">
        <v>0</v>
      </c>
      <c r="E976" s="5">
        <v>434.73</v>
      </c>
      <c r="F976" s="5">
        <v>174.22</v>
      </c>
      <c r="G976" s="6">
        <f t="shared" si="146"/>
        <v>188990.17290000001</v>
      </c>
      <c r="H976" s="6">
        <f t="shared" si="147"/>
        <v>151477.32120000001</v>
      </c>
      <c r="I976" s="5">
        <v>422.72</v>
      </c>
      <c r="J976" s="5">
        <v>141.37</v>
      </c>
      <c r="K976" s="6">
        <f t="shared" si="148"/>
        <v>178692.19840000002</v>
      </c>
      <c r="L976" s="6">
        <f t="shared" si="149"/>
        <v>119519.85280000001</v>
      </c>
      <c r="M976" s="6">
        <f t="shared" si="150"/>
        <v>183841.18565</v>
      </c>
      <c r="N976" s="5">
        <f t="shared" si="151"/>
        <v>96475.870106547416</v>
      </c>
      <c r="O976" s="6">
        <f t="shared" si="152"/>
        <v>10297.974499999982</v>
      </c>
      <c r="P976" s="6">
        <f t="shared" si="153"/>
        <v>192951.74021309483</v>
      </c>
      <c r="Q976" s="6">
        <f t="shared" si="154"/>
        <v>0.23261607881430413</v>
      </c>
    </row>
    <row r="977" spans="1:17">
      <c r="A977" s="1">
        <f t="shared" si="145"/>
        <v>695000</v>
      </c>
      <c r="B977" s="1">
        <v>7</v>
      </c>
      <c r="C977" s="1">
        <v>-10</v>
      </c>
      <c r="D977" s="2">
        <v>0</v>
      </c>
      <c r="E977" s="5">
        <v>374.63</v>
      </c>
      <c r="F977" s="5">
        <v>245.94</v>
      </c>
      <c r="G977" s="6">
        <f t="shared" si="146"/>
        <v>140347.63689999998</v>
      </c>
      <c r="H977" s="6">
        <f t="shared" si="147"/>
        <v>184273.00440000001</v>
      </c>
      <c r="I977" s="5">
        <v>259.08999999999997</v>
      </c>
      <c r="J977" s="5">
        <v>336.46</v>
      </c>
      <c r="K977" s="6">
        <f t="shared" si="148"/>
        <v>67127.628099999987</v>
      </c>
      <c r="L977" s="6">
        <f t="shared" si="149"/>
        <v>174346.84279999998</v>
      </c>
      <c r="M977" s="6">
        <f t="shared" si="150"/>
        <v>103737.63249999998</v>
      </c>
      <c r="N977" s="5">
        <f t="shared" si="151"/>
        <v>126839.8219654718</v>
      </c>
      <c r="O977" s="6">
        <f t="shared" si="152"/>
        <v>73220.008799999996</v>
      </c>
      <c r="P977" s="6">
        <f t="shared" si="153"/>
        <v>253679.6439309436</v>
      </c>
      <c r="Q977" s="6">
        <f t="shared" si="154"/>
        <v>5.5315191930201582E-2</v>
      </c>
    </row>
    <row r="978" spans="1:17">
      <c r="A978" s="1">
        <f t="shared" ref="A978:A1041" si="155">100000*B978+500*C978+D978</f>
        <v>695500</v>
      </c>
      <c r="B978" s="1">
        <v>7</v>
      </c>
      <c r="C978" s="1">
        <v>-9</v>
      </c>
      <c r="D978" s="2">
        <v>0</v>
      </c>
      <c r="E978" s="5">
        <v>383.46</v>
      </c>
      <c r="F978" s="5">
        <v>151.96</v>
      </c>
      <c r="G978" s="6">
        <f t="shared" ref="G978:G1041" si="156">E978*E978</f>
        <v>147041.5716</v>
      </c>
      <c r="H978" s="6">
        <f t="shared" ref="H978:H1041" si="157">2*E978*F978</f>
        <v>116541.1632</v>
      </c>
      <c r="I978" s="5">
        <v>385.45</v>
      </c>
      <c r="J978" s="5">
        <v>259.41000000000003</v>
      </c>
      <c r="K978" s="6">
        <f t="shared" ref="K978:K1041" si="158">I978*I978</f>
        <v>148571.70249999998</v>
      </c>
      <c r="L978" s="6">
        <f t="shared" ref="L978:L1041" si="159">2*I978*J978</f>
        <v>199979.16900000002</v>
      </c>
      <c r="M978" s="6">
        <f t="shared" ref="M978:M1041" si="160">0.5*(G978+K978)</f>
        <v>147806.63704999999</v>
      </c>
      <c r="N978" s="5">
        <f t="shared" ref="N978:N1041" si="161">0.5*P978</f>
        <v>115729.76146387281</v>
      </c>
      <c r="O978" s="6">
        <f t="shared" ref="O978:O1041" si="162">G978-K978</f>
        <v>-1530.1308999999892</v>
      </c>
      <c r="P978" s="6">
        <f t="shared" ref="P978:P1041" si="163">SQRT(H978*H978+L978*L978)</f>
        <v>231459.52292774562</v>
      </c>
      <c r="Q978" s="6">
        <f t="shared" ref="Q978:Q1041" si="164">(H978*H978-L978*L978)/(H978*H978+L978*L978)</f>
        <v>-0.49296424561796065</v>
      </c>
    </row>
    <row r="979" spans="1:17">
      <c r="A979" s="1">
        <f t="shared" si="155"/>
        <v>696000</v>
      </c>
      <c r="B979" s="1">
        <v>7</v>
      </c>
      <c r="C979" s="1">
        <v>-8</v>
      </c>
      <c r="D979" s="2">
        <v>0</v>
      </c>
      <c r="E979" s="5">
        <v>619.24</v>
      </c>
      <c r="F979" s="5">
        <v>111.68</v>
      </c>
      <c r="G979" s="6">
        <f t="shared" si="156"/>
        <v>383458.1776</v>
      </c>
      <c r="H979" s="6">
        <f t="shared" si="157"/>
        <v>138313.44640000002</v>
      </c>
      <c r="I979" s="5">
        <v>580.25</v>
      </c>
      <c r="J979" s="5">
        <v>99.09</v>
      </c>
      <c r="K979" s="6">
        <f t="shared" si="158"/>
        <v>336690.0625</v>
      </c>
      <c r="L979" s="6">
        <f t="shared" si="159"/>
        <v>114993.94500000001</v>
      </c>
      <c r="M979" s="6">
        <f t="shared" si="160"/>
        <v>360074.12005000003</v>
      </c>
      <c r="N979" s="5">
        <f t="shared" si="161"/>
        <v>89936.38980094307</v>
      </c>
      <c r="O979" s="6">
        <f t="shared" si="162"/>
        <v>46768.115099999995</v>
      </c>
      <c r="P979" s="6">
        <f t="shared" si="163"/>
        <v>179872.77960188614</v>
      </c>
      <c r="Q979" s="6">
        <f t="shared" si="164"/>
        <v>0.1825728651471413</v>
      </c>
    </row>
    <row r="980" spans="1:17">
      <c r="A980" s="1">
        <f t="shared" si="155"/>
        <v>696500</v>
      </c>
      <c r="B980" s="1">
        <v>7</v>
      </c>
      <c r="C980" s="1">
        <v>-7</v>
      </c>
      <c r="D980" s="2">
        <v>0</v>
      </c>
      <c r="E980" s="5">
        <v>921.2</v>
      </c>
      <c r="F980" s="5">
        <v>39.479999999999997</v>
      </c>
      <c r="G980" s="6">
        <f t="shared" si="156"/>
        <v>848609.44000000006</v>
      </c>
      <c r="H980" s="6">
        <f t="shared" si="157"/>
        <v>72737.952000000005</v>
      </c>
      <c r="I980" s="5">
        <v>948.37</v>
      </c>
      <c r="J980" s="5">
        <v>39.75</v>
      </c>
      <c r="K980" s="6">
        <f t="shared" si="158"/>
        <v>899405.65690000006</v>
      </c>
      <c r="L980" s="6">
        <f t="shared" si="159"/>
        <v>75395.414999999994</v>
      </c>
      <c r="M980" s="6">
        <f t="shared" si="160"/>
        <v>874007.54845000012</v>
      </c>
      <c r="N980" s="5">
        <f t="shared" si="161"/>
        <v>52381.481136410534</v>
      </c>
      <c r="O980" s="6">
        <f t="shared" si="162"/>
        <v>-50796.216899999999</v>
      </c>
      <c r="P980" s="6">
        <f t="shared" si="163"/>
        <v>104762.96227282107</v>
      </c>
      <c r="Q980" s="6">
        <f t="shared" si="164"/>
        <v>-3.5867786892732234E-2</v>
      </c>
    </row>
    <row r="981" spans="1:17">
      <c r="A981" s="1">
        <f t="shared" si="155"/>
        <v>697000</v>
      </c>
      <c r="B981" s="1">
        <v>7</v>
      </c>
      <c r="C981" s="1">
        <v>-6</v>
      </c>
      <c r="D981" s="2">
        <v>0</v>
      </c>
      <c r="E981" s="5">
        <v>199.8</v>
      </c>
      <c r="F981" s="5">
        <v>243.78</v>
      </c>
      <c r="G981" s="6">
        <f t="shared" si="156"/>
        <v>39920.040000000008</v>
      </c>
      <c r="H981" s="6">
        <f t="shared" si="157"/>
        <v>97414.488000000012</v>
      </c>
      <c r="I981" s="5">
        <v>165.96</v>
      </c>
      <c r="J981" s="5">
        <v>263.98</v>
      </c>
      <c r="K981" s="6">
        <f t="shared" si="158"/>
        <v>27542.721600000004</v>
      </c>
      <c r="L981" s="6">
        <f t="shared" si="159"/>
        <v>87620.241600000008</v>
      </c>
      <c r="M981" s="6">
        <f t="shared" si="160"/>
        <v>33731.380800000006</v>
      </c>
      <c r="N981" s="5">
        <f t="shared" si="161"/>
        <v>65511.237986975408</v>
      </c>
      <c r="O981" s="6">
        <f t="shared" si="162"/>
        <v>12377.318400000004</v>
      </c>
      <c r="P981" s="6">
        <f t="shared" si="163"/>
        <v>131022.47597395082</v>
      </c>
      <c r="Q981" s="6">
        <f t="shared" si="164"/>
        <v>0.10556809169408073</v>
      </c>
    </row>
    <row r="982" spans="1:17">
      <c r="A982" s="1">
        <f t="shared" si="155"/>
        <v>697500</v>
      </c>
      <c r="B982" s="1">
        <v>7</v>
      </c>
      <c r="C982" s="1">
        <v>-5</v>
      </c>
      <c r="D982" s="2">
        <v>0</v>
      </c>
      <c r="E982" s="5">
        <v>1115.69</v>
      </c>
      <c r="F982" s="5">
        <v>32.729999999999997</v>
      </c>
      <c r="G982" s="6">
        <f t="shared" si="156"/>
        <v>1244764.1761</v>
      </c>
      <c r="H982" s="6">
        <f t="shared" si="157"/>
        <v>73033.0674</v>
      </c>
      <c r="I982" s="5">
        <v>1052.08</v>
      </c>
      <c r="J982" s="5">
        <v>35.119999999999997</v>
      </c>
      <c r="K982" s="6">
        <f t="shared" si="158"/>
        <v>1106872.3263999999</v>
      </c>
      <c r="L982" s="6">
        <f t="shared" si="159"/>
        <v>73898.099199999982</v>
      </c>
      <c r="M982" s="6">
        <f t="shared" si="160"/>
        <v>1175818.25125</v>
      </c>
      <c r="N982" s="5">
        <f t="shared" si="161"/>
        <v>51948.912402537317</v>
      </c>
      <c r="O982" s="6">
        <f t="shared" si="162"/>
        <v>137891.84970000014</v>
      </c>
      <c r="P982" s="6">
        <f t="shared" si="163"/>
        <v>103897.82480507463</v>
      </c>
      <c r="Q982" s="6">
        <f t="shared" si="164"/>
        <v>-1.1774245567080737E-2</v>
      </c>
    </row>
    <row r="983" spans="1:17">
      <c r="A983" s="1">
        <f t="shared" si="155"/>
        <v>698000</v>
      </c>
      <c r="B983" s="1">
        <v>7</v>
      </c>
      <c r="C983" s="1">
        <v>-4</v>
      </c>
      <c r="D983" s="2">
        <v>0</v>
      </c>
      <c r="E983" s="5">
        <v>288.82</v>
      </c>
      <c r="F983" s="5">
        <v>181.48</v>
      </c>
      <c r="G983" s="6">
        <f t="shared" si="156"/>
        <v>83416.992400000003</v>
      </c>
      <c r="H983" s="6">
        <f t="shared" si="157"/>
        <v>104830.1072</v>
      </c>
      <c r="I983" s="5">
        <v>205.25</v>
      </c>
      <c r="J983" s="5">
        <v>247.34</v>
      </c>
      <c r="K983" s="6">
        <f t="shared" si="158"/>
        <v>42127.5625</v>
      </c>
      <c r="L983" s="6">
        <f t="shared" si="159"/>
        <v>101533.07</v>
      </c>
      <c r="M983" s="6">
        <f t="shared" si="160"/>
        <v>62772.277450000001</v>
      </c>
      <c r="N983" s="5">
        <f t="shared" si="161"/>
        <v>72969.712345582797</v>
      </c>
      <c r="O983" s="6">
        <f t="shared" si="162"/>
        <v>41289.429900000003</v>
      </c>
      <c r="P983" s="6">
        <f t="shared" si="163"/>
        <v>145939.42469116559</v>
      </c>
      <c r="Q983" s="6">
        <f t="shared" si="164"/>
        <v>3.1945581152383329E-2</v>
      </c>
    </row>
    <row r="984" spans="1:17">
      <c r="A984" s="1">
        <f t="shared" si="155"/>
        <v>698500</v>
      </c>
      <c r="B984" s="1">
        <v>7</v>
      </c>
      <c r="C984" s="1">
        <v>-3</v>
      </c>
      <c r="D984" s="2">
        <v>0</v>
      </c>
      <c r="E984" s="5">
        <v>543.72</v>
      </c>
      <c r="F984" s="5">
        <v>71.75</v>
      </c>
      <c r="G984" s="6">
        <f t="shared" si="156"/>
        <v>295631.43840000004</v>
      </c>
      <c r="H984" s="6">
        <f t="shared" si="157"/>
        <v>78023.820000000007</v>
      </c>
      <c r="I984" s="5">
        <v>573.89</v>
      </c>
      <c r="J984" s="5">
        <v>64.91</v>
      </c>
      <c r="K984" s="6">
        <f t="shared" si="158"/>
        <v>329349.73209999996</v>
      </c>
      <c r="L984" s="6">
        <f t="shared" si="159"/>
        <v>74502.399799999999</v>
      </c>
      <c r="M984" s="6">
        <f t="shared" si="160"/>
        <v>312490.58525</v>
      </c>
      <c r="N984" s="5">
        <f t="shared" si="161"/>
        <v>53940.532216857668</v>
      </c>
      <c r="O984" s="6">
        <f t="shared" si="162"/>
        <v>-33718.293699999922</v>
      </c>
      <c r="P984" s="6">
        <f t="shared" si="163"/>
        <v>107881.06443371534</v>
      </c>
      <c r="Q984" s="6">
        <f t="shared" si="164"/>
        <v>4.6150021988534663E-2</v>
      </c>
    </row>
    <row r="985" spans="1:17">
      <c r="A985" s="1">
        <f t="shared" si="155"/>
        <v>699000</v>
      </c>
      <c r="B985" s="1">
        <v>7</v>
      </c>
      <c r="C985" s="1">
        <v>-2</v>
      </c>
      <c r="D985" s="2">
        <v>0</v>
      </c>
      <c r="E985" s="5">
        <v>280.68</v>
      </c>
      <c r="F985" s="5">
        <v>200.78</v>
      </c>
      <c r="G985" s="6">
        <f t="shared" si="156"/>
        <v>78781.262400000007</v>
      </c>
      <c r="H985" s="6">
        <f t="shared" si="157"/>
        <v>112709.86080000001</v>
      </c>
      <c r="I985" s="5">
        <v>278.89999999999998</v>
      </c>
      <c r="J985" s="5">
        <v>197.78</v>
      </c>
      <c r="K985" s="6">
        <f t="shared" si="158"/>
        <v>77785.209999999992</v>
      </c>
      <c r="L985" s="6">
        <f t="shared" si="159"/>
        <v>110321.68399999999</v>
      </c>
      <c r="M985" s="6">
        <f t="shared" si="160"/>
        <v>78283.236199999999</v>
      </c>
      <c r="N985" s="5">
        <f t="shared" si="161"/>
        <v>78858.07929779806</v>
      </c>
      <c r="O985" s="6">
        <f t="shared" si="162"/>
        <v>996.05240000001504</v>
      </c>
      <c r="P985" s="6">
        <f t="shared" si="163"/>
        <v>157716.15859559612</v>
      </c>
      <c r="Q985" s="6">
        <f t="shared" si="164"/>
        <v>2.1413141468196374E-2</v>
      </c>
    </row>
    <row r="986" spans="1:17">
      <c r="A986" s="1">
        <f t="shared" si="155"/>
        <v>699500</v>
      </c>
      <c r="B986" s="1">
        <v>7</v>
      </c>
      <c r="C986" s="1">
        <v>-1</v>
      </c>
      <c r="D986" s="2">
        <v>0</v>
      </c>
      <c r="E986" s="5">
        <v>1024.5899999999999</v>
      </c>
      <c r="F986" s="5">
        <v>41.12</v>
      </c>
      <c r="G986" s="6">
        <f t="shared" si="156"/>
        <v>1049784.6680999999</v>
      </c>
      <c r="H986" s="6">
        <f t="shared" si="157"/>
        <v>84262.281599999988</v>
      </c>
      <c r="I986" s="5">
        <v>964.17</v>
      </c>
      <c r="J986" s="5">
        <v>43.28</v>
      </c>
      <c r="K986" s="6">
        <f t="shared" si="158"/>
        <v>929623.78889999993</v>
      </c>
      <c r="L986" s="6">
        <f t="shared" si="159"/>
        <v>83458.555200000003</v>
      </c>
      <c r="M986" s="6">
        <f t="shared" si="160"/>
        <v>989704.22849999997</v>
      </c>
      <c r="N986" s="5">
        <f t="shared" si="161"/>
        <v>59298.951374600932</v>
      </c>
      <c r="O986" s="6">
        <f t="shared" si="162"/>
        <v>120160.87919999997</v>
      </c>
      <c r="P986" s="6">
        <f t="shared" si="163"/>
        <v>118597.90274920186</v>
      </c>
      <c r="Q986" s="6">
        <f t="shared" si="164"/>
        <v>9.5838771043860044E-3</v>
      </c>
    </row>
    <row r="987" spans="1:17">
      <c r="A987" s="1">
        <f t="shared" si="155"/>
        <v>699973</v>
      </c>
      <c r="B987" s="1">
        <v>7</v>
      </c>
      <c r="C987" s="1">
        <v>0</v>
      </c>
      <c r="D987" s="2">
        <v>-27</v>
      </c>
      <c r="E987" s="5">
        <v>173</v>
      </c>
      <c r="F987" s="5">
        <v>349.75</v>
      </c>
      <c r="G987" s="6">
        <f t="shared" si="156"/>
        <v>29929</v>
      </c>
      <c r="H987" s="6">
        <f t="shared" si="157"/>
        <v>121013.5</v>
      </c>
      <c r="I987" s="5">
        <v>135.13</v>
      </c>
      <c r="J987" s="5">
        <v>347.36</v>
      </c>
      <c r="K987" s="6">
        <f t="shared" si="158"/>
        <v>18260.116899999997</v>
      </c>
      <c r="L987" s="6">
        <f t="shared" si="159"/>
        <v>93877.513600000006</v>
      </c>
      <c r="M987" s="6">
        <f t="shared" si="160"/>
        <v>24094.558449999997</v>
      </c>
      <c r="N987" s="5">
        <f t="shared" si="161"/>
        <v>76578.807025782575</v>
      </c>
      <c r="O987" s="6">
        <f t="shared" si="162"/>
        <v>11668.883100000003</v>
      </c>
      <c r="P987" s="6">
        <f t="shared" si="163"/>
        <v>153157.61405156515</v>
      </c>
      <c r="Q987" s="6">
        <f t="shared" si="164"/>
        <v>0.24859173363108303</v>
      </c>
    </row>
    <row r="988" spans="1:17">
      <c r="A988" s="1">
        <f t="shared" si="155"/>
        <v>699975</v>
      </c>
      <c r="B988" s="1">
        <v>7</v>
      </c>
      <c r="C988" s="1">
        <v>0</v>
      </c>
      <c r="D988" s="2">
        <v>-25</v>
      </c>
      <c r="E988" s="5">
        <v>337.62</v>
      </c>
      <c r="F988" s="5">
        <v>345.67</v>
      </c>
      <c r="G988" s="6">
        <f t="shared" si="156"/>
        <v>113987.2644</v>
      </c>
      <c r="H988" s="6">
        <f t="shared" si="157"/>
        <v>233410.2108</v>
      </c>
      <c r="I988" s="5">
        <v>484.42</v>
      </c>
      <c r="J988" s="5">
        <v>186.08</v>
      </c>
      <c r="K988" s="6">
        <f t="shared" si="158"/>
        <v>234662.73640000002</v>
      </c>
      <c r="L988" s="6">
        <f t="shared" si="159"/>
        <v>180281.74720000001</v>
      </c>
      <c r="M988" s="6">
        <f t="shared" si="160"/>
        <v>174325.00040000002</v>
      </c>
      <c r="N988" s="5">
        <f t="shared" si="161"/>
        <v>147463.41485194315</v>
      </c>
      <c r="O988" s="6">
        <f t="shared" si="162"/>
        <v>-120675.47200000002</v>
      </c>
      <c r="P988" s="6">
        <f t="shared" si="163"/>
        <v>294926.82970388629</v>
      </c>
      <c r="Q988" s="6">
        <f t="shared" si="164"/>
        <v>0.25268285226155057</v>
      </c>
    </row>
    <row r="989" spans="1:17">
      <c r="A989" s="1">
        <f t="shared" si="155"/>
        <v>699976</v>
      </c>
      <c r="B989" s="1">
        <v>7</v>
      </c>
      <c r="C989" s="1">
        <v>0</v>
      </c>
      <c r="D989" s="2">
        <v>-24</v>
      </c>
      <c r="E989" s="5">
        <v>245.61</v>
      </c>
      <c r="F989" s="5">
        <v>290.67</v>
      </c>
      <c r="G989" s="6">
        <f t="shared" si="156"/>
        <v>60324.272100000009</v>
      </c>
      <c r="H989" s="6">
        <f t="shared" si="157"/>
        <v>142782.91740000001</v>
      </c>
      <c r="I989" s="5">
        <v>267.99</v>
      </c>
      <c r="J989" s="5">
        <v>289.19</v>
      </c>
      <c r="K989" s="6">
        <f t="shared" si="158"/>
        <v>71818.640100000004</v>
      </c>
      <c r="L989" s="6">
        <f t="shared" si="159"/>
        <v>155000.05619999999</v>
      </c>
      <c r="M989" s="6">
        <f t="shared" si="160"/>
        <v>66071.45610000001</v>
      </c>
      <c r="N989" s="5">
        <f t="shared" si="161"/>
        <v>105370.7489335375</v>
      </c>
      <c r="O989" s="6">
        <f t="shared" si="162"/>
        <v>-11494.367999999995</v>
      </c>
      <c r="P989" s="6">
        <f t="shared" si="163"/>
        <v>210741.497867075</v>
      </c>
      <c r="Q989" s="6">
        <f t="shared" si="164"/>
        <v>-8.1916095813570997E-2</v>
      </c>
    </row>
    <row r="990" spans="1:17">
      <c r="A990" s="1">
        <f t="shared" si="155"/>
        <v>699977</v>
      </c>
      <c r="B990" s="1">
        <v>7</v>
      </c>
      <c r="C990" s="1">
        <v>0</v>
      </c>
      <c r="D990" s="2">
        <v>-23</v>
      </c>
      <c r="E990" s="5">
        <v>1304.6600000000001</v>
      </c>
      <c r="F990" s="5">
        <v>43.21</v>
      </c>
      <c r="G990" s="6">
        <f t="shared" si="156"/>
        <v>1702137.7156000002</v>
      </c>
      <c r="H990" s="6">
        <f t="shared" si="157"/>
        <v>112748.71720000001</v>
      </c>
      <c r="I990" s="5">
        <v>1329.65</v>
      </c>
      <c r="J990" s="5">
        <v>41.41</v>
      </c>
      <c r="K990" s="6">
        <f t="shared" si="158"/>
        <v>1767969.1225000003</v>
      </c>
      <c r="L990" s="6">
        <f t="shared" si="159"/>
        <v>110121.613</v>
      </c>
      <c r="M990" s="6">
        <f t="shared" si="160"/>
        <v>1735053.4190500001</v>
      </c>
      <c r="N990" s="5">
        <f t="shared" si="161"/>
        <v>78802.034999052135</v>
      </c>
      <c r="O990" s="6">
        <f t="shared" si="162"/>
        <v>-65831.40690000006</v>
      </c>
      <c r="P990" s="6">
        <f t="shared" si="163"/>
        <v>157604.06999810427</v>
      </c>
      <c r="Q990" s="6">
        <f t="shared" si="164"/>
        <v>2.3571905864215776E-2</v>
      </c>
    </row>
    <row r="991" spans="1:17">
      <c r="A991" s="1">
        <f t="shared" si="155"/>
        <v>699978</v>
      </c>
      <c r="B991" s="1">
        <v>7</v>
      </c>
      <c r="C991" s="1">
        <v>0</v>
      </c>
      <c r="D991" s="2">
        <v>-22</v>
      </c>
      <c r="E991" s="5">
        <v>330.83</v>
      </c>
      <c r="F991" s="5">
        <v>217.08</v>
      </c>
      <c r="G991" s="6">
        <f t="shared" si="156"/>
        <v>109448.4889</v>
      </c>
      <c r="H991" s="6">
        <f t="shared" si="157"/>
        <v>143633.15280000001</v>
      </c>
      <c r="I991" s="5">
        <v>148.63999999999999</v>
      </c>
      <c r="J991" s="5">
        <v>284.44</v>
      </c>
      <c r="K991" s="6">
        <f t="shared" si="158"/>
        <v>22093.849599999998</v>
      </c>
      <c r="L991" s="6">
        <f t="shared" si="159"/>
        <v>84558.323199999984</v>
      </c>
      <c r="M991" s="6">
        <f t="shared" si="160"/>
        <v>65771.169249999992</v>
      </c>
      <c r="N991" s="5">
        <f t="shared" si="161"/>
        <v>83337.555468203835</v>
      </c>
      <c r="O991" s="6">
        <f t="shared" si="162"/>
        <v>87354.639299999995</v>
      </c>
      <c r="P991" s="6">
        <f t="shared" si="163"/>
        <v>166675.11093640767</v>
      </c>
      <c r="Q991" s="6">
        <f t="shared" si="164"/>
        <v>0.48524424054669607</v>
      </c>
    </row>
    <row r="992" spans="1:17">
      <c r="A992" s="1">
        <f t="shared" si="155"/>
        <v>699979</v>
      </c>
      <c r="B992" s="1">
        <v>7</v>
      </c>
      <c r="C992" s="1">
        <v>0</v>
      </c>
      <c r="D992" s="2">
        <v>-21</v>
      </c>
      <c r="E992" s="5">
        <v>671.44</v>
      </c>
      <c r="F992" s="5">
        <v>108.79</v>
      </c>
      <c r="G992" s="6">
        <f t="shared" si="156"/>
        <v>450831.6736000001</v>
      </c>
      <c r="H992" s="6">
        <f t="shared" si="157"/>
        <v>146091.91520000002</v>
      </c>
      <c r="I992" s="5">
        <v>644.47</v>
      </c>
      <c r="J992" s="5">
        <v>91.62</v>
      </c>
      <c r="K992" s="6">
        <f t="shared" si="158"/>
        <v>415341.58090000006</v>
      </c>
      <c r="L992" s="6">
        <f t="shared" si="159"/>
        <v>118092.68280000001</v>
      </c>
      <c r="M992" s="6">
        <f t="shared" si="160"/>
        <v>433086.62725000008</v>
      </c>
      <c r="N992" s="5">
        <f t="shared" si="161"/>
        <v>93926.473128859434</v>
      </c>
      <c r="O992" s="6">
        <f t="shared" si="162"/>
        <v>35490.092700000037</v>
      </c>
      <c r="P992" s="6">
        <f t="shared" si="163"/>
        <v>187852.94625771887</v>
      </c>
      <c r="Q992" s="6">
        <f t="shared" si="164"/>
        <v>0.20961270292127035</v>
      </c>
    </row>
    <row r="993" spans="1:17">
      <c r="A993" s="1">
        <f t="shared" si="155"/>
        <v>699980</v>
      </c>
      <c r="B993" s="1">
        <v>7</v>
      </c>
      <c r="C993" s="1">
        <v>0</v>
      </c>
      <c r="D993" s="2">
        <v>-20</v>
      </c>
      <c r="E993" s="5">
        <v>837.22</v>
      </c>
      <c r="F993" s="5">
        <v>51.86</v>
      </c>
      <c r="G993" s="6">
        <f t="shared" si="156"/>
        <v>700937.3284</v>
      </c>
      <c r="H993" s="6">
        <f t="shared" si="157"/>
        <v>86836.458400000003</v>
      </c>
      <c r="I993" s="5">
        <v>840.84</v>
      </c>
      <c r="J993" s="5">
        <v>50.98</v>
      </c>
      <c r="K993" s="6">
        <f t="shared" si="158"/>
        <v>707011.90560000006</v>
      </c>
      <c r="L993" s="6">
        <f t="shared" si="159"/>
        <v>85732.046399999992</v>
      </c>
      <c r="M993" s="6">
        <f t="shared" si="160"/>
        <v>703974.61700000009</v>
      </c>
      <c r="N993" s="5">
        <f t="shared" si="161"/>
        <v>61013.429438498788</v>
      </c>
      <c r="O993" s="6">
        <f t="shared" si="162"/>
        <v>-6074.5772000000579</v>
      </c>
      <c r="P993" s="6">
        <f t="shared" si="163"/>
        <v>122026.85887699758</v>
      </c>
      <c r="Q993" s="6">
        <f t="shared" si="164"/>
        <v>1.2799169449630226E-2</v>
      </c>
    </row>
    <row r="994" spans="1:17">
      <c r="A994" s="1">
        <f t="shared" si="155"/>
        <v>699981</v>
      </c>
      <c r="B994" s="1">
        <v>7</v>
      </c>
      <c r="C994" s="1">
        <v>0</v>
      </c>
      <c r="D994" s="2">
        <v>-19</v>
      </c>
      <c r="E994" s="5">
        <v>73.77</v>
      </c>
      <c r="F994" s="5">
        <v>269.13</v>
      </c>
      <c r="G994" s="6">
        <f t="shared" si="156"/>
        <v>5442.0128999999997</v>
      </c>
      <c r="H994" s="6">
        <f t="shared" si="157"/>
        <v>39707.440199999997</v>
      </c>
      <c r="I994" s="5">
        <v>88.44</v>
      </c>
      <c r="J994" s="5">
        <v>269.83999999999997</v>
      </c>
      <c r="K994" s="6">
        <f t="shared" si="158"/>
        <v>7821.6335999999992</v>
      </c>
      <c r="L994" s="6">
        <f t="shared" si="159"/>
        <v>47729.299199999994</v>
      </c>
      <c r="M994" s="6">
        <f t="shared" si="160"/>
        <v>6631.8232499999995</v>
      </c>
      <c r="N994" s="5">
        <f t="shared" si="161"/>
        <v>31043.384195991322</v>
      </c>
      <c r="O994" s="6">
        <f t="shared" si="162"/>
        <v>-2379.6206999999995</v>
      </c>
      <c r="P994" s="6">
        <f t="shared" si="163"/>
        <v>62086.768391982645</v>
      </c>
      <c r="Q994" s="6">
        <f t="shared" si="164"/>
        <v>-0.18195787957483542</v>
      </c>
    </row>
    <row r="995" spans="1:17">
      <c r="A995" s="1">
        <f t="shared" si="155"/>
        <v>699982</v>
      </c>
      <c r="B995" s="1">
        <v>7</v>
      </c>
      <c r="C995" s="1">
        <v>0</v>
      </c>
      <c r="D995" s="2">
        <v>-18</v>
      </c>
      <c r="E995" s="5">
        <v>137.75</v>
      </c>
      <c r="F995" s="5">
        <v>298.60000000000002</v>
      </c>
      <c r="G995" s="6">
        <f t="shared" si="156"/>
        <v>18975.0625</v>
      </c>
      <c r="H995" s="6">
        <f t="shared" si="157"/>
        <v>82264.3</v>
      </c>
      <c r="I995" s="5">
        <v>389.57</v>
      </c>
      <c r="J995" s="5">
        <v>178.06</v>
      </c>
      <c r="K995" s="6">
        <f t="shared" si="158"/>
        <v>151764.7849</v>
      </c>
      <c r="L995" s="6">
        <f t="shared" si="159"/>
        <v>138733.6684</v>
      </c>
      <c r="M995" s="6">
        <f t="shared" si="160"/>
        <v>85369.923699999999</v>
      </c>
      <c r="N995" s="5">
        <f t="shared" si="161"/>
        <v>80644.97163836559</v>
      </c>
      <c r="O995" s="6">
        <f t="shared" si="162"/>
        <v>-132789.7224</v>
      </c>
      <c r="P995" s="6">
        <f t="shared" si="163"/>
        <v>161289.94327673118</v>
      </c>
      <c r="Q995" s="6">
        <f t="shared" si="164"/>
        <v>-0.47971868353891367</v>
      </c>
    </row>
    <row r="996" spans="1:17">
      <c r="A996" s="1">
        <f t="shared" si="155"/>
        <v>699983</v>
      </c>
      <c r="B996" s="1">
        <v>7</v>
      </c>
      <c r="C996" s="1">
        <v>0</v>
      </c>
      <c r="D996" s="2">
        <v>-17</v>
      </c>
      <c r="E996" s="5">
        <v>406.37</v>
      </c>
      <c r="F996" s="5">
        <v>131.58000000000001</v>
      </c>
      <c r="G996" s="6">
        <f t="shared" si="156"/>
        <v>165136.57690000001</v>
      </c>
      <c r="H996" s="6">
        <f t="shared" si="157"/>
        <v>106940.32920000001</v>
      </c>
      <c r="I996" s="5">
        <v>449.62</v>
      </c>
      <c r="J996" s="5">
        <v>108.47</v>
      </c>
      <c r="K996" s="6">
        <f t="shared" si="158"/>
        <v>202158.14439999999</v>
      </c>
      <c r="L996" s="6">
        <f t="shared" si="159"/>
        <v>97540.5628</v>
      </c>
      <c r="M996" s="6">
        <f t="shared" si="160"/>
        <v>183647.36064999999</v>
      </c>
      <c r="N996" s="5">
        <f t="shared" si="161"/>
        <v>72371.257072032953</v>
      </c>
      <c r="O996" s="6">
        <f t="shared" si="162"/>
        <v>-37021.567499999976</v>
      </c>
      <c r="P996" s="6">
        <f t="shared" si="163"/>
        <v>144742.51414406591</v>
      </c>
      <c r="Q996" s="6">
        <f t="shared" si="164"/>
        <v>9.1743978158773609E-2</v>
      </c>
    </row>
    <row r="997" spans="1:17">
      <c r="A997" s="1">
        <f t="shared" si="155"/>
        <v>699984</v>
      </c>
      <c r="B997" s="1">
        <v>7</v>
      </c>
      <c r="C997" s="1">
        <v>0</v>
      </c>
      <c r="D997" s="2">
        <v>-16</v>
      </c>
      <c r="E997" s="5">
        <v>567.96</v>
      </c>
      <c r="F997" s="5">
        <v>80.400000000000006</v>
      </c>
      <c r="G997" s="6">
        <f t="shared" si="156"/>
        <v>322578.56160000002</v>
      </c>
      <c r="H997" s="6">
        <f t="shared" si="157"/>
        <v>91327.968000000008</v>
      </c>
      <c r="I997" s="5">
        <v>554.29</v>
      </c>
      <c r="J997" s="5">
        <v>83.08</v>
      </c>
      <c r="K997" s="6">
        <f t="shared" si="158"/>
        <v>307237.40409999999</v>
      </c>
      <c r="L997" s="6">
        <f t="shared" si="159"/>
        <v>92100.826399999991</v>
      </c>
      <c r="M997" s="6">
        <f t="shared" si="160"/>
        <v>314907.98285000003</v>
      </c>
      <c r="N997" s="5">
        <f t="shared" si="161"/>
        <v>64852.447838481705</v>
      </c>
      <c r="O997" s="6">
        <f t="shared" si="162"/>
        <v>15341.15750000003</v>
      </c>
      <c r="P997" s="6">
        <f t="shared" si="163"/>
        <v>129704.89567696341</v>
      </c>
      <c r="Q997" s="6">
        <f t="shared" si="164"/>
        <v>-8.4266451451613777E-3</v>
      </c>
    </row>
    <row r="998" spans="1:17">
      <c r="A998" s="1">
        <f t="shared" si="155"/>
        <v>699985</v>
      </c>
      <c r="B998" s="1">
        <v>7</v>
      </c>
      <c r="C998" s="1">
        <v>0</v>
      </c>
      <c r="D998" s="2">
        <v>-15</v>
      </c>
      <c r="E998" s="5">
        <v>1676.03</v>
      </c>
      <c r="F998" s="5">
        <v>24.58</v>
      </c>
      <c r="G998" s="6">
        <f t="shared" si="156"/>
        <v>2809076.5608999999</v>
      </c>
      <c r="H998" s="6">
        <f t="shared" si="157"/>
        <v>82393.6348</v>
      </c>
      <c r="I998" s="5">
        <v>1623.88</v>
      </c>
      <c r="J998" s="5">
        <v>25.05</v>
      </c>
      <c r="K998" s="6">
        <f t="shared" si="158"/>
        <v>2636986.2544000004</v>
      </c>
      <c r="L998" s="6">
        <f t="shared" si="159"/>
        <v>81356.388000000006</v>
      </c>
      <c r="M998" s="6">
        <f t="shared" si="160"/>
        <v>2723031.4076500004</v>
      </c>
      <c r="N998" s="5">
        <f t="shared" si="161"/>
        <v>57895.537228620466</v>
      </c>
      <c r="O998" s="6">
        <f t="shared" si="162"/>
        <v>172090.30649999948</v>
      </c>
      <c r="P998" s="6">
        <f t="shared" si="163"/>
        <v>115791.07445724093</v>
      </c>
      <c r="Q998" s="6">
        <f t="shared" si="164"/>
        <v>1.2668153148409725E-2</v>
      </c>
    </row>
    <row r="999" spans="1:17">
      <c r="A999" s="1">
        <f t="shared" si="155"/>
        <v>699987</v>
      </c>
      <c r="B999" s="1">
        <v>7</v>
      </c>
      <c r="C999" s="1">
        <v>0</v>
      </c>
      <c r="D999" s="2">
        <v>-13</v>
      </c>
      <c r="E999" s="5">
        <v>319.23</v>
      </c>
      <c r="F999" s="5">
        <v>198.48</v>
      </c>
      <c r="G999" s="6">
        <f t="shared" si="156"/>
        <v>101907.79290000001</v>
      </c>
      <c r="H999" s="6">
        <f t="shared" si="157"/>
        <v>126721.5408</v>
      </c>
      <c r="I999" s="5">
        <v>334.4</v>
      </c>
      <c r="J999" s="5">
        <v>176.9</v>
      </c>
      <c r="K999" s="6">
        <f t="shared" si="158"/>
        <v>111823.35999999999</v>
      </c>
      <c r="L999" s="6">
        <f t="shared" si="159"/>
        <v>118310.72</v>
      </c>
      <c r="M999" s="6">
        <f t="shared" si="160"/>
        <v>106865.57644999999</v>
      </c>
      <c r="N999" s="5">
        <f t="shared" si="161"/>
        <v>86683.00780666944</v>
      </c>
      <c r="O999" s="6">
        <f t="shared" si="162"/>
        <v>-9915.5670999999711</v>
      </c>
      <c r="P999" s="6">
        <f t="shared" si="163"/>
        <v>173366.01561333888</v>
      </c>
      <c r="Q999" s="6">
        <f t="shared" si="164"/>
        <v>6.8569930752448396E-2</v>
      </c>
    </row>
    <row r="1000" spans="1:17">
      <c r="A1000" s="1">
        <f t="shared" si="155"/>
        <v>699988</v>
      </c>
      <c r="B1000" s="1">
        <v>7</v>
      </c>
      <c r="C1000" s="1">
        <v>0</v>
      </c>
      <c r="D1000" s="2">
        <v>-12</v>
      </c>
      <c r="E1000" s="5">
        <v>676.24</v>
      </c>
      <c r="F1000" s="5">
        <v>64.150000000000006</v>
      </c>
      <c r="G1000" s="6">
        <f t="shared" si="156"/>
        <v>457300.53760000004</v>
      </c>
      <c r="H1000" s="6">
        <f t="shared" si="157"/>
        <v>86761.592000000004</v>
      </c>
      <c r="I1000" s="5">
        <v>620.38</v>
      </c>
      <c r="J1000" s="5">
        <v>69.87</v>
      </c>
      <c r="K1000" s="6">
        <f t="shared" si="158"/>
        <v>384871.3444</v>
      </c>
      <c r="L1000" s="6">
        <f t="shared" si="159"/>
        <v>86691.901200000008</v>
      </c>
      <c r="M1000" s="6">
        <f t="shared" si="160"/>
        <v>421085.94099999999</v>
      </c>
      <c r="N1000" s="5">
        <f t="shared" si="161"/>
        <v>61325.075580966528</v>
      </c>
      <c r="O1000" s="6">
        <f t="shared" si="162"/>
        <v>72429.193200000038</v>
      </c>
      <c r="P1000" s="6">
        <f t="shared" si="163"/>
        <v>122650.15116193306</v>
      </c>
      <c r="Q1000" s="6">
        <f t="shared" si="164"/>
        <v>8.0356742852613638E-4</v>
      </c>
    </row>
    <row r="1001" spans="1:17">
      <c r="A1001" s="1">
        <f t="shared" si="155"/>
        <v>699989</v>
      </c>
      <c r="B1001" s="1">
        <v>7</v>
      </c>
      <c r="C1001" s="1">
        <v>0</v>
      </c>
      <c r="D1001" s="2">
        <v>-11</v>
      </c>
      <c r="E1001" s="5">
        <v>242.8</v>
      </c>
      <c r="F1001" s="5">
        <v>250.53</v>
      </c>
      <c r="G1001" s="6">
        <f t="shared" si="156"/>
        <v>58951.840000000004</v>
      </c>
      <c r="H1001" s="6">
        <f t="shared" si="157"/>
        <v>121657.368</v>
      </c>
      <c r="I1001" s="5">
        <v>295.37</v>
      </c>
      <c r="J1001" s="5">
        <v>178.89</v>
      </c>
      <c r="K1001" s="6">
        <f t="shared" si="158"/>
        <v>87243.436900000001</v>
      </c>
      <c r="L1001" s="6">
        <f t="shared" si="159"/>
        <v>105677.47859999999</v>
      </c>
      <c r="M1001" s="6">
        <f t="shared" si="160"/>
        <v>73097.638449999999</v>
      </c>
      <c r="N1001" s="5">
        <f t="shared" si="161"/>
        <v>80573.327894441725</v>
      </c>
      <c r="O1001" s="6">
        <f t="shared" si="162"/>
        <v>-28291.596899999997</v>
      </c>
      <c r="P1001" s="6">
        <f t="shared" si="163"/>
        <v>161146.65578888345</v>
      </c>
      <c r="Q1001" s="6">
        <f t="shared" si="164"/>
        <v>0.13989338714754382</v>
      </c>
    </row>
    <row r="1002" spans="1:17">
      <c r="A1002" s="1">
        <f t="shared" si="155"/>
        <v>699990</v>
      </c>
      <c r="B1002" s="1">
        <v>7</v>
      </c>
      <c r="C1002" s="1">
        <v>0</v>
      </c>
      <c r="D1002" s="2">
        <v>-10</v>
      </c>
      <c r="E1002" s="5">
        <v>310.95</v>
      </c>
      <c r="F1002" s="5">
        <v>202.22</v>
      </c>
      <c r="G1002" s="6">
        <f t="shared" si="156"/>
        <v>96689.902499999997</v>
      </c>
      <c r="H1002" s="6">
        <f t="shared" si="157"/>
        <v>125760.61799999999</v>
      </c>
      <c r="I1002" s="5">
        <v>336.39</v>
      </c>
      <c r="J1002" s="5">
        <v>175.42</v>
      </c>
      <c r="K1002" s="6">
        <f t="shared" si="158"/>
        <v>113158.23209999999</v>
      </c>
      <c r="L1002" s="6">
        <f t="shared" si="159"/>
        <v>118019.06759999998</v>
      </c>
      <c r="M1002" s="6">
        <f t="shared" si="160"/>
        <v>104924.0673</v>
      </c>
      <c r="N1002" s="5">
        <f t="shared" si="161"/>
        <v>86232.582816640832</v>
      </c>
      <c r="O1002" s="6">
        <f t="shared" si="162"/>
        <v>-16468.329599999997</v>
      </c>
      <c r="P1002" s="6">
        <f t="shared" si="163"/>
        <v>172465.16563328166</v>
      </c>
      <c r="Q1002" s="6">
        <f t="shared" si="164"/>
        <v>6.3448692723821379E-2</v>
      </c>
    </row>
    <row r="1003" spans="1:17">
      <c r="A1003" s="1">
        <f t="shared" si="155"/>
        <v>699991</v>
      </c>
      <c r="B1003" s="1">
        <v>7</v>
      </c>
      <c r="C1003" s="1">
        <v>0</v>
      </c>
      <c r="D1003" s="2">
        <v>-9</v>
      </c>
      <c r="E1003" s="5">
        <v>231.3</v>
      </c>
      <c r="F1003" s="5">
        <v>267.41000000000003</v>
      </c>
      <c r="G1003" s="6">
        <f t="shared" si="156"/>
        <v>53499.69</v>
      </c>
      <c r="H1003" s="6">
        <f t="shared" si="157"/>
        <v>123703.86600000002</v>
      </c>
      <c r="I1003" s="5">
        <v>96.17</v>
      </c>
      <c r="J1003" s="5">
        <v>263.91000000000003</v>
      </c>
      <c r="K1003" s="6">
        <f t="shared" si="158"/>
        <v>9248.6689000000006</v>
      </c>
      <c r="L1003" s="6">
        <f t="shared" si="159"/>
        <v>50760.449400000005</v>
      </c>
      <c r="M1003" s="6">
        <f t="shared" si="160"/>
        <v>31374.179450000003</v>
      </c>
      <c r="N1003" s="5">
        <f t="shared" si="161"/>
        <v>66856.693170235259</v>
      </c>
      <c r="O1003" s="6">
        <f t="shared" si="162"/>
        <v>44251.021099999998</v>
      </c>
      <c r="P1003" s="6">
        <f t="shared" si="163"/>
        <v>133713.38634047052</v>
      </c>
      <c r="Q1003" s="6">
        <f t="shared" si="164"/>
        <v>0.71177533887573829</v>
      </c>
    </row>
    <row r="1004" spans="1:17">
      <c r="A1004" s="1">
        <f t="shared" si="155"/>
        <v>699992</v>
      </c>
      <c r="B1004" s="1">
        <v>7</v>
      </c>
      <c r="C1004" s="1">
        <v>0</v>
      </c>
      <c r="D1004" s="2">
        <v>-8</v>
      </c>
      <c r="E1004" s="5">
        <v>392.6</v>
      </c>
      <c r="F1004" s="5">
        <v>112.4</v>
      </c>
      <c r="G1004" s="6">
        <f t="shared" si="156"/>
        <v>154134.76</v>
      </c>
      <c r="H1004" s="6">
        <f t="shared" si="157"/>
        <v>88256.48000000001</v>
      </c>
      <c r="I1004" s="5">
        <v>367.6</v>
      </c>
      <c r="J1004" s="5">
        <v>122.08</v>
      </c>
      <c r="K1004" s="6">
        <f t="shared" si="158"/>
        <v>135129.76</v>
      </c>
      <c r="L1004" s="6">
        <f t="shared" si="159"/>
        <v>89753.216</v>
      </c>
      <c r="M1004" s="6">
        <f t="shared" si="160"/>
        <v>144632.26</v>
      </c>
      <c r="N1004" s="5">
        <f t="shared" si="161"/>
        <v>62938.156241530181</v>
      </c>
      <c r="O1004" s="6">
        <f t="shared" si="162"/>
        <v>19005</v>
      </c>
      <c r="P1004" s="6">
        <f t="shared" si="163"/>
        <v>125876.31248306036</v>
      </c>
      <c r="Q1004" s="6">
        <f t="shared" si="164"/>
        <v>-1.6815153621990819E-2</v>
      </c>
    </row>
    <row r="1005" spans="1:17">
      <c r="A1005" s="1">
        <f t="shared" si="155"/>
        <v>699993</v>
      </c>
      <c r="B1005" s="1">
        <v>7</v>
      </c>
      <c r="C1005" s="1">
        <v>0</v>
      </c>
      <c r="D1005" s="2">
        <v>-7</v>
      </c>
      <c r="E1005" s="5">
        <v>1502.94</v>
      </c>
      <c r="F1005" s="5">
        <v>26.59</v>
      </c>
      <c r="G1005" s="6">
        <f t="shared" si="156"/>
        <v>2258828.6436000001</v>
      </c>
      <c r="H1005" s="6">
        <f t="shared" si="157"/>
        <v>79926.349199999997</v>
      </c>
      <c r="I1005" s="5">
        <v>1443.93</v>
      </c>
      <c r="J1005" s="5">
        <v>26.66</v>
      </c>
      <c r="K1005" s="6">
        <f t="shared" si="158"/>
        <v>2084933.8449000001</v>
      </c>
      <c r="L1005" s="6">
        <f t="shared" si="159"/>
        <v>76990.347600000008</v>
      </c>
      <c r="M1005" s="6">
        <f t="shared" si="160"/>
        <v>2171881.24425</v>
      </c>
      <c r="N1005" s="5">
        <f t="shared" si="161"/>
        <v>55488.140444623765</v>
      </c>
      <c r="O1005" s="6">
        <f t="shared" si="162"/>
        <v>173894.79869999993</v>
      </c>
      <c r="P1005" s="6">
        <f t="shared" si="163"/>
        <v>110976.28088924753</v>
      </c>
      <c r="Q1005" s="6">
        <f t="shared" si="164"/>
        <v>3.740805366986337E-2</v>
      </c>
    </row>
    <row r="1006" spans="1:17">
      <c r="A1006" s="1">
        <f t="shared" si="155"/>
        <v>699995</v>
      </c>
      <c r="B1006" s="1">
        <v>7</v>
      </c>
      <c r="C1006" s="1">
        <v>0</v>
      </c>
      <c r="D1006" s="2">
        <v>-5</v>
      </c>
      <c r="E1006" s="5">
        <v>523.80999999999995</v>
      </c>
      <c r="F1006" s="5">
        <v>86.61</v>
      </c>
      <c r="G1006" s="6">
        <f t="shared" si="156"/>
        <v>274376.91609999991</v>
      </c>
      <c r="H1006" s="6">
        <f t="shared" si="157"/>
        <v>90734.368199999997</v>
      </c>
      <c r="I1006" s="5">
        <v>469.86</v>
      </c>
      <c r="J1006" s="5">
        <v>100.94</v>
      </c>
      <c r="K1006" s="6">
        <f t="shared" si="158"/>
        <v>220768.41960000002</v>
      </c>
      <c r="L1006" s="6">
        <f t="shared" si="159"/>
        <v>94855.336800000005</v>
      </c>
      <c r="M1006" s="6">
        <f t="shared" si="160"/>
        <v>247572.66784999997</v>
      </c>
      <c r="N1006" s="5">
        <f t="shared" si="161"/>
        <v>65632.043416487126</v>
      </c>
      <c r="O1006" s="6">
        <f t="shared" si="162"/>
        <v>53608.496499999892</v>
      </c>
      <c r="P1006" s="6">
        <f t="shared" si="163"/>
        <v>131264.08683297425</v>
      </c>
      <c r="Q1006" s="6">
        <f t="shared" si="164"/>
        <v>-4.4387567276720254E-2</v>
      </c>
    </row>
    <row r="1007" spans="1:17">
      <c r="A1007" s="1">
        <f t="shared" si="155"/>
        <v>699996</v>
      </c>
      <c r="B1007" s="1">
        <v>7</v>
      </c>
      <c r="C1007" s="1">
        <v>0</v>
      </c>
      <c r="D1007" s="2">
        <v>-4</v>
      </c>
      <c r="E1007" s="5">
        <v>319.42</v>
      </c>
      <c r="F1007" s="5">
        <v>157.85</v>
      </c>
      <c r="G1007" s="6">
        <f t="shared" si="156"/>
        <v>102029.1364</v>
      </c>
      <c r="H1007" s="6">
        <f t="shared" si="157"/>
        <v>100840.894</v>
      </c>
      <c r="I1007" s="5">
        <v>294.62</v>
      </c>
      <c r="J1007" s="5">
        <v>177.05</v>
      </c>
      <c r="K1007" s="6">
        <f t="shared" si="158"/>
        <v>86800.944400000008</v>
      </c>
      <c r="L1007" s="6">
        <f t="shared" si="159"/>
        <v>104324.94200000001</v>
      </c>
      <c r="M1007" s="6">
        <f t="shared" si="160"/>
        <v>94415.040399999998</v>
      </c>
      <c r="N1007" s="5">
        <f t="shared" si="161"/>
        <v>72547.53515113832</v>
      </c>
      <c r="O1007" s="6">
        <f t="shared" si="162"/>
        <v>15228.191999999995</v>
      </c>
      <c r="P1007" s="6">
        <f t="shared" si="163"/>
        <v>145095.07030227664</v>
      </c>
      <c r="Q1007" s="6">
        <f t="shared" si="164"/>
        <v>-3.3953446089393317E-2</v>
      </c>
    </row>
    <row r="1008" spans="1:17">
      <c r="A1008" s="1">
        <f t="shared" si="155"/>
        <v>699997</v>
      </c>
      <c r="B1008" s="1">
        <v>7</v>
      </c>
      <c r="C1008" s="1">
        <v>0</v>
      </c>
      <c r="D1008" s="2">
        <v>-3</v>
      </c>
      <c r="E1008" s="5">
        <v>623.24</v>
      </c>
      <c r="F1008" s="5">
        <v>87.9</v>
      </c>
      <c r="G1008" s="6">
        <f t="shared" si="156"/>
        <v>388428.09760000004</v>
      </c>
      <c r="H1008" s="6">
        <f t="shared" si="157"/>
        <v>109565.592</v>
      </c>
      <c r="I1008" s="5">
        <v>623.20000000000005</v>
      </c>
      <c r="J1008" s="5">
        <v>86.66</v>
      </c>
      <c r="K1008" s="6">
        <f t="shared" si="158"/>
        <v>388378.24000000005</v>
      </c>
      <c r="L1008" s="6">
        <f t="shared" si="159"/>
        <v>108013.024</v>
      </c>
      <c r="M1008" s="6">
        <f t="shared" si="160"/>
        <v>388403.16880000004</v>
      </c>
      <c r="N1008" s="5">
        <f t="shared" si="161"/>
        <v>76927.615821522515</v>
      </c>
      <c r="O1008" s="6">
        <f t="shared" si="162"/>
        <v>49.857599999988452</v>
      </c>
      <c r="P1008" s="6">
        <f t="shared" si="163"/>
        <v>153855.23164304503</v>
      </c>
      <c r="Q1008" s="6">
        <f t="shared" si="164"/>
        <v>1.4270602317111705E-2</v>
      </c>
    </row>
    <row r="1009" spans="1:17">
      <c r="A1009" s="1">
        <f t="shared" si="155"/>
        <v>699998</v>
      </c>
      <c r="B1009" s="1">
        <v>7</v>
      </c>
      <c r="C1009" s="1">
        <v>0</v>
      </c>
      <c r="D1009" s="2">
        <v>-2</v>
      </c>
      <c r="E1009" s="5">
        <v>353.61</v>
      </c>
      <c r="F1009" s="5">
        <v>161.43</v>
      </c>
      <c r="G1009" s="6">
        <f t="shared" si="156"/>
        <v>125040.03210000001</v>
      </c>
      <c r="H1009" s="6">
        <f t="shared" si="157"/>
        <v>114166.5246</v>
      </c>
      <c r="I1009" s="5">
        <v>236.7</v>
      </c>
      <c r="J1009" s="5">
        <v>269.17</v>
      </c>
      <c r="K1009" s="6">
        <f t="shared" si="158"/>
        <v>56026.889999999992</v>
      </c>
      <c r="L1009" s="6">
        <f t="shared" si="159"/>
        <v>127425.07800000001</v>
      </c>
      <c r="M1009" s="6">
        <f t="shared" si="160"/>
        <v>90533.461049999998</v>
      </c>
      <c r="N1009" s="5">
        <f t="shared" si="161"/>
        <v>85544.061515906084</v>
      </c>
      <c r="O1009" s="6">
        <f t="shared" si="162"/>
        <v>69013.142100000026</v>
      </c>
      <c r="P1009" s="6">
        <f t="shared" si="163"/>
        <v>171088.12303181217</v>
      </c>
      <c r="Q1009" s="6">
        <f t="shared" si="164"/>
        <v>-0.10943046716700708</v>
      </c>
    </row>
    <row r="1010" spans="1:17">
      <c r="A1010" s="1">
        <f t="shared" si="155"/>
        <v>699999</v>
      </c>
      <c r="B1010" s="1">
        <v>7</v>
      </c>
      <c r="C1010" s="1">
        <v>0</v>
      </c>
      <c r="D1010" s="2">
        <v>-1</v>
      </c>
      <c r="E1010" s="5">
        <v>955.09</v>
      </c>
      <c r="F1010" s="5">
        <v>38.44</v>
      </c>
      <c r="G1010" s="6">
        <f t="shared" si="156"/>
        <v>912196.90810000012</v>
      </c>
      <c r="H1010" s="6">
        <f t="shared" si="157"/>
        <v>73427.319199999998</v>
      </c>
      <c r="I1010" s="5">
        <v>966.8</v>
      </c>
      <c r="J1010" s="5">
        <v>37.46</v>
      </c>
      <c r="K1010" s="6">
        <f t="shared" si="158"/>
        <v>934702.23999999987</v>
      </c>
      <c r="L1010" s="6">
        <f t="shared" si="159"/>
        <v>72432.656000000003</v>
      </c>
      <c r="M1010" s="6">
        <f t="shared" si="160"/>
        <v>923449.57404999994</v>
      </c>
      <c r="N1010" s="5">
        <f t="shared" si="161"/>
        <v>51570.487830039543</v>
      </c>
      <c r="O1010" s="6">
        <f t="shared" si="162"/>
        <v>-22505.331899999757</v>
      </c>
      <c r="P1010" s="6">
        <f t="shared" si="163"/>
        <v>103140.97566007909</v>
      </c>
      <c r="Q1010" s="6">
        <f t="shared" si="164"/>
        <v>1.3637969512689033E-2</v>
      </c>
    </row>
    <row r="1011" spans="1:17">
      <c r="A1011" s="1">
        <f t="shared" si="155"/>
        <v>700000</v>
      </c>
      <c r="B1011" s="1">
        <v>7</v>
      </c>
      <c r="C1011" s="1">
        <v>0</v>
      </c>
      <c r="D1011" s="2">
        <v>0</v>
      </c>
      <c r="E1011" s="5">
        <v>198.88</v>
      </c>
      <c r="F1011" s="5">
        <v>266.02999999999997</v>
      </c>
      <c r="G1011" s="6">
        <f t="shared" si="156"/>
        <v>39553.254399999998</v>
      </c>
      <c r="H1011" s="6">
        <f t="shared" si="157"/>
        <v>105816.09279999998</v>
      </c>
      <c r="I1011" s="5">
        <v>166.31</v>
      </c>
      <c r="J1011" s="5">
        <v>265.95999999999998</v>
      </c>
      <c r="K1011" s="6">
        <f t="shared" si="158"/>
        <v>27659.016100000001</v>
      </c>
      <c r="L1011" s="6">
        <f t="shared" si="159"/>
        <v>88463.6152</v>
      </c>
      <c r="M1011" s="6">
        <f t="shared" si="160"/>
        <v>33606.135249999999</v>
      </c>
      <c r="N1011" s="5">
        <f t="shared" si="161"/>
        <v>68961.686300640664</v>
      </c>
      <c r="O1011" s="6">
        <f t="shared" si="162"/>
        <v>11894.238299999997</v>
      </c>
      <c r="P1011" s="6">
        <f t="shared" si="163"/>
        <v>137923.37260128133</v>
      </c>
      <c r="Q1011" s="6">
        <f t="shared" si="164"/>
        <v>0.17722019004030012</v>
      </c>
    </row>
    <row r="1012" spans="1:17">
      <c r="A1012" s="1">
        <f t="shared" si="155"/>
        <v>700001</v>
      </c>
      <c r="B1012" s="1">
        <v>7</v>
      </c>
      <c r="C1012" s="1">
        <v>0</v>
      </c>
      <c r="D1012" s="2">
        <v>1</v>
      </c>
      <c r="E1012" s="5">
        <v>917.61</v>
      </c>
      <c r="F1012" s="5">
        <v>40.17</v>
      </c>
      <c r="G1012" s="6">
        <f t="shared" si="156"/>
        <v>842008.11210000003</v>
      </c>
      <c r="H1012" s="6">
        <f t="shared" si="157"/>
        <v>73720.787400000001</v>
      </c>
      <c r="I1012" s="5">
        <v>930.29</v>
      </c>
      <c r="J1012" s="5">
        <v>38.869999999999997</v>
      </c>
      <c r="K1012" s="6">
        <f t="shared" si="158"/>
        <v>865439.48409999989</v>
      </c>
      <c r="L1012" s="6">
        <f t="shared" si="159"/>
        <v>72320.744599999991</v>
      </c>
      <c r="M1012" s="6">
        <f t="shared" si="160"/>
        <v>853723.79810000001</v>
      </c>
      <c r="N1012" s="5">
        <f t="shared" si="161"/>
        <v>51635.85138829035</v>
      </c>
      <c r="O1012" s="6">
        <f t="shared" si="162"/>
        <v>-23431.371999999858</v>
      </c>
      <c r="P1012" s="6">
        <f t="shared" si="163"/>
        <v>103271.7027765807</v>
      </c>
      <c r="Q1012" s="6">
        <f t="shared" si="164"/>
        <v>1.9171452455568873E-2</v>
      </c>
    </row>
    <row r="1013" spans="1:17">
      <c r="A1013" s="1">
        <f t="shared" si="155"/>
        <v>700002</v>
      </c>
      <c r="B1013" s="1">
        <v>7</v>
      </c>
      <c r="C1013" s="1">
        <v>0</v>
      </c>
      <c r="D1013" s="2">
        <v>2</v>
      </c>
      <c r="E1013" s="5">
        <v>420.61</v>
      </c>
      <c r="F1013" s="5">
        <v>120.65</v>
      </c>
      <c r="G1013" s="6">
        <f t="shared" si="156"/>
        <v>176912.7721</v>
      </c>
      <c r="H1013" s="6">
        <f t="shared" si="157"/>
        <v>101493.19300000001</v>
      </c>
      <c r="I1013" s="5">
        <v>413.22</v>
      </c>
      <c r="J1013" s="5">
        <v>122.87</v>
      </c>
      <c r="K1013" s="6">
        <f t="shared" si="158"/>
        <v>170750.76840000003</v>
      </c>
      <c r="L1013" s="6">
        <f t="shared" si="159"/>
        <v>101544.68280000001</v>
      </c>
      <c r="M1013" s="6">
        <f t="shared" si="160"/>
        <v>173831.77025</v>
      </c>
      <c r="N1013" s="5">
        <f t="shared" si="161"/>
        <v>71784.731716235925</v>
      </c>
      <c r="O1013" s="6">
        <f t="shared" si="162"/>
        <v>6162.003699999972</v>
      </c>
      <c r="P1013" s="6">
        <f t="shared" si="163"/>
        <v>143569.46343247185</v>
      </c>
      <c r="Q1013" s="6">
        <f t="shared" si="164"/>
        <v>-5.0719400491882965E-4</v>
      </c>
    </row>
    <row r="1014" spans="1:17">
      <c r="A1014" s="1">
        <f t="shared" si="155"/>
        <v>700003</v>
      </c>
      <c r="B1014" s="1">
        <v>7</v>
      </c>
      <c r="C1014" s="1">
        <v>0</v>
      </c>
      <c r="D1014" s="2">
        <v>3</v>
      </c>
      <c r="E1014" s="5">
        <v>551.70000000000005</v>
      </c>
      <c r="F1014" s="5">
        <v>71.599999999999994</v>
      </c>
      <c r="G1014" s="6">
        <f t="shared" si="156"/>
        <v>304372.89000000007</v>
      </c>
      <c r="H1014" s="6">
        <f t="shared" si="157"/>
        <v>79003.44</v>
      </c>
      <c r="I1014" s="5">
        <v>576.42999999999995</v>
      </c>
      <c r="J1014" s="5">
        <v>66.17</v>
      </c>
      <c r="K1014" s="6">
        <f t="shared" si="158"/>
        <v>332271.54489999992</v>
      </c>
      <c r="L1014" s="6">
        <f t="shared" si="159"/>
        <v>76284.746199999994</v>
      </c>
      <c r="M1014" s="6">
        <f t="shared" si="160"/>
        <v>318322.21745</v>
      </c>
      <c r="N1014" s="5">
        <f t="shared" si="161"/>
        <v>54911.078196098126</v>
      </c>
      <c r="O1014" s="6">
        <f t="shared" si="162"/>
        <v>-27898.654899999849</v>
      </c>
      <c r="P1014" s="6">
        <f t="shared" si="163"/>
        <v>109822.15639219625</v>
      </c>
      <c r="Q1014" s="6">
        <f t="shared" si="164"/>
        <v>3.5004089064530036E-2</v>
      </c>
    </row>
    <row r="1015" spans="1:17">
      <c r="A1015" s="1">
        <f t="shared" si="155"/>
        <v>700004</v>
      </c>
      <c r="B1015" s="1">
        <v>7</v>
      </c>
      <c r="C1015" s="1">
        <v>0</v>
      </c>
      <c r="D1015" s="2">
        <v>4</v>
      </c>
      <c r="E1015" s="5">
        <v>351.29</v>
      </c>
      <c r="F1015" s="5">
        <v>214.86</v>
      </c>
      <c r="G1015" s="6">
        <f t="shared" si="156"/>
        <v>123404.66410000001</v>
      </c>
      <c r="H1015" s="6">
        <f t="shared" si="157"/>
        <v>150956.33880000003</v>
      </c>
      <c r="I1015" s="5">
        <v>300.73</v>
      </c>
      <c r="J1015" s="5">
        <v>286.27999999999997</v>
      </c>
      <c r="K1015" s="6">
        <f t="shared" si="158"/>
        <v>90438.532900000006</v>
      </c>
      <c r="L1015" s="6">
        <f t="shared" si="159"/>
        <v>172185.9688</v>
      </c>
      <c r="M1015" s="6">
        <f t="shared" si="160"/>
        <v>106921.59850000001</v>
      </c>
      <c r="N1015" s="5">
        <f t="shared" si="161"/>
        <v>114494.34928796155</v>
      </c>
      <c r="O1015" s="6">
        <f t="shared" si="162"/>
        <v>32966.131200000003</v>
      </c>
      <c r="P1015" s="6">
        <f t="shared" si="163"/>
        <v>228988.6985759231</v>
      </c>
      <c r="Q1015" s="6">
        <f t="shared" si="164"/>
        <v>-0.13083024341940644</v>
      </c>
    </row>
    <row r="1016" spans="1:17">
      <c r="A1016" s="1">
        <f t="shared" si="155"/>
        <v>700005</v>
      </c>
      <c r="B1016" s="1">
        <v>7</v>
      </c>
      <c r="C1016" s="1">
        <v>0</v>
      </c>
      <c r="D1016" s="2">
        <v>5</v>
      </c>
      <c r="E1016" s="5">
        <v>456.08</v>
      </c>
      <c r="F1016" s="5">
        <v>90.61</v>
      </c>
      <c r="G1016" s="6">
        <f t="shared" si="156"/>
        <v>208008.96639999998</v>
      </c>
      <c r="H1016" s="6">
        <f t="shared" si="157"/>
        <v>82650.817599999995</v>
      </c>
      <c r="I1016" s="5">
        <v>501.88</v>
      </c>
      <c r="J1016" s="5">
        <v>93.14</v>
      </c>
      <c r="K1016" s="6">
        <f t="shared" si="158"/>
        <v>251883.5344</v>
      </c>
      <c r="L1016" s="6">
        <f t="shared" si="159"/>
        <v>93490.206399999995</v>
      </c>
      <c r="M1016" s="6">
        <f t="shared" si="160"/>
        <v>229946.25039999999</v>
      </c>
      <c r="N1016" s="5">
        <f t="shared" si="161"/>
        <v>62393.061198067269</v>
      </c>
      <c r="O1016" s="6">
        <f t="shared" si="162"/>
        <v>-43874.568000000028</v>
      </c>
      <c r="P1016" s="6">
        <f t="shared" si="163"/>
        <v>124786.12239613454</v>
      </c>
      <c r="Q1016" s="6">
        <f t="shared" si="164"/>
        <v>-0.1226119309151206</v>
      </c>
    </row>
    <row r="1017" spans="1:17">
      <c r="A1017" s="1">
        <f t="shared" si="155"/>
        <v>700006</v>
      </c>
      <c r="B1017" s="1">
        <v>7</v>
      </c>
      <c r="C1017" s="1">
        <v>0</v>
      </c>
      <c r="D1017" s="2">
        <v>6</v>
      </c>
      <c r="E1017" s="5">
        <v>76.739999999999995</v>
      </c>
      <c r="F1017" s="5">
        <v>244.74</v>
      </c>
      <c r="G1017" s="6">
        <f t="shared" si="156"/>
        <v>5889.0275999999994</v>
      </c>
      <c r="H1017" s="6">
        <f t="shared" si="157"/>
        <v>37562.695200000002</v>
      </c>
      <c r="I1017" s="5">
        <v>265.49</v>
      </c>
      <c r="J1017" s="5">
        <v>264.54000000000002</v>
      </c>
      <c r="K1017" s="6">
        <f t="shared" si="158"/>
        <v>70484.940100000007</v>
      </c>
      <c r="L1017" s="6">
        <f t="shared" si="159"/>
        <v>140465.4492</v>
      </c>
      <c r="M1017" s="6">
        <f t="shared" si="160"/>
        <v>38186.983850000004</v>
      </c>
      <c r="N1017" s="5">
        <f t="shared" si="161"/>
        <v>72700.581994998298</v>
      </c>
      <c r="O1017" s="6">
        <f t="shared" si="162"/>
        <v>-64595.912500000006</v>
      </c>
      <c r="P1017" s="6">
        <f t="shared" si="163"/>
        <v>145401.1639899966</v>
      </c>
      <c r="Q1017" s="6">
        <f t="shared" si="164"/>
        <v>-0.86652260516168023</v>
      </c>
    </row>
    <row r="1018" spans="1:17">
      <c r="A1018" s="1">
        <f t="shared" si="155"/>
        <v>700007</v>
      </c>
      <c r="B1018" s="1">
        <v>7</v>
      </c>
      <c r="C1018" s="1">
        <v>0</v>
      </c>
      <c r="D1018" s="2">
        <v>7</v>
      </c>
      <c r="E1018" s="5">
        <v>1546</v>
      </c>
      <c r="F1018" s="5">
        <v>32.86</v>
      </c>
      <c r="G1018" s="6">
        <f t="shared" si="156"/>
        <v>2390116</v>
      </c>
      <c r="H1018" s="6">
        <f t="shared" si="157"/>
        <v>101603.12</v>
      </c>
      <c r="I1018" s="5">
        <v>1493.64</v>
      </c>
      <c r="J1018" s="5">
        <v>29.48</v>
      </c>
      <c r="K1018" s="6">
        <f t="shared" si="158"/>
        <v>2230960.4496000004</v>
      </c>
      <c r="L1018" s="6">
        <f t="shared" si="159"/>
        <v>88065.0144</v>
      </c>
      <c r="M1018" s="6">
        <f t="shared" si="160"/>
        <v>2310538.2248</v>
      </c>
      <c r="N1018" s="5">
        <f t="shared" si="161"/>
        <v>67228.418014643568</v>
      </c>
      <c r="O1018" s="6">
        <f t="shared" si="162"/>
        <v>159155.5503999996</v>
      </c>
      <c r="P1018" s="6">
        <f t="shared" si="163"/>
        <v>134456.83602928714</v>
      </c>
      <c r="Q1018" s="6">
        <f t="shared" si="164"/>
        <v>0.14203209562373176</v>
      </c>
    </row>
    <row r="1019" spans="1:17">
      <c r="A1019" s="1">
        <f t="shared" si="155"/>
        <v>700008</v>
      </c>
      <c r="B1019" s="1">
        <v>7</v>
      </c>
      <c r="C1019" s="1">
        <v>0</v>
      </c>
      <c r="D1019" s="2">
        <v>8</v>
      </c>
      <c r="E1019" s="5">
        <v>441.93</v>
      </c>
      <c r="F1019" s="5">
        <v>142.02000000000001</v>
      </c>
      <c r="G1019" s="6">
        <f t="shared" si="156"/>
        <v>195302.1249</v>
      </c>
      <c r="H1019" s="6">
        <f t="shared" si="157"/>
        <v>125525.79720000002</v>
      </c>
      <c r="I1019" s="5">
        <v>351.63</v>
      </c>
      <c r="J1019" s="5">
        <v>162.80000000000001</v>
      </c>
      <c r="K1019" s="6">
        <f t="shared" si="158"/>
        <v>123643.6569</v>
      </c>
      <c r="L1019" s="6">
        <f t="shared" si="159"/>
        <v>114490.728</v>
      </c>
      <c r="M1019" s="6">
        <f t="shared" si="160"/>
        <v>159472.8909</v>
      </c>
      <c r="N1019" s="5">
        <f t="shared" si="161"/>
        <v>84948.29686442441</v>
      </c>
      <c r="O1019" s="6">
        <f t="shared" si="162"/>
        <v>71658.467999999993</v>
      </c>
      <c r="P1019" s="6">
        <f t="shared" si="163"/>
        <v>169896.59372884882</v>
      </c>
      <c r="Q1019" s="6">
        <f t="shared" si="164"/>
        <v>9.1758617479821308E-2</v>
      </c>
    </row>
    <row r="1020" spans="1:17">
      <c r="A1020" s="1">
        <f t="shared" si="155"/>
        <v>700009</v>
      </c>
      <c r="B1020" s="1">
        <v>7</v>
      </c>
      <c r="C1020" s="1">
        <v>0</v>
      </c>
      <c r="D1020" s="2">
        <v>9</v>
      </c>
      <c r="E1020" s="5">
        <v>335.86</v>
      </c>
      <c r="F1020" s="5">
        <v>227.41</v>
      </c>
      <c r="G1020" s="6">
        <f t="shared" si="156"/>
        <v>112801.93960000001</v>
      </c>
      <c r="H1020" s="6">
        <f t="shared" si="157"/>
        <v>152755.84520000001</v>
      </c>
      <c r="I1020" s="5">
        <v>220.1</v>
      </c>
      <c r="J1020" s="5">
        <v>265.89999999999998</v>
      </c>
      <c r="K1020" s="6">
        <f t="shared" si="158"/>
        <v>48444.009999999995</v>
      </c>
      <c r="L1020" s="6">
        <f t="shared" si="159"/>
        <v>117049.18</v>
      </c>
      <c r="M1020" s="6">
        <f t="shared" si="160"/>
        <v>80622.974799999996</v>
      </c>
      <c r="N1020" s="5">
        <f t="shared" si="161"/>
        <v>96222.215186305562</v>
      </c>
      <c r="O1020" s="6">
        <f t="shared" si="162"/>
        <v>64357.929600000018</v>
      </c>
      <c r="P1020" s="6">
        <f t="shared" si="163"/>
        <v>192444.43037261112</v>
      </c>
      <c r="Q1020" s="6">
        <f t="shared" si="164"/>
        <v>0.26012891694681661</v>
      </c>
    </row>
    <row r="1021" spans="1:17">
      <c r="A1021" s="1">
        <f t="shared" si="155"/>
        <v>700010</v>
      </c>
      <c r="B1021" s="1">
        <v>7</v>
      </c>
      <c r="C1021" s="1">
        <v>0</v>
      </c>
      <c r="D1021" s="2">
        <v>10</v>
      </c>
      <c r="E1021" s="5">
        <v>343.96</v>
      </c>
      <c r="F1021" s="5">
        <v>221.81</v>
      </c>
      <c r="G1021" s="6">
        <f t="shared" si="156"/>
        <v>118308.48159999998</v>
      </c>
      <c r="H1021" s="6">
        <f t="shared" si="157"/>
        <v>152587.53519999998</v>
      </c>
      <c r="I1021" s="5">
        <v>351.99</v>
      </c>
      <c r="J1021" s="5">
        <v>210.42</v>
      </c>
      <c r="K1021" s="6">
        <f t="shared" si="158"/>
        <v>123896.96010000001</v>
      </c>
      <c r="L1021" s="6">
        <f t="shared" si="159"/>
        <v>148131.47159999999</v>
      </c>
      <c r="M1021" s="6">
        <f t="shared" si="160"/>
        <v>121102.72085</v>
      </c>
      <c r="N1021" s="5">
        <f t="shared" si="161"/>
        <v>106331.89641024094</v>
      </c>
      <c r="O1021" s="6">
        <f t="shared" si="162"/>
        <v>-5588.4785000000265</v>
      </c>
      <c r="P1021" s="6">
        <f t="shared" si="163"/>
        <v>212663.79282048187</v>
      </c>
      <c r="Q1021" s="6">
        <f t="shared" si="164"/>
        <v>2.9629556350858281E-2</v>
      </c>
    </row>
    <row r="1022" spans="1:17">
      <c r="A1022" s="1">
        <f t="shared" si="155"/>
        <v>700011</v>
      </c>
      <c r="B1022" s="1">
        <v>7</v>
      </c>
      <c r="C1022" s="1">
        <v>0</v>
      </c>
      <c r="D1022" s="2">
        <v>11</v>
      </c>
      <c r="E1022" s="5">
        <v>74.010000000000005</v>
      </c>
      <c r="F1022" s="5">
        <v>294.98</v>
      </c>
      <c r="G1022" s="6">
        <f t="shared" si="156"/>
        <v>5477.4801000000007</v>
      </c>
      <c r="H1022" s="6">
        <f t="shared" si="157"/>
        <v>43662.939600000005</v>
      </c>
      <c r="I1022" s="5">
        <v>255.43</v>
      </c>
      <c r="J1022" s="5">
        <v>237.02</v>
      </c>
      <c r="K1022" s="6">
        <f t="shared" si="158"/>
        <v>65244.484900000003</v>
      </c>
      <c r="L1022" s="6">
        <f t="shared" si="159"/>
        <v>121084.03720000001</v>
      </c>
      <c r="M1022" s="6">
        <f t="shared" si="160"/>
        <v>35360.982499999998</v>
      </c>
      <c r="N1022" s="5">
        <f t="shared" si="161"/>
        <v>64357.976116337428</v>
      </c>
      <c r="O1022" s="6">
        <f t="shared" si="162"/>
        <v>-59767.004800000002</v>
      </c>
      <c r="P1022" s="6">
        <f t="shared" si="163"/>
        <v>128715.95223267486</v>
      </c>
      <c r="Q1022" s="6">
        <f t="shared" si="164"/>
        <v>-0.76986048679205044</v>
      </c>
    </row>
    <row r="1023" spans="1:17">
      <c r="A1023" s="1">
        <f t="shared" si="155"/>
        <v>700012</v>
      </c>
      <c r="B1023" s="1">
        <v>7</v>
      </c>
      <c r="C1023" s="1">
        <v>0</v>
      </c>
      <c r="D1023" s="2">
        <v>12</v>
      </c>
      <c r="E1023" s="5">
        <v>652.35</v>
      </c>
      <c r="F1023" s="5">
        <v>56.59</v>
      </c>
      <c r="G1023" s="6">
        <f t="shared" si="156"/>
        <v>425560.52250000002</v>
      </c>
      <c r="H1023" s="6">
        <f t="shared" si="157"/>
        <v>73832.973000000013</v>
      </c>
      <c r="I1023" s="5">
        <v>662.72</v>
      </c>
      <c r="J1023" s="5">
        <v>55.43</v>
      </c>
      <c r="K1023" s="6">
        <f t="shared" si="158"/>
        <v>439197.79840000003</v>
      </c>
      <c r="L1023" s="6">
        <f t="shared" si="159"/>
        <v>73469.139200000005</v>
      </c>
      <c r="M1023" s="6">
        <f t="shared" si="160"/>
        <v>432379.16045000002</v>
      </c>
      <c r="N1023" s="5">
        <f t="shared" si="161"/>
        <v>52079.320072385039</v>
      </c>
      <c r="O1023" s="6">
        <f t="shared" si="162"/>
        <v>-13637.275900000008</v>
      </c>
      <c r="P1023" s="6">
        <f t="shared" si="163"/>
        <v>104158.64014477008</v>
      </c>
      <c r="Q1023" s="6">
        <f t="shared" si="164"/>
        <v>4.9399370436103238E-3</v>
      </c>
    </row>
    <row r="1024" spans="1:17">
      <c r="A1024" s="1">
        <f t="shared" si="155"/>
        <v>700013</v>
      </c>
      <c r="B1024" s="1">
        <v>7</v>
      </c>
      <c r="C1024" s="1">
        <v>0</v>
      </c>
      <c r="D1024" s="2">
        <v>13</v>
      </c>
      <c r="E1024" s="5">
        <v>363.29</v>
      </c>
      <c r="F1024" s="5">
        <v>197.6</v>
      </c>
      <c r="G1024" s="6">
        <f t="shared" si="156"/>
        <v>131979.62410000002</v>
      </c>
      <c r="H1024" s="6">
        <f t="shared" si="157"/>
        <v>143572.20800000001</v>
      </c>
      <c r="I1024" s="5">
        <v>367.17</v>
      </c>
      <c r="J1024" s="5">
        <v>195.74</v>
      </c>
      <c r="K1024" s="6">
        <f t="shared" si="158"/>
        <v>134813.8089</v>
      </c>
      <c r="L1024" s="6">
        <f t="shared" si="159"/>
        <v>143739.71160000001</v>
      </c>
      <c r="M1024" s="6">
        <f t="shared" si="160"/>
        <v>133396.71650000001</v>
      </c>
      <c r="N1024" s="5">
        <f t="shared" si="161"/>
        <v>101580.12059557525</v>
      </c>
      <c r="O1024" s="6">
        <f t="shared" si="162"/>
        <v>-2834.1847999999882</v>
      </c>
      <c r="P1024" s="6">
        <f t="shared" si="163"/>
        <v>203160.2411911505</v>
      </c>
      <c r="Q1024" s="6">
        <f t="shared" si="164"/>
        <v>-1.1660048305693769E-3</v>
      </c>
    </row>
    <row r="1025" spans="1:17">
      <c r="A1025" s="1">
        <f t="shared" si="155"/>
        <v>700014</v>
      </c>
      <c r="B1025" s="1">
        <v>7</v>
      </c>
      <c r="C1025" s="1">
        <v>0</v>
      </c>
      <c r="D1025" s="2">
        <v>14</v>
      </c>
      <c r="E1025" s="5">
        <v>162.07</v>
      </c>
      <c r="F1025" s="5">
        <v>249.19</v>
      </c>
      <c r="G1025" s="6">
        <f t="shared" si="156"/>
        <v>26266.684899999997</v>
      </c>
      <c r="H1025" s="6">
        <f t="shared" si="157"/>
        <v>80772.446599999996</v>
      </c>
      <c r="I1025" s="5">
        <v>86.75</v>
      </c>
      <c r="J1025" s="5">
        <v>248.39</v>
      </c>
      <c r="K1025" s="6">
        <f t="shared" si="158"/>
        <v>7525.5625</v>
      </c>
      <c r="L1025" s="6">
        <f t="shared" si="159"/>
        <v>43095.665000000001</v>
      </c>
      <c r="M1025" s="6">
        <f t="shared" si="160"/>
        <v>16896.123699999996</v>
      </c>
      <c r="N1025" s="5">
        <f t="shared" si="161"/>
        <v>45775.059998710203</v>
      </c>
      <c r="O1025" s="6">
        <f t="shared" si="162"/>
        <v>18741.122399999997</v>
      </c>
      <c r="P1025" s="6">
        <f t="shared" si="163"/>
        <v>91550.119997420406</v>
      </c>
      <c r="Q1025" s="6">
        <f t="shared" si="164"/>
        <v>0.5568208368164137</v>
      </c>
    </row>
    <row r="1026" spans="1:17">
      <c r="A1026" s="1">
        <f t="shared" si="155"/>
        <v>700015</v>
      </c>
      <c r="B1026" s="1">
        <v>7</v>
      </c>
      <c r="C1026" s="1">
        <v>0</v>
      </c>
      <c r="D1026" s="2">
        <v>15</v>
      </c>
      <c r="E1026" s="5">
        <v>1691.14</v>
      </c>
      <c r="F1026" s="5">
        <v>30.98</v>
      </c>
      <c r="G1026" s="6">
        <f t="shared" si="156"/>
        <v>2859954.4996000002</v>
      </c>
      <c r="H1026" s="6">
        <f t="shared" si="157"/>
        <v>104783.0344</v>
      </c>
      <c r="I1026" s="5">
        <v>1715.06</v>
      </c>
      <c r="J1026" s="5">
        <v>30.63</v>
      </c>
      <c r="K1026" s="6">
        <f t="shared" si="158"/>
        <v>2941430.8035999998</v>
      </c>
      <c r="L1026" s="6">
        <f t="shared" si="159"/>
        <v>105064.5756</v>
      </c>
      <c r="M1026" s="6">
        <f t="shared" si="160"/>
        <v>2900692.6516</v>
      </c>
      <c r="N1026" s="5">
        <f t="shared" si="161"/>
        <v>74192.400796981383</v>
      </c>
      <c r="O1026" s="6">
        <f t="shared" si="162"/>
        <v>-81476.303999999538</v>
      </c>
      <c r="P1026" s="6">
        <f t="shared" si="163"/>
        <v>148384.80159396277</v>
      </c>
      <c r="Q1026" s="6">
        <f t="shared" si="164"/>
        <v>-2.6832871074664493E-3</v>
      </c>
    </row>
    <row r="1027" spans="1:17">
      <c r="A1027" s="1">
        <f t="shared" si="155"/>
        <v>700016</v>
      </c>
      <c r="B1027" s="1">
        <v>7</v>
      </c>
      <c r="C1027" s="1">
        <v>0</v>
      </c>
      <c r="D1027" s="2">
        <v>16</v>
      </c>
      <c r="E1027" s="5">
        <v>551.79999999999995</v>
      </c>
      <c r="F1027" s="5">
        <v>106.68</v>
      </c>
      <c r="G1027" s="6">
        <f t="shared" si="156"/>
        <v>304483.23999999993</v>
      </c>
      <c r="H1027" s="6">
        <f t="shared" si="157"/>
        <v>117732.048</v>
      </c>
      <c r="I1027" s="5">
        <v>571.05999999999995</v>
      </c>
      <c r="J1027" s="5">
        <v>79.63</v>
      </c>
      <c r="K1027" s="6">
        <f t="shared" si="158"/>
        <v>326109.52359999996</v>
      </c>
      <c r="L1027" s="6">
        <f t="shared" si="159"/>
        <v>90947.015599999984</v>
      </c>
      <c r="M1027" s="6">
        <f t="shared" si="160"/>
        <v>315296.38179999997</v>
      </c>
      <c r="N1027" s="5">
        <f t="shared" si="161"/>
        <v>74384.465402429531</v>
      </c>
      <c r="O1027" s="6">
        <f t="shared" si="162"/>
        <v>-21626.283600000024</v>
      </c>
      <c r="P1027" s="6">
        <f t="shared" si="163"/>
        <v>148768.93080485906</v>
      </c>
      <c r="Q1027" s="6">
        <f t="shared" si="164"/>
        <v>0.25254953415608472</v>
      </c>
    </row>
    <row r="1028" spans="1:17">
      <c r="A1028" s="1">
        <f t="shared" si="155"/>
        <v>700017</v>
      </c>
      <c r="B1028" s="1">
        <v>7</v>
      </c>
      <c r="C1028" s="1">
        <v>0</v>
      </c>
      <c r="D1028" s="2">
        <v>17</v>
      </c>
      <c r="E1028" s="5">
        <v>399.28</v>
      </c>
      <c r="F1028" s="5">
        <v>110.69</v>
      </c>
      <c r="G1028" s="6">
        <f t="shared" si="156"/>
        <v>159424.51839999997</v>
      </c>
      <c r="H1028" s="6">
        <f t="shared" si="157"/>
        <v>88392.60639999999</v>
      </c>
      <c r="I1028" s="5">
        <v>471.35</v>
      </c>
      <c r="J1028" s="5">
        <v>103.34</v>
      </c>
      <c r="K1028" s="6">
        <f t="shared" si="158"/>
        <v>222170.82250000001</v>
      </c>
      <c r="L1028" s="6">
        <f t="shared" si="159"/>
        <v>97418.618000000002</v>
      </c>
      <c r="M1028" s="6">
        <f t="shared" si="160"/>
        <v>190797.67044999998</v>
      </c>
      <c r="N1028" s="5">
        <f t="shared" si="161"/>
        <v>65771.650426333465</v>
      </c>
      <c r="O1028" s="6">
        <f t="shared" si="162"/>
        <v>-62746.304100000038</v>
      </c>
      <c r="P1028" s="6">
        <f t="shared" si="163"/>
        <v>131543.30085266693</v>
      </c>
      <c r="Q1028" s="6">
        <f t="shared" si="164"/>
        <v>-9.6923784066281257E-2</v>
      </c>
    </row>
    <row r="1029" spans="1:17">
      <c r="A1029" s="1">
        <f t="shared" si="155"/>
        <v>700018</v>
      </c>
      <c r="B1029" s="1">
        <v>7</v>
      </c>
      <c r="C1029" s="1">
        <v>0</v>
      </c>
      <c r="D1029" s="2">
        <v>18</v>
      </c>
      <c r="E1029" s="5">
        <v>235.52</v>
      </c>
      <c r="F1029" s="5">
        <v>250.67</v>
      </c>
      <c r="G1029" s="6">
        <f t="shared" si="156"/>
        <v>55469.670400000003</v>
      </c>
      <c r="H1029" s="6">
        <f t="shared" si="157"/>
        <v>118075.5968</v>
      </c>
      <c r="I1029" s="5">
        <v>234.16</v>
      </c>
      <c r="J1029" s="5">
        <v>250.69</v>
      </c>
      <c r="K1029" s="6">
        <f t="shared" si="158"/>
        <v>54830.905599999998</v>
      </c>
      <c r="L1029" s="6">
        <f t="shared" si="159"/>
        <v>117403.14079999999</v>
      </c>
      <c r="M1029" s="6">
        <f t="shared" si="160"/>
        <v>55150.288</v>
      </c>
      <c r="N1029" s="5">
        <f t="shared" si="161"/>
        <v>83254.645560143952</v>
      </c>
      <c r="O1029" s="6">
        <f t="shared" si="162"/>
        <v>638.76480000000447</v>
      </c>
      <c r="P1029" s="6">
        <f t="shared" si="163"/>
        <v>166509.2911202879</v>
      </c>
      <c r="Q1029" s="6">
        <f t="shared" si="164"/>
        <v>5.7113480649237085E-3</v>
      </c>
    </row>
    <row r="1030" spans="1:17">
      <c r="A1030" s="1">
        <f t="shared" si="155"/>
        <v>700019</v>
      </c>
      <c r="B1030" s="1">
        <v>7</v>
      </c>
      <c r="C1030" s="1">
        <v>0</v>
      </c>
      <c r="D1030" s="2">
        <v>19</v>
      </c>
      <c r="E1030" s="5">
        <v>112.19</v>
      </c>
      <c r="F1030" s="5">
        <v>252.18</v>
      </c>
      <c r="G1030" s="6">
        <f t="shared" si="156"/>
        <v>12586.596099999999</v>
      </c>
      <c r="H1030" s="6">
        <f t="shared" si="157"/>
        <v>56584.148399999998</v>
      </c>
      <c r="I1030" s="5">
        <v>244.07</v>
      </c>
      <c r="J1030" s="5">
        <v>251.01</v>
      </c>
      <c r="K1030" s="6">
        <f t="shared" si="158"/>
        <v>59570.164899999996</v>
      </c>
      <c r="L1030" s="6">
        <f t="shared" si="159"/>
        <v>122528.0214</v>
      </c>
      <c r="M1030" s="6">
        <f t="shared" si="160"/>
        <v>36078.380499999999</v>
      </c>
      <c r="N1030" s="5">
        <f t="shared" si="161"/>
        <v>67481.260136337267</v>
      </c>
      <c r="O1030" s="6">
        <f t="shared" si="162"/>
        <v>-46983.568799999994</v>
      </c>
      <c r="P1030" s="6">
        <f t="shared" si="163"/>
        <v>134962.52027267453</v>
      </c>
      <c r="Q1030" s="6">
        <f t="shared" si="164"/>
        <v>-0.6484450603044053</v>
      </c>
    </row>
    <row r="1031" spans="1:17">
      <c r="A1031" s="1">
        <f t="shared" si="155"/>
        <v>700020</v>
      </c>
      <c r="B1031" s="1">
        <v>7</v>
      </c>
      <c r="C1031" s="1">
        <v>0</v>
      </c>
      <c r="D1031" s="2">
        <v>20</v>
      </c>
      <c r="E1031" s="5">
        <v>839.11</v>
      </c>
      <c r="F1031" s="5">
        <v>63.65</v>
      </c>
      <c r="G1031" s="6">
        <f t="shared" si="156"/>
        <v>704105.59210000001</v>
      </c>
      <c r="H1031" s="6">
        <f t="shared" si="157"/>
        <v>106818.70299999999</v>
      </c>
      <c r="I1031" s="5">
        <v>845.21</v>
      </c>
      <c r="J1031" s="5">
        <v>62.89</v>
      </c>
      <c r="K1031" s="6">
        <f t="shared" si="158"/>
        <v>714379.94410000008</v>
      </c>
      <c r="L1031" s="6">
        <f t="shared" si="159"/>
        <v>106310.5138</v>
      </c>
      <c r="M1031" s="6">
        <f t="shared" si="160"/>
        <v>709242.76809999999</v>
      </c>
      <c r="N1031" s="5">
        <f t="shared" si="161"/>
        <v>75352.77144044239</v>
      </c>
      <c r="O1031" s="6">
        <f t="shared" si="162"/>
        <v>-10274.352000000072</v>
      </c>
      <c r="P1031" s="6">
        <f t="shared" si="163"/>
        <v>150705.54288088478</v>
      </c>
      <c r="Q1031" s="6">
        <f t="shared" si="164"/>
        <v>4.7688094421024074E-3</v>
      </c>
    </row>
    <row r="1032" spans="1:17">
      <c r="A1032" s="1">
        <f t="shared" si="155"/>
        <v>700021</v>
      </c>
      <c r="B1032" s="1">
        <v>7</v>
      </c>
      <c r="C1032" s="1">
        <v>0</v>
      </c>
      <c r="D1032" s="2">
        <v>21</v>
      </c>
      <c r="E1032" s="5">
        <v>659.22</v>
      </c>
      <c r="F1032" s="5">
        <v>112.65</v>
      </c>
      <c r="G1032" s="6">
        <f t="shared" si="156"/>
        <v>434571.00840000005</v>
      </c>
      <c r="H1032" s="6">
        <f t="shared" si="157"/>
        <v>148522.266</v>
      </c>
      <c r="I1032" s="5">
        <v>617.78</v>
      </c>
      <c r="J1032" s="5">
        <v>95.64</v>
      </c>
      <c r="K1032" s="6">
        <f t="shared" si="158"/>
        <v>381652.12839999999</v>
      </c>
      <c r="L1032" s="6">
        <f t="shared" si="159"/>
        <v>118168.95839999999</v>
      </c>
      <c r="M1032" s="6">
        <f t="shared" si="160"/>
        <v>408111.56839999999</v>
      </c>
      <c r="N1032" s="5">
        <f t="shared" si="161"/>
        <v>94898.322202128111</v>
      </c>
      <c r="O1032" s="6">
        <f t="shared" si="162"/>
        <v>52918.880000000063</v>
      </c>
      <c r="P1032" s="6">
        <f t="shared" si="163"/>
        <v>189796.64440425622</v>
      </c>
      <c r="Q1032" s="6">
        <f t="shared" si="164"/>
        <v>0.2247179108177553</v>
      </c>
    </row>
    <row r="1033" spans="1:17">
      <c r="A1033" s="1">
        <f t="shared" si="155"/>
        <v>700022</v>
      </c>
      <c r="B1033" s="1">
        <v>7</v>
      </c>
      <c r="C1033" s="1">
        <v>0</v>
      </c>
      <c r="D1033" s="2">
        <v>22</v>
      </c>
      <c r="E1033" s="5">
        <v>250.18</v>
      </c>
      <c r="F1033" s="5">
        <v>287.58</v>
      </c>
      <c r="G1033" s="6">
        <f t="shared" si="156"/>
        <v>62590.032400000004</v>
      </c>
      <c r="H1033" s="6">
        <f t="shared" si="157"/>
        <v>143893.5288</v>
      </c>
      <c r="I1033" s="5">
        <v>225.1</v>
      </c>
      <c r="J1033" s="5">
        <v>284.77</v>
      </c>
      <c r="K1033" s="6">
        <f t="shared" si="158"/>
        <v>50670.009999999995</v>
      </c>
      <c r="L1033" s="6">
        <f t="shared" si="159"/>
        <v>128203.45399999998</v>
      </c>
      <c r="M1033" s="6">
        <f t="shared" si="160"/>
        <v>56630.021200000003</v>
      </c>
      <c r="N1033" s="5">
        <f t="shared" si="161"/>
        <v>96360.615979826704</v>
      </c>
      <c r="O1033" s="6">
        <f t="shared" si="162"/>
        <v>11920.022400000009</v>
      </c>
      <c r="P1033" s="6">
        <f t="shared" si="163"/>
        <v>192721.23195965341</v>
      </c>
      <c r="Q1033" s="6">
        <f t="shared" si="164"/>
        <v>0.11494487535469151</v>
      </c>
    </row>
    <row r="1034" spans="1:17">
      <c r="A1034" s="1">
        <f t="shared" si="155"/>
        <v>700023</v>
      </c>
      <c r="B1034" s="1">
        <v>7</v>
      </c>
      <c r="C1034" s="1">
        <v>0</v>
      </c>
      <c r="D1034" s="2">
        <v>23</v>
      </c>
      <c r="E1034" s="5">
        <v>1239.74</v>
      </c>
      <c r="F1034" s="5">
        <v>39.26</v>
      </c>
      <c r="G1034" s="6">
        <f t="shared" si="156"/>
        <v>1536955.2676000001</v>
      </c>
      <c r="H1034" s="6">
        <f t="shared" si="157"/>
        <v>97344.3848</v>
      </c>
      <c r="I1034" s="5">
        <v>1243.4000000000001</v>
      </c>
      <c r="J1034" s="5">
        <v>39.39</v>
      </c>
      <c r="K1034" s="6">
        <f t="shared" si="158"/>
        <v>1546043.5600000003</v>
      </c>
      <c r="L1034" s="6">
        <f t="shared" si="159"/>
        <v>97955.052000000011</v>
      </c>
      <c r="M1034" s="6">
        <f t="shared" si="160"/>
        <v>1541499.4138000002</v>
      </c>
      <c r="N1034" s="5">
        <f t="shared" si="161"/>
        <v>69049.115606959764</v>
      </c>
      <c r="O1034" s="6">
        <f t="shared" si="162"/>
        <v>-9088.2924000001512</v>
      </c>
      <c r="P1034" s="6">
        <f t="shared" si="163"/>
        <v>138098.23121391953</v>
      </c>
      <c r="Q1034" s="6">
        <f t="shared" si="164"/>
        <v>-6.2535892529854802E-3</v>
      </c>
    </row>
    <row r="1035" spans="1:17">
      <c r="A1035" s="1">
        <f t="shared" si="155"/>
        <v>700024</v>
      </c>
      <c r="B1035" s="1">
        <v>7</v>
      </c>
      <c r="C1035" s="1">
        <v>0</v>
      </c>
      <c r="D1035" s="2">
        <v>24</v>
      </c>
      <c r="E1035" s="5">
        <v>126.57</v>
      </c>
      <c r="F1035" s="5">
        <v>292.7</v>
      </c>
      <c r="G1035" s="6">
        <f t="shared" si="156"/>
        <v>16019.964899999999</v>
      </c>
      <c r="H1035" s="6">
        <f t="shared" si="157"/>
        <v>74094.077999999994</v>
      </c>
      <c r="I1035" s="5">
        <v>250.83</v>
      </c>
      <c r="J1035" s="5">
        <v>311.56</v>
      </c>
      <c r="K1035" s="6">
        <f t="shared" si="158"/>
        <v>62915.688900000008</v>
      </c>
      <c r="L1035" s="6">
        <f t="shared" si="159"/>
        <v>156297.18960000001</v>
      </c>
      <c r="M1035" s="6">
        <f t="shared" si="160"/>
        <v>39467.8269</v>
      </c>
      <c r="N1035" s="5">
        <f t="shared" si="161"/>
        <v>86485.177735159392</v>
      </c>
      <c r="O1035" s="6">
        <f t="shared" si="162"/>
        <v>-46895.724000000009</v>
      </c>
      <c r="P1035" s="6">
        <f t="shared" si="163"/>
        <v>172970.35547031878</v>
      </c>
      <c r="Q1035" s="6">
        <f t="shared" si="164"/>
        <v>-0.63301050216252797</v>
      </c>
    </row>
    <row r="1036" spans="1:17">
      <c r="A1036" s="1">
        <f t="shared" si="155"/>
        <v>700025</v>
      </c>
      <c r="B1036" s="1">
        <v>7</v>
      </c>
      <c r="C1036" s="1">
        <v>0</v>
      </c>
      <c r="D1036" s="2">
        <v>25</v>
      </c>
      <c r="E1036" s="5">
        <v>409.43</v>
      </c>
      <c r="F1036" s="5">
        <v>159.34</v>
      </c>
      <c r="G1036" s="6">
        <f t="shared" si="156"/>
        <v>167632.92490000001</v>
      </c>
      <c r="H1036" s="6">
        <f t="shared" si="157"/>
        <v>130477.15240000001</v>
      </c>
      <c r="I1036" s="5">
        <v>441.54</v>
      </c>
      <c r="J1036" s="5">
        <v>166.97</v>
      </c>
      <c r="K1036" s="6">
        <f t="shared" si="158"/>
        <v>194957.57160000002</v>
      </c>
      <c r="L1036" s="6">
        <f t="shared" si="159"/>
        <v>147447.8676</v>
      </c>
      <c r="M1036" s="6">
        <f t="shared" si="160"/>
        <v>181295.24825</v>
      </c>
      <c r="N1036" s="5">
        <f t="shared" si="161"/>
        <v>98444.350978357252</v>
      </c>
      <c r="O1036" s="6">
        <f t="shared" si="162"/>
        <v>-27324.646700000012</v>
      </c>
      <c r="P1036" s="6">
        <f t="shared" si="163"/>
        <v>196888.7019567145</v>
      </c>
      <c r="Q1036" s="6">
        <f t="shared" si="164"/>
        <v>-0.12167075396540067</v>
      </c>
    </row>
    <row r="1037" spans="1:17">
      <c r="A1037" s="1">
        <f t="shared" si="155"/>
        <v>700500</v>
      </c>
      <c r="B1037" s="1">
        <v>7</v>
      </c>
      <c r="C1037" s="1">
        <v>1</v>
      </c>
      <c r="D1037" s="2">
        <v>0</v>
      </c>
      <c r="E1037" s="5">
        <v>969.83</v>
      </c>
      <c r="F1037" s="5">
        <v>38.01</v>
      </c>
      <c r="G1037" s="6">
        <f t="shared" si="156"/>
        <v>940570.2289000001</v>
      </c>
      <c r="H1037" s="6">
        <f t="shared" si="157"/>
        <v>73726.476599999995</v>
      </c>
      <c r="I1037" s="5">
        <v>925.53</v>
      </c>
      <c r="J1037" s="5">
        <v>39.6</v>
      </c>
      <c r="K1037" s="6">
        <f t="shared" si="158"/>
        <v>856605.7808999999</v>
      </c>
      <c r="L1037" s="6">
        <f t="shared" si="159"/>
        <v>73301.975999999995</v>
      </c>
      <c r="M1037" s="6">
        <f t="shared" si="160"/>
        <v>898588.00490000006</v>
      </c>
      <c r="N1037" s="5">
        <f t="shared" si="161"/>
        <v>51982.624590710409</v>
      </c>
      <c r="O1037" s="6">
        <f t="shared" si="162"/>
        <v>83964.448000000208</v>
      </c>
      <c r="P1037" s="6">
        <f t="shared" si="163"/>
        <v>103965.24918142082</v>
      </c>
      <c r="Q1037" s="6">
        <f t="shared" si="164"/>
        <v>5.7743525680547031E-3</v>
      </c>
    </row>
    <row r="1038" spans="1:17">
      <c r="A1038" s="1">
        <f t="shared" si="155"/>
        <v>701000</v>
      </c>
      <c r="B1038" s="1">
        <v>7</v>
      </c>
      <c r="C1038" s="1">
        <v>2</v>
      </c>
      <c r="D1038" s="2">
        <v>0</v>
      </c>
      <c r="E1038" s="5">
        <v>268.01</v>
      </c>
      <c r="F1038" s="5">
        <v>266.69</v>
      </c>
      <c r="G1038" s="6">
        <f t="shared" si="156"/>
        <v>71829.360099999991</v>
      </c>
      <c r="H1038" s="6">
        <f t="shared" si="157"/>
        <v>142951.17379999999</v>
      </c>
      <c r="I1038" s="5">
        <v>324.61</v>
      </c>
      <c r="J1038" s="5">
        <v>183.53</v>
      </c>
      <c r="K1038" s="6">
        <f t="shared" si="158"/>
        <v>105371.65210000001</v>
      </c>
      <c r="L1038" s="6">
        <f t="shared" si="159"/>
        <v>119151.3466</v>
      </c>
      <c r="M1038" s="6">
        <f t="shared" si="160"/>
        <v>88600.506099999999</v>
      </c>
      <c r="N1038" s="5">
        <f t="shared" si="161"/>
        <v>93048.483984682869</v>
      </c>
      <c r="O1038" s="6">
        <f t="shared" si="162"/>
        <v>-33542.292000000016</v>
      </c>
      <c r="P1038" s="6">
        <f t="shared" si="163"/>
        <v>186096.96796936574</v>
      </c>
      <c r="Q1038" s="6">
        <f t="shared" si="164"/>
        <v>0.18012185309957768</v>
      </c>
    </row>
    <row r="1039" spans="1:17">
      <c r="A1039" s="1">
        <f t="shared" si="155"/>
        <v>701500</v>
      </c>
      <c r="B1039" s="1">
        <v>7</v>
      </c>
      <c r="C1039" s="1">
        <v>3</v>
      </c>
      <c r="D1039" s="2">
        <v>0</v>
      </c>
      <c r="E1039" s="5">
        <v>590.46</v>
      </c>
      <c r="F1039" s="5">
        <v>73.2</v>
      </c>
      <c r="G1039" s="6">
        <f t="shared" si="156"/>
        <v>348643.01160000003</v>
      </c>
      <c r="H1039" s="6">
        <f t="shared" si="157"/>
        <v>86443.344000000012</v>
      </c>
      <c r="I1039" s="5">
        <v>557.71</v>
      </c>
      <c r="J1039" s="5">
        <v>80.680000000000007</v>
      </c>
      <c r="K1039" s="6">
        <f t="shared" si="158"/>
        <v>311040.44410000002</v>
      </c>
      <c r="L1039" s="6">
        <f t="shared" si="159"/>
        <v>89992.08560000002</v>
      </c>
      <c r="M1039" s="6">
        <f t="shared" si="160"/>
        <v>329841.72785000002</v>
      </c>
      <c r="N1039" s="5">
        <f t="shared" si="161"/>
        <v>62391.9610056858</v>
      </c>
      <c r="O1039" s="6">
        <f t="shared" si="162"/>
        <v>37602.567500000005</v>
      </c>
      <c r="P1039" s="6">
        <f t="shared" si="163"/>
        <v>124783.9220113716</v>
      </c>
      <c r="Q1039" s="6">
        <f t="shared" si="164"/>
        <v>-4.0210818528103431E-2</v>
      </c>
    </row>
    <row r="1040" spans="1:17">
      <c r="A1040" s="1">
        <f t="shared" si="155"/>
        <v>702000</v>
      </c>
      <c r="B1040" s="1">
        <v>7</v>
      </c>
      <c r="C1040" s="1">
        <v>4</v>
      </c>
      <c r="D1040" s="2">
        <v>0</v>
      </c>
      <c r="E1040" s="5">
        <v>197.48</v>
      </c>
      <c r="F1040" s="5">
        <v>293.95</v>
      </c>
      <c r="G1040" s="6">
        <f t="shared" si="156"/>
        <v>38998.350399999996</v>
      </c>
      <c r="H1040" s="6">
        <f t="shared" si="157"/>
        <v>116098.49199999998</v>
      </c>
      <c r="I1040" s="5">
        <v>323.51</v>
      </c>
      <c r="J1040" s="5">
        <v>241.5</v>
      </c>
      <c r="K1040" s="6">
        <f t="shared" si="158"/>
        <v>104658.72009999999</v>
      </c>
      <c r="L1040" s="6">
        <f t="shared" si="159"/>
        <v>156255.32999999999</v>
      </c>
      <c r="M1040" s="6">
        <f t="shared" si="160"/>
        <v>71828.535249999986</v>
      </c>
      <c r="N1040" s="5">
        <f t="shared" si="161"/>
        <v>97332.661524899959</v>
      </c>
      <c r="O1040" s="6">
        <f t="shared" si="162"/>
        <v>-65660.369699999996</v>
      </c>
      <c r="P1040" s="6">
        <f t="shared" si="163"/>
        <v>194665.32304979992</v>
      </c>
      <c r="Q1040" s="6">
        <f t="shared" si="164"/>
        <v>-0.2886129362136915</v>
      </c>
    </row>
    <row r="1041" spans="1:17">
      <c r="A1041" s="1">
        <f t="shared" si="155"/>
        <v>702500</v>
      </c>
      <c r="B1041" s="1">
        <v>7</v>
      </c>
      <c r="C1041" s="1">
        <v>5</v>
      </c>
      <c r="D1041" s="2">
        <v>0</v>
      </c>
      <c r="E1041" s="5">
        <v>1138.6300000000001</v>
      </c>
      <c r="F1041" s="5">
        <v>36.840000000000003</v>
      </c>
      <c r="G1041" s="6">
        <f t="shared" si="156"/>
        <v>1296478.2769000002</v>
      </c>
      <c r="H1041" s="6">
        <f t="shared" si="157"/>
        <v>83894.258400000021</v>
      </c>
      <c r="I1041" s="5">
        <v>1080.05</v>
      </c>
      <c r="J1041" s="5">
        <v>39.130000000000003</v>
      </c>
      <c r="K1041" s="6">
        <f t="shared" si="158"/>
        <v>1166508.0024999999</v>
      </c>
      <c r="L1041" s="6">
        <f t="shared" si="159"/>
        <v>84524.713000000003</v>
      </c>
      <c r="M1041" s="6">
        <f t="shared" si="160"/>
        <v>1231493.1397000002</v>
      </c>
      <c r="N1041" s="5">
        <f t="shared" si="161"/>
        <v>59545.515574681071</v>
      </c>
      <c r="O1041" s="6">
        <f t="shared" si="162"/>
        <v>129970.27440000023</v>
      </c>
      <c r="P1041" s="6">
        <f t="shared" si="163"/>
        <v>119091.03114936214</v>
      </c>
      <c r="Q1041" s="6">
        <f t="shared" si="164"/>
        <v>-7.486635982096976E-3</v>
      </c>
    </row>
    <row r="1042" spans="1:17">
      <c r="A1042" s="1">
        <f t="shared" ref="A1042:A1105" si="165">100000*B1042+500*C1042+D1042</f>
        <v>703000</v>
      </c>
      <c r="B1042" s="1">
        <v>7</v>
      </c>
      <c r="C1042" s="1">
        <v>6</v>
      </c>
      <c r="D1042" s="2">
        <v>0</v>
      </c>
      <c r="E1042" s="5">
        <v>225.78</v>
      </c>
      <c r="F1042" s="5">
        <v>246.43</v>
      </c>
      <c r="G1042" s="6">
        <f t="shared" ref="G1042:G1105" si="166">E1042*E1042</f>
        <v>50976.608399999997</v>
      </c>
      <c r="H1042" s="6">
        <f t="shared" ref="H1042:H1105" si="167">2*E1042*F1042</f>
        <v>111277.9308</v>
      </c>
      <c r="I1042" s="5">
        <v>176.66</v>
      </c>
      <c r="J1042" s="5">
        <v>246.41</v>
      </c>
      <c r="K1042" s="6">
        <f t="shared" ref="K1042:K1105" si="168">I1042*I1042</f>
        <v>31208.7556</v>
      </c>
      <c r="L1042" s="6">
        <f t="shared" ref="L1042:L1105" si="169">2*I1042*J1042</f>
        <v>87061.581200000001</v>
      </c>
      <c r="M1042" s="6">
        <f t="shared" ref="M1042:M1105" si="170">0.5*(G1042+K1042)</f>
        <v>41092.682000000001</v>
      </c>
      <c r="N1042" s="5">
        <f t="shared" ref="N1042:N1105" si="171">0.5*P1042</f>
        <v>70644.350099943913</v>
      </c>
      <c r="O1042" s="6">
        <f t="shared" ref="O1042:O1105" si="172">G1042-K1042</f>
        <v>19767.852799999997</v>
      </c>
      <c r="P1042" s="6">
        <f t="shared" ref="P1042:P1105" si="173">SQRT(H1042*H1042+L1042*L1042)</f>
        <v>141288.70019988783</v>
      </c>
      <c r="Q1042" s="6">
        <f t="shared" ref="Q1042:Q1105" si="174">(H1042*H1042-L1042*L1042)/(H1042*H1042+L1042*L1042)</f>
        <v>0.24060411927435682</v>
      </c>
    </row>
    <row r="1043" spans="1:17">
      <c r="A1043" s="1">
        <f t="shared" si="165"/>
        <v>703500</v>
      </c>
      <c r="B1043" s="1">
        <v>7</v>
      </c>
      <c r="C1043" s="1">
        <v>7</v>
      </c>
      <c r="D1043" s="2">
        <v>0</v>
      </c>
      <c r="E1043" s="5">
        <v>917.52</v>
      </c>
      <c r="F1043" s="5">
        <v>40.549999999999997</v>
      </c>
      <c r="G1043" s="6">
        <f t="shared" si="166"/>
        <v>841842.95039999997</v>
      </c>
      <c r="H1043" s="6">
        <f t="shared" si="167"/>
        <v>74410.871999999988</v>
      </c>
      <c r="I1043" s="5">
        <v>911.02</v>
      </c>
      <c r="J1043" s="5">
        <v>40.5</v>
      </c>
      <c r="K1043" s="6">
        <f t="shared" si="168"/>
        <v>829957.44039999996</v>
      </c>
      <c r="L1043" s="6">
        <f t="shared" si="169"/>
        <v>73792.62</v>
      </c>
      <c r="M1043" s="6">
        <f t="shared" si="170"/>
        <v>835900.19539999997</v>
      </c>
      <c r="N1043" s="5">
        <f t="shared" si="171"/>
        <v>52398.303021817374</v>
      </c>
      <c r="O1043" s="6">
        <f t="shared" si="172"/>
        <v>11885.510000000009</v>
      </c>
      <c r="P1043" s="6">
        <f t="shared" si="173"/>
        <v>104796.60604363475</v>
      </c>
      <c r="Q1043" s="6">
        <f t="shared" si="174"/>
        <v>8.3431399982636517E-3</v>
      </c>
    </row>
    <row r="1044" spans="1:17">
      <c r="A1044" s="1">
        <f t="shared" si="165"/>
        <v>704000</v>
      </c>
      <c r="B1044" s="1">
        <v>7</v>
      </c>
      <c r="C1044" s="1">
        <v>8</v>
      </c>
      <c r="D1044" s="2">
        <v>0</v>
      </c>
      <c r="E1044" s="5">
        <v>603.23</v>
      </c>
      <c r="F1044" s="5">
        <v>94.25</v>
      </c>
      <c r="G1044" s="6">
        <f t="shared" si="166"/>
        <v>363886.43290000001</v>
      </c>
      <c r="H1044" s="6">
        <f t="shared" si="167"/>
        <v>113708.85500000001</v>
      </c>
      <c r="I1044" s="5">
        <v>550.64</v>
      </c>
      <c r="J1044" s="5">
        <v>108.76</v>
      </c>
      <c r="K1044" s="6">
        <f t="shared" si="168"/>
        <v>303204.40960000001</v>
      </c>
      <c r="L1044" s="6">
        <f t="shared" si="169"/>
        <v>119775.21280000001</v>
      </c>
      <c r="M1044" s="6">
        <f t="shared" si="170"/>
        <v>333545.42125000001</v>
      </c>
      <c r="N1044" s="5">
        <f t="shared" si="171"/>
        <v>82576.941858330392</v>
      </c>
      <c r="O1044" s="6">
        <f t="shared" si="172"/>
        <v>60682.023300000001</v>
      </c>
      <c r="P1044" s="6">
        <f t="shared" si="173"/>
        <v>165153.88371666078</v>
      </c>
      <c r="Q1044" s="6">
        <f t="shared" si="174"/>
        <v>-5.1928728774381122E-2</v>
      </c>
    </row>
    <row r="1045" spans="1:17">
      <c r="A1045" s="1">
        <f t="shared" si="165"/>
        <v>704500</v>
      </c>
      <c r="B1045" s="1">
        <v>7</v>
      </c>
      <c r="C1045" s="1">
        <v>9</v>
      </c>
      <c r="D1045" s="2">
        <v>0</v>
      </c>
      <c r="E1045" s="5">
        <v>396.02</v>
      </c>
      <c r="F1045" s="5">
        <v>180.16</v>
      </c>
      <c r="G1045" s="6">
        <f t="shared" si="166"/>
        <v>156831.84039999999</v>
      </c>
      <c r="H1045" s="6">
        <f t="shared" si="167"/>
        <v>142693.9264</v>
      </c>
      <c r="I1045" s="5">
        <v>370.32</v>
      </c>
      <c r="J1045" s="5">
        <v>201.76</v>
      </c>
      <c r="K1045" s="6">
        <f t="shared" si="168"/>
        <v>137136.90239999999</v>
      </c>
      <c r="L1045" s="6">
        <f t="shared" si="169"/>
        <v>149431.5264</v>
      </c>
      <c r="M1045" s="6">
        <f t="shared" si="170"/>
        <v>146984.3714</v>
      </c>
      <c r="N1045" s="5">
        <f t="shared" si="171"/>
        <v>103309.41113190331</v>
      </c>
      <c r="O1045" s="6">
        <f t="shared" si="172"/>
        <v>19694.937999999995</v>
      </c>
      <c r="P1045" s="6">
        <f t="shared" si="173"/>
        <v>206618.82226380662</v>
      </c>
      <c r="Q1045" s="6">
        <f t="shared" si="174"/>
        <v>-4.6103602187065433E-2</v>
      </c>
    </row>
    <row r="1046" spans="1:17">
      <c r="A1046" s="1">
        <f t="shared" si="165"/>
        <v>705000</v>
      </c>
      <c r="B1046" s="1">
        <v>7</v>
      </c>
      <c r="C1046" s="1">
        <v>10</v>
      </c>
      <c r="D1046" s="2">
        <v>0</v>
      </c>
      <c r="E1046" s="5">
        <v>147.9</v>
      </c>
      <c r="F1046" s="5">
        <v>302.52</v>
      </c>
      <c r="G1046" s="6">
        <f t="shared" si="166"/>
        <v>21874.410000000003</v>
      </c>
      <c r="H1046" s="6">
        <f t="shared" si="167"/>
        <v>89485.415999999997</v>
      </c>
      <c r="I1046" s="5">
        <v>244.1</v>
      </c>
      <c r="J1046" s="5">
        <v>299.5</v>
      </c>
      <c r="K1046" s="6">
        <f t="shared" si="168"/>
        <v>59584.81</v>
      </c>
      <c r="L1046" s="6">
        <f t="shared" si="169"/>
        <v>146215.9</v>
      </c>
      <c r="M1046" s="6">
        <f t="shared" si="170"/>
        <v>40729.61</v>
      </c>
      <c r="N1046" s="5">
        <f t="shared" si="171"/>
        <v>85712.78943294147</v>
      </c>
      <c r="O1046" s="6">
        <f t="shared" si="172"/>
        <v>-37710.399999999994</v>
      </c>
      <c r="P1046" s="6">
        <f t="shared" si="173"/>
        <v>171425.57886588294</v>
      </c>
      <c r="Q1046" s="6">
        <f t="shared" si="174"/>
        <v>-0.4550166061486996</v>
      </c>
    </row>
    <row r="1047" spans="1:17">
      <c r="A1047" s="1">
        <f t="shared" si="165"/>
        <v>795500</v>
      </c>
      <c r="B1047" s="1">
        <v>8</v>
      </c>
      <c r="C1047" s="1">
        <v>-9</v>
      </c>
      <c r="D1047" s="2">
        <v>0</v>
      </c>
      <c r="E1047" s="5">
        <v>126.07</v>
      </c>
      <c r="F1047" s="5">
        <v>325.82</v>
      </c>
      <c r="G1047" s="6">
        <f t="shared" si="166"/>
        <v>15893.644899999998</v>
      </c>
      <c r="H1047" s="6">
        <f t="shared" si="167"/>
        <v>82152.254799999995</v>
      </c>
      <c r="I1047" s="5">
        <v>264.2</v>
      </c>
      <c r="J1047" s="5">
        <v>303.31</v>
      </c>
      <c r="K1047" s="6">
        <f t="shared" si="168"/>
        <v>69801.64</v>
      </c>
      <c r="L1047" s="6">
        <f t="shared" si="169"/>
        <v>160269.00399999999</v>
      </c>
      <c r="M1047" s="6">
        <f t="shared" si="170"/>
        <v>42847.642449999999</v>
      </c>
      <c r="N1047" s="5">
        <f t="shared" si="171"/>
        <v>90048.801507677126</v>
      </c>
      <c r="O1047" s="6">
        <f t="shared" si="172"/>
        <v>-53907.9951</v>
      </c>
      <c r="P1047" s="6">
        <f t="shared" si="173"/>
        <v>180097.60301535425</v>
      </c>
      <c r="Q1047" s="6">
        <f t="shared" si="174"/>
        <v>-0.58384692694726548</v>
      </c>
    </row>
    <row r="1048" spans="1:17">
      <c r="A1048" s="1">
        <f t="shared" si="165"/>
        <v>796000</v>
      </c>
      <c r="B1048" s="1">
        <v>8</v>
      </c>
      <c r="C1048" s="1">
        <v>-8</v>
      </c>
      <c r="D1048" s="2">
        <v>0</v>
      </c>
      <c r="E1048" s="5">
        <v>724.94</v>
      </c>
      <c r="F1048" s="5">
        <v>62.37</v>
      </c>
      <c r="G1048" s="6">
        <f t="shared" si="166"/>
        <v>525538.00360000005</v>
      </c>
      <c r="H1048" s="6">
        <f t="shared" si="167"/>
        <v>90429.015599999999</v>
      </c>
      <c r="I1048" s="5">
        <v>645.85</v>
      </c>
      <c r="J1048" s="5">
        <v>74.819999999999993</v>
      </c>
      <c r="K1048" s="6">
        <f t="shared" si="168"/>
        <v>417122.22250000003</v>
      </c>
      <c r="L1048" s="6">
        <f t="shared" si="169"/>
        <v>96644.993999999992</v>
      </c>
      <c r="M1048" s="6">
        <f t="shared" si="170"/>
        <v>471330.11305000004</v>
      </c>
      <c r="N1048" s="5">
        <f t="shared" si="171"/>
        <v>66177.151887273518</v>
      </c>
      <c r="O1048" s="6">
        <f t="shared" si="172"/>
        <v>108415.78110000002</v>
      </c>
      <c r="P1048" s="6">
        <f t="shared" si="173"/>
        <v>132354.30377454704</v>
      </c>
      <c r="Q1048" s="6">
        <f t="shared" si="174"/>
        <v>-6.6381462375190797E-2</v>
      </c>
    </row>
    <row r="1049" spans="1:17">
      <c r="A1049" s="1">
        <f t="shared" si="165"/>
        <v>796500</v>
      </c>
      <c r="B1049" s="1">
        <v>8</v>
      </c>
      <c r="C1049" s="1">
        <v>-7</v>
      </c>
      <c r="D1049" s="2">
        <v>0</v>
      </c>
      <c r="E1049" s="5">
        <v>383.13</v>
      </c>
      <c r="F1049" s="5">
        <v>149.46</v>
      </c>
      <c r="G1049" s="6">
        <f t="shared" si="166"/>
        <v>146788.5969</v>
      </c>
      <c r="H1049" s="6">
        <f t="shared" si="167"/>
        <v>114525.21960000001</v>
      </c>
      <c r="I1049" s="5">
        <v>382.07</v>
      </c>
      <c r="J1049" s="5">
        <v>184.17</v>
      </c>
      <c r="K1049" s="6">
        <f t="shared" si="168"/>
        <v>145977.48489999998</v>
      </c>
      <c r="L1049" s="6">
        <f t="shared" si="169"/>
        <v>140731.66379999998</v>
      </c>
      <c r="M1049" s="6">
        <f t="shared" si="170"/>
        <v>146383.04089999999</v>
      </c>
      <c r="N1049" s="5">
        <f t="shared" si="171"/>
        <v>90721.313813712564</v>
      </c>
      <c r="O1049" s="6">
        <f t="shared" si="172"/>
        <v>811.11200000002282</v>
      </c>
      <c r="P1049" s="6">
        <f t="shared" si="173"/>
        <v>181442.62762742513</v>
      </c>
      <c r="Q1049" s="6">
        <f t="shared" si="174"/>
        <v>-0.20319214130769458</v>
      </c>
    </row>
    <row r="1050" spans="1:17">
      <c r="A1050" s="1">
        <f t="shared" si="165"/>
        <v>797000</v>
      </c>
      <c r="B1050" s="1">
        <v>8</v>
      </c>
      <c r="C1050" s="1">
        <v>-6</v>
      </c>
      <c r="D1050" s="2">
        <v>0</v>
      </c>
      <c r="E1050" s="5">
        <v>370.23</v>
      </c>
      <c r="F1050" s="5">
        <v>117.34</v>
      </c>
      <c r="G1050" s="6">
        <f t="shared" si="166"/>
        <v>137070.25290000002</v>
      </c>
      <c r="H1050" s="6">
        <f t="shared" si="167"/>
        <v>86885.576400000005</v>
      </c>
      <c r="I1050" s="5">
        <v>402.85</v>
      </c>
      <c r="J1050" s="5">
        <v>123.95</v>
      </c>
      <c r="K1050" s="6">
        <f t="shared" si="168"/>
        <v>162288.12250000003</v>
      </c>
      <c r="L1050" s="6">
        <f t="shared" si="169"/>
        <v>99866.515000000014</v>
      </c>
      <c r="M1050" s="6">
        <f t="shared" si="170"/>
        <v>149679.18770000001</v>
      </c>
      <c r="N1050" s="5">
        <f t="shared" si="171"/>
        <v>66186.146973149647</v>
      </c>
      <c r="O1050" s="6">
        <f t="shared" si="172"/>
        <v>-25217.869600000005</v>
      </c>
      <c r="P1050" s="6">
        <f t="shared" si="173"/>
        <v>132372.29394629929</v>
      </c>
      <c r="Q1050" s="6">
        <f t="shared" si="174"/>
        <v>-0.13834943176685713</v>
      </c>
    </row>
    <row r="1051" spans="1:17">
      <c r="A1051" s="1">
        <f t="shared" si="165"/>
        <v>797500</v>
      </c>
      <c r="B1051" s="1">
        <v>8</v>
      </c>
      <c r="C1051" s="1">
        <v>-5</v>
      </c>
      <c r="D1051" s="2">
        <v>0</v>
      </c>
      <c r="E1051" s="5">
        <v>417.13</v>
      </c>
      <c r="F1051" s="5">
        <v>149.28</v>
      </c>
      <c r="G1051" s="6">
        <f t="shared" si="166"/>
        <v>173997.4369</v>
      </c>
      <c r="H1051" s="6">
        <f t="shared" si="167"/>
        <v>124538.3328</v>
      </c>
      <c r="I1051" s="5">
        <v>276.07</v>
      </c>
      <c r="J1051" s="5">
        <v>244.63</v>
      </c>
      <c r="K1051" s="6">
        <f t="shared" si="168"/>
        <v>76214.644899999999</v>
      </c>
      <c r="L1051" s="6">
        <f t="shared" si="169"/>
        <v>135070.00819999998</v>
      </c>
      <c r="M1051" s="6">
        <f t="shared" si="170"/>
        <v>125106.04089999999</v>
      </c>
      <c r="N1051" s="5">
        <f t="shared" si="171"/>
        <v>91860.904975609214</v>
      </c>
      <c r="O1051" s="6">
        <f t="shared" si="172"/>
        <v>97782.792000000001</v>
      </c>
      <c r="P1051" s="6">
        <f t="shared" si="173"/>
        <v>183721.80995121843</v>
      </c>
      <c r="Q1051" s="6">
        <f t="shared" si="174"/>
        <v>-8.1001801252793243E-2</v>
      </c>
    </row>
    <row r="1052" spans="1:17">
      <c r="A1052" s="1">
        <f t="shared" si="165"/>
        <v>798000</v>
      </c>
      <c r="B1052" s="1">
        <v>8</v>
      </c>
      <c r="C1052" s="1">
        <v>-4</v>
      </c>
      <c r="D1052" s="2">
        <v>0</v>
      </c>
      <c r="E1052" s="5">
        <v>477.5</v>
      </c>
      <c r="F1052" s="5">
        <v>81.3</v>
      </c>
      <c r="G1052" s="6">
        <f t="shared" si="166"/>
        <v>228006.25</v>
      </c>
      <c r="H1052" s="6">
        <f t="shared" si="167"/>
        <v>77641.5</v>
      </c>
      <c r="I1052" s="5">
        <v>399.93</v>
      </c>
      <c r="J1052" s="5">
        <v>127.34</v>
      </c>
      <c r="K1052" s="6">
        <f t="shared" si="168"/>
        <v>159944.0049</v>
      </c>
      <c r="L1052" s="6">
        <f t="shared" si="169"/>
        <v>101854.17240000001</v>
      </c>
      <c r="M1052" s="6">
        <f t="shared" si="170"/>
        <v>193975.12745</v>
      </c>
      <c r="N1052" s="5">
        <f t="shared" si="171"/>
        <v>64036.073734924837</v>
      </c>
      <c r="O1052" s="6">
        <f t="shared" si="172"/>
        <v>68062.2451</v>
      </c>
      <c r="P1052" s="6">
        <f t="shared" si="173"/>
        <v>128072.14746984967</v>
      </c>
      <c r="Q1052" s="6">
        <f t="shared" si="174"/>
        <v>-0.26496427668931621</v>
      </c>
    </row>
    <row r="1053" spans="1:17">
      <c r="A1053" s="1">
        <f t="shared" si="165"/>
        <v>798500</v>
      </c>
      <c r="B1053" s="1">
        <v>8</v>
      </c>
      <c r="C1053" s="1">
        <v>-3</v>
      </c>
      <c r="D1053" s="2">
        <v>0</v>
      </c>
      <c r="E1053" s="5">
        <v>343.04</v>
      </c>
      <c r="F1053" s="5">
        <v>210.53</v>
      </c>
      <c r="G1053" s="6">
        <f t="shared" si="166"/>
        <v>117676.44160000002</v>
      </c>
      <c r="H1053" s="6">
        <f t="shared" si="167"/>
        <v>144440.42240000001</v>
      </c>
      <c r="I1053" s="5">
        <v>32.86</v>
      </c>
      <c r="J1053" s="5">
        <v>262.64</v>
      </c>
      <c r="K1053" s="6">
        <f t="shared" si="168"/>
        <v>1079.7796000000001</v>
      </c>
      <c r="L1053" s="6">
        <f t="shared" si="169"/>
        <v>17260.700799999999</v>
      </c>
      <c r="M1053" s="6">
        <f t="shared" si="170"/>
        <v>59378.110600000007</v>
      </c>
      <c r="N1053" s="5">
        <f t="shared" si="171"/>
        <v>72734.048792841073</v>
      </c>
      <c r="O1053" s="6">
        <f t="shared" si="172"/>
        <v>116596.66200000003</v>
      </c>
      <c r="P1053" s="6">
        <f t="shared" si="173"/>
        <v>145468.09758568215</v>
      </c>
      <c r="Q1053" s="6">
        <f t="shared" si="174"/>
        <v>0.97184138264934428</v>
      </c>
    </row>
    <row r="1054" spans="1:17">
      <c r="A1054" s="1">
        <f t="shared" si="165"/>
        <v>799000</v>
      </c>
      <c r="B1054" s="1">
        <v>8</v>
      </c>
      <c r="C1054" s="1">
        <v>-2</v>
      </c>
      <c r="D1054" s="2">
        <v>0</v>
      </c>
      <c r="E1054" s="5">
        <v>946.49</v>
      </c>
      <c r="F1054" s="5">
        <v>52.65</v>
      </c>
      <c r="G1054" s="6">
        <f t="shared" si="166"/>
        <v>895843.32010000001</v>
      </c>
      <c r="H1054" s="6">
        <f t="shared" si="167"/>
        <v>99665.396999999997</v>
      </c>
      <c r="I1054" s="5">
        <v>882.69</v>
      </c>
      <c r="J1054" s="5">
        <v>56.39</v>
      </c>
      <c r="K1054" s="6">
        <f t="shared" si="168"/>
        <v>779141.63610000012</v>
      </c>
      <c r="L1054" s="6">
        <f t="shared" si="169"/>
        <v>99549.778200000001</v>
      </c>
      <c r="M1054" s="6">
        <f t="shared" si="170"/>
        <v>837492.47810000007</v>
      </c>
      <c r="N1054" s="5">
        <f t="shared" si="171"/>
        <v>70433.212511635458</v>
      </c>
      <c r="O1054" s="6">
        <f t="shared" si="172"/>
        <v>116701.68399999989</v>
      </c>
      <c r="P1054" s="6">
        <f t="shared" si="173"/>
        <v>140866.42502327092</v>
      </c>
      <c r="Q1054" s="6">
        <f t="shared" si="174"/>
        <v>1.1607425080939462E-3</v>
      </c>
    </row>
    <row r="1055" spans="1:17">
      <c r="A1055" s="1">
        <f t="shared" si="165"/>
        <v>799976</v>
      </c>
      <c r="B1055" s="1">
        <v>8</v>
      </c>
      <c r="C1055" s="1">
        <v>0</v>
      </c>
      <c r="D1055" s="2">
        <v>-24</v>
      </c>
      <c r="E1055" s="5">
        <v>96.82</v>
      </c>
      <c r="F1055" s="5">
        <v>286.89999999999998</v>
      </c>
      <c r="G1055" s="6">
        <f t="shared" si="166"/>
        <v>9374.1123999999982</v>
      </c>
      <c r="H1055" s="6">
        <f t="shared" si="167"/>
        <v>55555.315999999992</v>
      </c>
      <c r="I1055" s="5">
        <v>111.66</v>
      </c>
      <c r="J1055" s="5">
        <v>284.74</v>
      </c>
      <c r="K1055" s="6">
        <f t="shared" si="168"/>
        <v>12467.955599999999</v>
      </c>
      <c r="L1055" s="6">
        <f t="shared" si="169"/>
        <v>63588.1368</v>
      </c>
      <c r="M1055" s="6">
        <f t="shared" si="170"/>
        <v>10921.034</v>
      </c>
      <c r="N1055" s="5">
        <f t="shared" si="171"/>
        <v>42219.202614318077</v>
      </c>
      <c r="O1055" s="6">
        <f t="shared" si="172"/>
        <v>-3093.8432000000012</v>
      </c>
      <c r="P1055" s="6">
        <f t="shared" si="173"/>
        <v>84438.405228636155</v>
      </c>
      <c r="Q1055" s="6">
        <f t="shared" si="174"/>
        <v>-0.13423266604131337</v>
      </c>
    </row>
    <row r="1056" spans="1:17">
      <c r="A1056" s="1">
        <f t="shared" si="165"/>
        <v>799977</v>
      </c>
      <c r="B1056" s="1">
        <v>8</v>
      </c>
      <c r="C1056" s="1">
        <v>0</v>
      </c>
      <c r="D1056" s="2">
        <v>-23</v>
      </c>
      <c r="E1056" s="5">
        <v>154.79</v>
      </c>
      <c r="F1056" s="5">
        <v>338.85</v>
      </c>
      <c r="G1056" s="6">
        <f t="shared" si="166"/>
        <v>23959.944099999997</v>
      </c>
      <c r="H1056" s="6">
        <f t="shared" si="167"/>
        <v>104901.183</v>
      </c>
      <c r="I1056" s="5">
        <v>209.9</v>
      </c>
      <c r="J1056" s="5">
        <v>337.12</v>
      </c>
      <c r="K1056" s="6">
        <f t="shared" si="168"/>
        <v>44058.01</v>
      </c>
      <c r="L1056" s="6">
        <f t="shared" si="169"/>
        <v>141522.976</v>
      </c>
      <c r="M1056" s="6">
        <f t="shared" si="170"/>
        <v>34008.977050000001</v>
      </c>
      <c r="N1056" s="5">
        <f t="shared" si="171"/>
        <v>88080.944208574525</v>
      </c>
      <c r="O1056" s="6">
        <f t="shared" si="172"/>
        <v>-20098.065900000005</v>
      </c>
      <c r="P1056" s="6">
        <f t="shared" si="173"/>
        <v>176161.88841714905</v>
      </c>
      <c r="Q1056" s="6">
        <f t="shared" si="174"/>
        <v>-0.29080306004631268</v>
      </c>
    </row>
    <row r="1057" spans="1:17">
      <c r="A1057" s="1">
        <f t="shared" si="165"/>
        <v>799978</v>
      </c>
      <c r="B1057" s="1">
        <v>8</v>
      </c>
      <c r="C1057" s="1">
        <v>0</v>
      </c>
      <c r="D1057" s="2">
        <v>-22</v>
      </c>
      <c r="E1057" s="5">
        <v>204.16</v>
      </c>
      <c r="F1057" s="5">
        <v>304.49</v>
      </c>
      <c r="G1057" s="6">
        <f t="shared" si="166"/>
        <v>41681.3056</v>
      </c>
      <c r="H1057" s="6">
        <f t="shared" si="167"/>
        <v>124329.35680000001</v>
      </c>
      <c r="I1057" s="5">
        <v>164.65</v>
      </c>
      <c r="J1057" s="5">
        <v>304.95999999999998</v>
      </c>
      <c r="K1057" s="6">
        <f t="shared" si="168"/>
        <v>27109.622500000001</v>
      </c>
      <c r="L1057" s="6">
        <f t="shared" si="169"/>
        <v>100423.32799999999</v>
      </c>
      <c r="M1057" s="6">
        <f t="shared" si="170"/>
        <v>34395.464050000002</v>
      </c>
      <c r="N1057" s="5">
        <f t="shared" si="171"/>
        <v>79910.314992648622</v>
      </c>
      <c r="O1057" s="6">
        <f t="shared" si="172"/>
        <v>14571.683099999998</v>
      </c>
      <c r="P1057" s="6">
        <f t="shared" si="173"/>
        <v>159820.62998529724</v>
      </c>
      <c r="Q1057" s="6">
        <f t="shared" si="174"/>
        <v>0.21035200223747647</v>
      </c>
    </row>
    <row r="1058" spans="1:17">
      <c r="A1058" s="1">
        <f t="shared" si="165"/>
        <v>799979</v>
      </c>
      <c r="B1058" s="1">
        <v>8</v>
      </c>
      <c r="C1058" s="1">
        <v>0</v>
      </c>
      <c r="D1058" s="2">
        <v>-21</v>
      </c>
      <c r="E1058" s="5">
        <v>188.65</v>
      </c>
      <c r="F1058" s="5">
        <v>282.83</v>
      </c>
      <c r="G1058" s="6">
        <f t="shared" si="166"/>
        <v>35588.822500000002</v>
      </c>
      <c r="H1058" s="6">
        <f t="shared" si="167"/>
        <v>106711.75899999999</v>
      </c>
      <c r="I1058" s="5">
        <v>311.98</v>
      </c>
      <c r="J1058" s="5">
        <v>230.1</v>
      </c>
      <c r="K1058" s="6">
        <f t="shared" si="168"/>
        <v>97331.520400000009</v>
      </c>
      <c r="L1058" s="6">
        <f t="shared" si="169"/>
        <v>143573.196</v>
      </c>
      <c r="M1058" s="6">
        <f t="shared" si="170"/>
        <v>66460.171450000009</v>
      </c>
      <c r="N1058" s="5">
        <f t="shared" si="171"/>
        <v>89443.644433979338</v>
      </c>
      <c r="O1058" s="6">
        <f t="shared" si="172"/>
        <v>-61742.697900000006</v>
      </c>
      <c r="P1058" s="6">
        <f t="shared" si="173"/>
        <v>178887.28886795868</v>
      </c>
      <c r="Q1058" s="6">
        <f t="shared" si="174"/>
        <v>-0.2883022565785765</v>
      </c>
    </row>
    <row r="1059" spans="1:17">
      <c r="A1059" s="1">
        <f t="shared" si="165"/>
        <v>799980</v>
      </c>
      <c r="B1059" s="1">
        <v>8</v>
      </c>
      <c r="C1059" s="1">
        <v>0</v>
      </c>
      <c r="D1059" s="2">
        <v>-20</v>
      </c>
      <c r="E1059" s="5">
        <v>763.97</v>
      </c>
      <c r="F1059" s="5">
        <v>72.180000000000007</v>
      </c>
      <c r="G1059" s="6">
        <f t="shared" si="166"/>
        <v>583650.16090000002</v>
      </c>
      <c r="H1059" s="6">
        <f t="shared" si="167"/>
        <v>110286.70920000001</v>
      </c>
      <c r="I1059" s="5">
        <v>742.38</v>
      </c>
      <c r="J1059" s="5">
        <v>63.92</v>
      </c>
      <c r="K1059" s="6">
        <f t="shared" si="168"/>
        <v>551128.06440000003</v>
      </c>
      <c r="L1059" s="6">
        <f t="shared" si="169"/>
        <v>94905.859200000006</v>
      </c>
      <c r="M1059" s="6">
        <f t="shared" si="170"/>
        <v>567389.11265000002</v>
      </c>
      <c r="N1059" s="5">
        <f t="shared" si="171"/>
        <v>72750.052124819122</v>
      </c>
      <c r="O1059" s="6">
        <f t="shared" si="172"/>
        <v>32522.096499999985</v>
      </c>
      <c r="P1059" s="6">
        <f t="shared" si="173"/>
        <v>145500.10424963824</v>
      </c>
      <c r="Q1059" s="6">
        <f t="shared" si="174"/>
        <v>0.14907861707483275</v>
      </c>
    </row>
    <row r="1060" spans="1:17">
      <c r="A1060" s="1">
        <f t="shared" si="165"/>
        <v>799981</v>
      </c>
      <c r="B1060" s="1">
        <v>8</v>
      </c>
      <c r="C1060" s="1">
        <v>0</v>
      </c>
      <c r="D1060" s="2">
        <v>-19</v>
      </c>
      <c r="E1060" s="5">
        <v>527.85</v>
      </c>
      <c r="F1060" s="5">
        <v>150.1</v>
      </c>
      <c r="G1060" s="6">
        <f t="shared" si="166"/>
        <v>278625.6225</v>
      </c>
      <c r="H1060" s="6">
        <f t="shared" si="167"/>
        <v>158460.57</v>
      </c>
      <c r="I1060" s="5">
        <v>564.99</v>
      </c>
      <c r="J1060" s="5">
        <v>104.34</v>
      </c>
      <c r="K1060" s="6">
        <f t="shared" si="168"/>
        <v>319213.70010000002</v>
      </c>
      <c r="L1060" s="6">
        <f t="shared" si="169"/>
        <v>117902.11320000001</v>
      </c>
      <c r="M1060" s="6">
        <f t="shared" si="170"/>
        <v>298919.66130000004</v>
      </c>
      <c r="N1060" s="5">
        <f t="shared" si="171"/>
        <v>98755.582806429884</v>
      </c>
      <c r="O1060" s="6">
        <f t="shared" si="172"/>
        <v>-40588.077600000019</v>
      </c>
      <c r="P1060" s="6">
        <f t="shared" si="173"/>
        <v>197511.16561285977</v>
      </c>
      <c r="Q1060" s="6">
        <f t="shared" si="174"/>
        <v>0.28732771483587688</v>
      </c>
    </row>
    <row r="1061" spans="1:17">
      <c r="A1061" s="1">
        <f t="shared" si="165"/>
        <v>799983</v>
      </c>
      <c r="B1061" s="1">
        <v>8</v>
      </c>
      <c r="C1061" s="1">
        <v>0</v>
      </c>
      <c r="D1061" s="2">
        <v>-17</v>
      </c>
      <c r="E1061" s="5">
        <v>639.62</v>
      </c>
      <c r="F1061" s="5">
        <v>74.650000000000006</v>
      </c>
      <c r="G1061" s="6">
        <f t="shared" si="166"/>
        <v>409113.74440000003</v>
      </c>
      <c r="H1061" s="6">
        <f t="shared" si="167"/>
        <v>95495.266000000003</v>
      </c>
      <c r="I1061" s="5">
        <v>623.58000000000004</v>
      </c>
      <c r="J1061" s="5">
        <v>75.849999999999994</v>
      </c>
      <c r="K1061" s="6">
        <f t="shared" si="168"/>
        <v>388852.01640000002</v>
      </c>
      <c r="L1061" s="6">
        <f t="shared" si="169"/>
        <v>94597.085999999996</v>
      </c>
      <c r="M1061" s="6">
        <f t="shared" si="170"/>
        <v>398982.88040000002</v>
      </c>
      <c r="N1061" s="5">
        <f t="shared" si="171"/>
        <v>67208.54578865353</v>
      </c>
      <c r="O1061" s="6">
        <f t="shared" si="172"/>
        <v>20261.728000000003</v>
      </c>
      <c r="P1061" s="6">
        <f t="shared" si="173"/>
        <v>134417.09157730706</v>
      </c>
      <c r="Q1061" s="6">
        <f t="shared" si="174"/>
        <v>9.4497220835263445E-3</v>
      </c>
    </row>
    <row r="1062" spans="1:17">
      <c r="A1062" s="1">
        <f t="shared" si="165"/>
        <v>799984</v>
      </c>
      <c r="B1062" s="1">
        <v>8</v>
      </c>
      <c r="C1062" s="1">
        <v>0</v>
      </c>
      <c r="D1062" s="2">
        <v>-16</v>
      </c>
      <c r="E1062" s="5">
        <v>767.79</v>
      </c>
      <c r="F1062" s="5">
        <v>55.43</v>
      </c>
      <c r="G1062" s="6">
        <f t="shared" si="166"/>
        <v>589501.4841</v>
      </c>
      <c r="H1062" s="6">
        <f t="shared" si="167"/>
        <v>85117.199399999998</v>
      </c>
      <c r="I1062" s="5">
        <v>714.53</v>
      </c>
      <c r="J1062" s="5">
        <v>60.11</v>
      </c>
      <c r="K1062" s="6">
        <f t="shared" si="168"/>
        <v>510553.12089999998</v>
      </c>
      <c r="L1062" s="6">
        <f t="shared" si="169"/>
        <v>85900.796600000001</v>
      </c>
      <c r="M1062" s="6">
        <f t="shared" si="170"/>
        <v>550027.30249999999</v>
      </c>
      <c r="N1062" s="5">
        <f t="shared" si="171"/>
        <v>60464.627035593985</v>
      </c>
      <c r="O1062" s="6">
        <f t="shared" si="172"/>
        <v>78948.363200000022</v>
      </c>
      <c r="P1062" s="6">
        <f t="shared" si="173"/>
        <v>120929.25407118797</v>
      </c>
      <c r="Q1062" s="6">
        <f t="shared" si="174"/>
        <v>-9.1637227376138719E-3</v>
      </c>
    </row>
    <row r="1063" spans="1:17">
      <c r="A1063" s="1">
        <f t="shared" si="165"/>
        <v>799985</v>
      </c>
      <c r="B1063" s="1">
        <v>8</v>
      </c>
      <c r="C1063" s="1">
        <v>0</v>
      </c>
      <c r="D1063" s="2">
        <v>-15</v>
      </c>
      <c r="E1063" s="5">
        <v>220.37</v>
      </c>
      <c r="F1063" s="5">
        <v>248.15</v>
      </c>
      <c r="G1063" s="6">
        <f t="shared" si="166"/>
        <v>48562.936900000001</v>
      </c>
      <c r="H1063" s="6">
        <f t="shared" si="167"/>
        <v>109369.63100000001</v>
      </c>
      <c r="I1063" s="5">
        <v>231.36</v>
      </c>
      <c r="J1063" s="5">
        <v>266.75</v>
      </c>
      <c r="K1063" s="6">
        <f t="shared" si="168"/>
        <v>53527.449600000007</v>
      </c>
      <c r="L1063" s="6">
        <f t="shared" si="169"/>
        <v>123430.56000000001</v>
      </c>
      <c r="M1063" s="6">
        <f t="shared" si="170"/>
        <v>51045.193250000004</v>
      </c>
      <c r="N1063" s="5">
        <f t="shared" si="171"/>
        <v>82457.290955666511</v>
      </c>
      <c r="O1063" s="6">
        <f t="shared" si="172"/>
        <v>-4964.5127000000066</v>
      </c>
      <c r="P1063" s="6">
        <f t="shared" si="173"/>
        <v>164914.58191133302</v>
      </c>
      <c r="Q1063" s="6">
        <f t="shared" si="174"/>
        <v>-0.12035918308980251</v>
      </c>
    </row>
    <row r="1064" spans="1:17">
      <c r="A1064" s="1">
        <f t="shared" si="165"/>
        <v>799986</v>
      </c>
      <c r="B1064" s="1">
        <v>8</v>
      </c>
      <c r="C1064" s="1">
        <v>0</v>
      </c>
      <c r="D1064" s="2">
        <v>-14</v>
      </c>
      <c r="E1064" s="5">
        <v>407.01</v>
      </c>
      <c r="F1064" s="5">
        <v>105.43</v>
      </c>
      <c r="G1064" s="6">
        <f t="shared" si="166"/>
        <v>165657.14009999999</v>
      </c>
      <c r="H1064" s="6">
        <f t="shared" si="167"/>
        <v>85822.128599999996</v>
      </c>
      <c r="I1064" s="5">
        <v>335.6</v>
      </c>
      <c r="J1064" s="5">
        <v>142.22999999999999</v>
      </c>
      <c r="K1064" s="6">
        <f t="shared" si="168"/>
        <v>112627.36000000002</v>
      </c>
      <c r="L1064" s="6">
        <f t="shared" si="169"/>
        <v>95464.775999999998</v>
      </c>
      <c r="M1064" s="6">
        <f t="shared" si="170"/>
        <v>139142.25005</v>
      </c>
      <c r="N1064" s="5">
        <f t="shared" si="171"/>
        <v>64185.203151047812</v>
      </c>
      <c r="O1064" s="6">
        <f t="shared" si="172"/>
        <v>53029.780099999974</v>
      </c>
      <c r="P1064" s="6">
        <f t="shared" si="173"/>
        <v>128370.40630209562</v>
      </c>
      <c r="Q1064" s="6">
        <f t="shared" si="174"/>
        <v>-0.10607984790889638</v>
      </c>
    </row>
    <row r="1065" spans="1:17">
      <c r="A1065" s="1">
        <f t="shared" si="165"/>
        <v>799987</v>
      </c>
      <c r="B1065" s="1">
        <v>8</v>
      </c>
      <c r="C1065" s="1">
        <v>0</v>
      </c>
      <c r="D1065" s="2">
        <v>-13</v>
      </c>
      <c r="E1065" s="5">
        <v>814.54</v>
      </c>
      <c r="F1065" s="5">
        <v>62.82</v>
      </c>
      <c r="G1065" s="6">
        <f t="shared" si="166"/>
        <v>663475.41159999999</v>
      </c>
      <c r="H1065" s="6">
        <f t="shared" si="167"/>
        <v>102338.80559999999</v>
      </c>
      <c r="I1065" s="5">
        <v>796.11</v>
      </c>
      <c r="J1065" s="5">
        <v>63.83</v>
      </c>
      <c r="K1065" s="6">
        <f t="shared" si="168"/>
        <v>633791.13210000005</v>
      </c>
      <c r="L1065" s="6">
        <f t="shared" si="169"/>
        <v>101631.4026</v>
      </c>
      <c r="M1065" s="6">
        <f t="shared" si="170"/>
        <v>648633.27185000002</v>
      </c>
      <c r="N1065" s="5">
        <f t="shared" si="171"/>
        <v>72114.792390462229</v>
      </c>
      <c r="O1065" s="6">
        <f t="shared" si="172"/>
        <v>29684.279499999946</v>
      </c>
      <c r="P1065" s="6">
        <f t="shared" si="173"/>
        <v>144229.58478092446</v>
      </c>
      <c r="Q1065" s="6">
        <f t="shared" si="174"/>
        <v>6.936253069176725E-3</v>
      </c>
    </row>
    <row r="1066" spans="1:17">
      <c r="A1066" s="1">
        <f t="shared" si="165"/>
        <v>799988</v>
      </c>
      <c r="B1066" s="1">
        <v>8</v>
      </c>
      <c r="C1066" s="1">
        <v>0</v>
      </c>
      <c r="D1066" s="2">
        <v>-12</v>
      </c>
      <c r="E1066" s="5">
        <v>214.03</v>
      </c>
      <c r="F1066" s="5">
        <v>246.99</v>
      </c>
      <c r="G1066" s="6">
        <f t="shared" si="166"/>
        <v>45808.840900000003</v>
      </c>
      <c r="H1066" s="6">
        <f t="shared" si="167"/>
        <v>105726.53940000001</v>
      </c>
      <c r="I1066" s="5">
        <v>122.27</v>
      </c>
      <c r="J1066" s="5">
        <v>246.08</v>
      </c>
      <c r="K1066" s="6">
        <f t="shared" si="168"/>
        <v>14949.952899999998</v>
      </c>
      <c r="L1066" s="6">
        <f t="shared" si="169"/>
        <v>60176.403200000001</v>
      </c>
      <c r="M1066" s="6">
        <f t="shared" si="170"/>
        <v>30379.3969</v>
      </c>
      <c r="N1066" s="5">
        <f t="shared" si="171"/>
        <v>60826.188100991341</v>
      </c>
      <c r="O1066" s="6">
        <f t="shared" si="172"/>
        <v>30858.888000000006</v>
      </c>
      <c r="P1066" s="6">
        <f t="shared" si="173"/>
        <v>121652.37620198268</v>
      </c>
      <c r="Q1066" s="6">
        <f t="shared" si="174"/>
        <v>0.51062559086327841</v>
      </c>
    </row>
    <row r="1067" spans="1:17">
      <c r="A1067" s="1">
        <f t="shared" si="165"/>
        <v>799989</v>
      </c>
      <c r="B1067" s="1">
        <v>8</v>
      </c>
      <c r="C1067" s="1">
        <v>0</v>
      </c>
      <c r="D1067" s="2">
        <v>-11</v>
      </c>
      <c r="E1067" s="5">
        <v>653.58000000000004</v>
      </c>
      <c r="F1067" s="5">
        <v>82.2</v>
      </c>
      <c r="G1067" s="6">
        <f t="shared" si="166"/>
        <v>427166.81640000007</v>
      </c>
      <c r="H1067" s="6">
        <f t="shared" si="167"/>
        <v>107448.55200000001</v>
      </c>
      <c r="I1067" s="5">
        <v>665.58</v>
      </c>
      <c r="J1067" s="5">
        <v>78.03</v>
      </c>
      <c r="K1067" s="6">
        <f t="shared" si="168"/>
        <v>442996.73640000005</v>
      </c>
      <c r="L1067" s="6">
        <f t="shared" si="169"/>
        <v>103870.41480000001</v>
      </c>
      <c r="M1067" s="6">
        <f t="shared" si="170"/>
        <v>435081.77640000009</v>
      </c>
      <c r="N1067" s="5">
        <f t="shared" si="171"/>
        <v>74723.246713490647</v>
      </c>
      <c r="O1067" s="6">
        <f t="shared" si="172"/>
        <v>-15829.919999999984</v>
      </c>
      <c r="P1067" s="6">
        <f t="shared" si="173"/>
        <v>149446.49342698129</v>
      </c>
      <c r="Q1067" s="6">
        <f t="shared" si="174"/>
        <v>3.3855092841299096E-2</v>
      </c>
    </row>
    <row r="1068" spans="1:17">
      <c r="A1068" s="1">
        <f t="shared" si="165"/>
        <v>799990</v>
      </c>
      <c r="B1068" s="1">
        <v>8</v>
      </c>
      <c r="C1068" s="1">
        <v>0</v>
      </c>
      <c r="D1068" s="2">
        <v>-10</v>
      </c>
      <c r="E1068" s="5">
        <v>573.80999999999995</v>
      </c>
      <c r="F1068" s="5">
        <v>78.05</v>
      </c>
      <c r="G1068" s="6">
        <f t="shared" si="166"/>
        <v>329257.91609999991</v>
      </c>
      <c r="H1068" s="6">
        <f t="shared" si="167"/>
        <v>89571.740999999995</v>
      </c>
      <c r="I1068" s="5">
        <v>662.39</v>
      </c>
      <c r="J1068" s="5">
        <v>62.15</v>
      </c>
      <c r="K1068" s="6">
        <f t="shared" si="168"/>
        <v>438760.51209999999</v>
      </c>
      <c r="L1068" s="6">
        <f t="shared" si="169"/>
        <v>82335.07699999999</v>
      </c>
      <c r="M1068" s="6">
        <f t="shared" si="170"/>
        <v>384009.21409999998</v>
      </c>
      <c r="N1068" s="5">
        <f t="shared" si="171"/>
        <v>60832.067387125287</v>
      </c>
      <c r="O1068" s="6">
        <f t="shared" si="172"/>
        <v>-109502.59600000008</v>
      </c>
      <c r="P1068" s="6">
        <f t="shared" si="173"/>
        <v>121664.13477425057</v>
      </c>
      <c r="Q1068" s="6">
        <f t="shared" si="174"/>
        <v>8.4043932717256242E-2</v>
      </c>
    </row>
    <row r="1069" spans="1:17">
      <c r="A1069" s="1">
        <f t="shared" si="165"/>
        <v>799991</v>
      </c>
      <c r="B1069" s="1">
        <v>8</v>
      </c>
      <c r="C1069" s="1">
        <v>0</v>
      </c>
      <c r="D1069" s="2">
        <v>-9</v>
      </c>
      <c r="E1069" s="5">
        <v>637.47</v>
      </c>
      <c r="F1069" s="5">
        <v>58.25</v>
      </c>
      <c r="G1069" s="6">
        <f t="shared" si="166"/>
        <v>406368.00090000004</v>
      </c>
      <c r="H1069" s="6">
        <f t="shared" si="167"/>
        <v>74265.255000000005</v>
      </c>
      <c r="I1069" s="5">
        <v>647.29</v>
      </c>
      <c r="J1069" s="5">
        <v>65.36</v>
      </c>
      <c r="K1069" s="6">
        <f t="shared" si="168"/>
        <v>418984.34409999993</v>
      </c>
      <c r="L1069" s="6">
        <f t="shared" si="169"/>
        <v>84613.748800000001</v>
      </c>
      <c r="M1069" s="6">
        <f t="shared" si="170"/>
        <v>412676.17249999999</v>
      </c>
      <c r="N1069" s="5">
        <f t="shared" si="171"/>
        <v>56291.23951869538</v>
      </c>
      <c r="O1069" s="6">
        <f t="shared" si="172"/>
        <v>-12616.343199999887</v>
      </c>
      <c r="P1069" s="6">
        <f t="shared" si="173"/>
        <v>112582.47903739076</v>
      </c>
      <c r="Q1069" s="6">
        <f t="shared" si="174"/>
        <v>-0.12971853549352938</v>
      </c>
    </row>
    <row r="1070" spans="1:17">
      <c r="A1070" s="1">
        <f t="shared" si="165"/>
        <v>799992</v>
      </c>
      <c r="B1070" s="1">
        <v>8</v>
      </c>
      <c r="C1070" s="1">
        <v>0</v>
      </c>
      <c r="D1070" s="2">
        <v>-8</v>
      </c>
      <c r="E1070" s="5">
        <v>1288.33</v>
      </c>
      <c r="F1070" s="5">
        <v>29.25</v>
      </c>
      <c r="G1070" s="6">
        <f t="shared" si="166"/>
        <v>1659794.1888999997</v>
      </c>
      <c r="H1070" s="6">
        <f t="shared" si="167"/>
        <v>75367.304999999993</v>
      </c>
      <c r="I1070" s="5">
        <v>1221.53</v>
      </c>
      <c r="J1070" s="5">
        <v>29.97</v>
      </c>
      <c r="K1070" s="6">
        <f t="shared" si="168"/>
        <v>1492135.5408999999</v>
      </c>
      <c r="L1070" s="6">
        <f t="shared" si="169"/>
        <v>73218.508199999997</v>
      </c>
      <c r="M1070" s="6">
        <f t="shared" si="170"/>
        <v>1575964.8648999999</v>
      </c>
      <c r="N1070" s="5">
        <f t="shared" si="171"/>
        <v>52538.511127544552</v>
      </c>
      <c r="O1070" s="6">
        <f t="shared" si="172"/>
        <v>167658.64799999981</v>
      </c>
      <c r="P1070" s="6">
        <f t="shared" si="173"/>
        <v>105077.0222550891</v>
      </c>
      <c r="Q1070" s="6">
        <f t="shared" si="174"/>
        <v>2.8917262684404938E-2</v>
      </c>
    </row>
    <row r="1071" spans="1:17">
      <c r="A1071" s="1">
        <f t="shared" si="165"/>
        <v>799993</v>
      </c>
      <c r="B1071" s="1">
        <v>8</v>
      </c>
      <c r="C1071" s="1">
        <v>0</v>
      </c>
      <c r="D1071" s="2">
        <v>-7</v>
      </c>
      <c r="E1071" s="5">
        <v>601.45000000000005</v>
      </c>
      <c r="F1071" s="5">
        <v>61.1</v>
      </c>
      <c r="G1071" s="6">
        <f t="shared" si="166"/>
        <v>361742.10250000004</v>
      </c>
      <c r="H1071" s="6">
        <f t="shared" si="167"/>
        <v>73497.19</v>
      </c>
      <c r="I1071" s="5">
        <v>516.17999999999995</v>
      </c>
      <c r="J1071" s="5">
        <v>74.34</v>
      </c>
      <c r="K1071" s="6">
        <f t="shared" si="168"/>
        <v>266441.79239999998</v>
      </c>
      <c r="L1071" s="6">
        <f t="shared" si="169"/>
        <v>76745.642399999997</v>
      </c>
      <c r="M1071" s="6">
        <f t="shared" si="170"/>
        <v>314091.94744999998</v>
      </c>
      <c r="N1071" s="5">
        <f t="shared" si="171"/>
        <v>53131.27742978889</v>
      </c>
      <c r="O1071" s="6">
        <f t="shared" si="172"/>
        <v>95300.310100000061</v>
      </c>
      <c r="P1071" s="6">
        <f t="shared" si="173"/>
        <v>106262.55485957778</v>
      </c>
      <c r="Q1071" s="6">
        <f t="shared" si="174"/>
        <v>-4.3222488056264448E-2</v>
      </c>
    </row>
    <row r="1072" spans="1:17">
      <c r="A1072" s="1">
        <f t="shared" si="165"/>
        <v>799994</v>
      </c>
      <c r="B1072" s="1">
        <v>8</v>
      </c>
      <c r="C1072" s="1">
        <v>0</v>
      </c>
      <c r="D1072" s="2">
        <v>-6</v>
      </c>
      <c r="E1072" s="5">
        <v>720.4</v>
      </c>
      <c r="F1072" s="5">
        <v>58.02</v>
      </c>
      <c r="G1072" s="6">
        <f t="shared" si="166"/>
        <v>518976.16</v>
      </c>
      <c r="H1072" s="6">
        <f t="shared" si="167"/>
        <v>83595.216</v>
      </c>
      <c r="I1072" s="5">
        <v>699.06</v>
      </c>
      <c r="J1072" s="5">
        <v>60.04</v>
      </c>
      <c r="K1072" s="6">
        <f t="shared" si="168"/>
        <v>488684.88359999994</v>
      </c>
      <c r="L1072" s="6">
        <f t="shared" si="169"/>
        <v>83943.124799999991</v>
      </c>
      <c r="M1072" s="6">
        <f t="shared" si="170"/>
        <v>503830.52179999999</v>
      </c>
      <c r="N1072" s="5">
        <f t="shared" si="171"/>
        <v>59233.876158991632</v>
      </c>
      <c r="O1072" s="6">
        <f t="shared" si="172"/>
        <v>30291.276400000032</v>
      </c>
      <c r="P1072" s="6">
        <f t="shared" si="173"/>
        <v>118467.75231798326</v>
      </c>
      <c r="Q1072" s="6">
        <f t="shared" si="174"/>
        <v>-4.1531663508273487E-3</v>
      </c>
    </row>
    <row r="1073" spans="1:17">
      <c r="A1073" s="1">
        <f t="shared" si="165"/>
        <v>799995</v>
      </c>
      <c r="B1073" s="1">
        <v>8</v>
      </c>
      <c r="C1073" s="1">
        <v>0</v>
      </c>
      <c r="D1073" s="2">
        <v>-5</v>
      </c>
      <c r="E1073" s="5">
        <v>379.96</v>
      </c>
      <c r="F1073" s="5">
        <v>115.6</v>
      </c>
      <c r="G1073" s="6">
        <f t="shared" si="166"/>
        <v>144369.60159999999</v>
      </c>
      <c r="H1073" s="6">
        <f t="shared" si="167"/>
        <v>87846.751999999993</v>
      </c>
      <c r="I1073" s="5">
        <v>328.9</v>
      </c>
      <c r="J1073" s="5">
        <v>144.71</v>
      </c>
      <c r="K1073" s="6">
        <f t="shared" si="168"/>
        <v>108175.20999999999</v>
      </c>
      <c r="L1073" s="6">
        <f t="shared" si="169"/>
        <v>95190.237999999998</v>
      </c>
      <c r="M1073" s="6">
        <f t="shared" si="170"/>
        <v>126272.40579999999</v>
      </c>
      <c r="N1073" s="5">
        <f t="shared" si="171"/>
        <v>64765.409840913817</v>
      </c>
      <c r="O1073" s="6">
        <f t="shared" si="172"/>
        <v>36194.391600000003</v>
      </c>
      <c r="P1073" s="6">
        <f t="shared" si="173"/>
        <v>129530.81968182763</v>
      </c>
      <c r="Q1073" s="6">
        <f t="shared" si="174"/>
        <v>-8.0111508388508862E-2</v>
      </c>
    </row>
    <row r="1074" spans="1:17">
      <c r="A1074" s="1">
        <f t="shared" si="165"/>
        <v>799996</v>
      </c>
      <c r="B1074" s="1">
        <v>8</v>
      </c>
      <c r="C1074" s="1">
        <v>0</v>
      </c>
      <c r="D1074" s="2">
        <v>-4</v>
      </c>
      <c r="E1074" s="5">
        <v>859.34</v>
      </c>
      <c r="F1074" s="5">
        <v>48.84</v>
      </c>
      <c r="G1074" s="6">
        <f t="shared" si="166"/>
        <v>738465.23560000001</v>
      </c>
      <c r="H1074" s="6">
        <f t="shared" si="167"/>
        <v>83940.331200000015</v>
      </c>
      <c r="I1074" s="5">
        <v>893.18</v>
      </c>
      <c r="J1074" s="5">
        <v>45.68</v>
      </c>
      <c r="K1074" s="6">
        <f t="shared" si="168"/>
        <v>797770.51239999989</v>
      </c>
      <c r="L1074" s="6">
        <f t="shared" si="169"/>
        <v>81600.924799999993</v>
      </c>
      <c r="M1074" s="6">
        <f t="shared" si="170"/>
        <v>768117.87399999995</v>
      </c>
      <c r="N1074" s="5">
        <f t="shared" si="171"/>
        <v>58533.516317962974</v>
      </c>
      <c r="O1074" s="6">
        <f t="shared" si="172"/>
        <v>-59305.276799999876</v>
      </c>
      <c r="P1074" s="6">
        <f t="shared" si="173"/>
        <v>117067.03263592595</v>
      </c>
      <c r="Q1074" s="6">
        <f t="shared" si="174"/>
        <v>2.8258083186980396E-2</v>
      </c>
    </row>
    <row r="1075" spans="1:17">
      <c r="A1075" s="1">
        <f t="shared" si="165"/>
        <v>799997</v>
      </c>
      <c r="B1075" s="1">
        <v>8</v>
      </c>
      <c r="C1075" s="1">
        <v>0</v>
      </c>
      <c r="D1075" s="2">
        <v>-3</v>
      </c>
      <c r="E1075" s="5">
        <v>837.54</v>
      </c>
      <c r="F1075" s="5">
        <v>43.11</v>
      </c>
      <c r="G1075" s="6">
        <f t="shared" si="166"/>
        <v>701473.25159999996</v>
      </c>
      <c r="H1075" s="6">
        <f t="shared" si="167"/>
        <v>72212.698799999998</v>
      </c>
      <c r="I1075" s="5">
        <v>802.35</v>
      </c>
      <c r="J1075" s="5">
        <v>44.14</v>
      </c>
      <c r="K1075" s="6">
        <f t="shared" si="168"/>
        <v>643765.52250000008</v>
      </c>
      <c r="L1075" s="6">
        <f t="shared" si="169"/>
        <v>70831.457999999999</v>
      </c>
      <c r="M1075" s="6">
        <f t="shared" si="170"/>
        <v>672619.38705000002</v>
      </c>
      <c r="N1075" s="5">
        <f t="shared" si="171"/>
        <v>50576.104314155324</v>
      </c>
      <c r="O1075" s="6">
        <f t="shared" si="172"/>
        <v>57707.72909999988</v>
      </c>
      <c r="P1075" s="6">
        <f t="shared" si="173"/>
        <v>101152.20862831065</v>
      </c>
      <c r="Q1075" s="6">
        <f t="shared" si="174"/>
        <v>1.9310289313619916E-2</v>
      </c>
    </row>
    <row r="1076" spans="1:17">
      <c r="A1076" s="1">
        <f t="shared" si="165"/>
        <v>799998</v>
      </c>
      <c r="B1076" s="1">
        <v>8</v>
      </c>
      <c r="C1076" s="1">
        <v>0</v>
      </c>
      <c r="D1076" s="2">
        <v>-2</v>
      </c>
      <c r="E1076" s="5">
        <v>594.38</v>
      </c>
      <c r="F1076" s="5">
        <v>94.34</v>
      </c>
      <c r="G1076" s="6">
        <f t="shared" si="166"/>
        <v>353287.58439999999</v>
      </c>
      <c r="H1076" s="6">
        <f t="shared" si="167"/>
        <v>112147.61840000001</v>
      </c>
      <c r="I1076" s="5">
        <v>620.30999999999995</v>
      </c>
      <c r="J1076" s="5">
        <v>86.89</v>
      </c>
      <c r="K1076" s="6">
        <f t="shared" si="168"/>
        <v>384784.49609999993</v>
      </c>
      <c r="L1076" s="6">
        <f t="shared" si="169"/>
        <v>107797.47179999998</v>
      </c>
      <c r="M1076" s="6">
        <f t="shared" si="170"/>
        <v>369036.04024999996</v>
      </c>
      <c r="N1076" s="5">
        <f t="shared" si="171"/>
        <v>77777.540523058153</v>
      </c>
      <c r="O1076" s="6">
        <f t="shared" si="172"/>
        <v>-31496.911699999939</v>
      </c>
      <c r="P1076" s="6">
        <f t="shared" si="173"/>
        <v>155555.08104611631</v>
      </c>
      <c r="Q1076" s="6">
        <f t="shared" si="174"/>
        <v>3.9541192403304608E-2</v>
      </c>
    </row>
    <row r="1077" spans="1:17">
      <c r="A1077" s="1">
        <f t="shared" si="165"/>
        <v>799999</v>
      </c>
      <c r="B1077" s="1">
        <v>8</v>
      </c>
      <c r="C1077" s="1">
        <v>0</v>
      </c>
      <c r="D1077" s="2">
        <v>-1</v>
      </c>
      <c r="E1077" s="5">
        <v>860.12</v>
      </c>
      <c r="F1077" s="5">
        <v>42.08</v>
      </c>
      <c r="G1077" s="6">
        <f t="shared" si="166"/>
        <v>739806.41440000001</v>
      </c>
      <c r="H1077" s="6">
        <f t="shared" si="167"/>
        <v>72387.699200000003</v>
      </c>
      <c r="I1077" s="5">
        <v>845.27</v>
      </c>
      <c r="J1077" s="5">
        <v>43.26</v>
      </c>
      <c r="K1077" s="6">
        <f t="shared" si="168"/>
        <v>714481.37289999996</v>
      </c>
      <c r="L1077" s="6">
        <f t="shared" si="169"/>
        <v>73132.760399999999</v>
      </c>
      <c r="M1077" s="6">
        <f t="shared" si="170"/>
        <v>727143.89364999998</v>
      </c>
      <c r="N1077" s="5">
        <f t="shared" si="171"/>
        <v>51449.926237054729</v>
      </c>
      <c r="O1077" s="6">
        <f t="shared" si="172"/>
        <v>25325.04150000005</v>
      </c>
      <c r="P1077" s="6">
        <f t="shared" si="173"/>
        <v>102899.85247410946</v>
      </c>
      <c r="Q1077" s="6">
        <f t="shared" si="174"/>
        <v>-1.0239682741710414E-2</v>
      </c>
    </row>
    <row r="1078" spans="1:17">
      <c r="A1078" s="1">
        <f t="shared" si="165"/>
        <v>800000</v>
      </c>
      <c r="B1078" s="1">
        <v>8</v>
      </c>
      <c r="C1078" s="1">
        <v>0</v>
      </c>
      <c r="D1078" s="2">
        <v>0</v>
      </c>
      <c r="E1078" s="5">
        <v>2797.61</v>
      </c>
      <c r="F1078" s="5">
        <v>20.170000000000002</v>
      </c>
      <c r="G1078" s="6">
        <f t="shared" si="166"/>
        <v>7826621.7121000011</v>
      </c>
      <c r="H1078" s="6">
        <f t="shared" si="167"/>
        <v>112855.58740000002</v>
      </c>
      <c r="I1078" s="5">
        <v>2727.74</v>
      </c>
      <c r="J1078" s="5">
        <v>20.36</v>
      </c>
      <c r="K1078" s="6">
        <f t="shared" si="168"/>
        <v>7440565.5075999992</v>
      </c>
      <c r="L1078" s="6">
        <f t="shared" si="169"/>
        <v>111073.57279999999</v>
      </c>
      <c r="M1078" s="6">
        <f t="shared" si="170"/>
        <v>7633593.6098500006</v>
      </c>
      <c r="N1078" s="5">
        <f t="shared" si="171"/>
        <v>79173.420700946008</v>
      </c>
      <c r="O1078" s="6">
        <f t="shared" si="172"/>
        <v>386056.20450000186</v>
      </c>
      <c r="P1078" s="6">
        <f t="shared" si="173"/>
        <v>158346.84140189202</v>
      </c>
      <c r="Q1078" s="6">
        <f t="shared" si="174"/>
        <v>1.5914870155549259E-2</v>
      </c>
    </row>
    <row r="1079" spans="1:17">
      <c r="A1079" s="1">
        <f t="shared" si="165"/>
        <v>800001</v>
      </c>
      <c r="B1079" s="1">
        <v>8</v>
      </c>
      <c r="C1079" s="1">
        <v>0</v>
      </c>
      <c r="D1079" s="2">
        <v>1</v>
      </c>
      <c r="E1079" s="5">
        <v>826.55</v>
      </c>
      <c r="F1079" s="5">
        <v>50.83</v>
      </c>
      <c r="G1079" s="6">
        <f t="shared" si="166"/>
        <v>683184.90249999997</v>
      </c>
      <c r="H1079" s="6">
        <f t="shared" si="167"/>
        <v>84027.072999999989</v>
      </c>
      <c r="I1079" s="5">
        <v>838.58</v>
      </c>
      <c r="J1079" s="5">
        <v>49.34</v>
      </c>
      <c r="K1079" s="6">
        <f t="shared" si="168"/>
        <v>703216.4164000001</v>
      </c>
      <c r="L1079" s="6">
        <f t="shared" si="169"/>
        <v>82751.074400000012</v>
      </c>
      <c r="M1079" s="6">
        <f t="shared" si="170"/>
        <v>693200.65945000004</v>
      </c>
      <c r="N1079" s="5">
        <f t="shared" si="171"/>
        <v>58966.70524817727</v>
      </c>
      <c r="O1079" s="6">
        <f t="shared" si="172"/>
        <v>-20031.513900000136</v>
      </c>
      <c r="P1079" s="6">
        <f t="shared" si="173"/>
        <v>117933.41049635454</v>
      </c>
      <c r="Q1079" s="6">
        <f t="shared" si="174"/>
        <v>1.5300852450636384E-2</v>
      </c>
    </row>
    <row r="1080" spans="1:17">
      <c r="A1080" s="1">
        <f t="shared" si="165"/>
        <v>800002</v>
      </c>
      <c r="B1080" s="1">
        <v>8</v>
      </c>
      <c r="C1080" s="1">
        <v>0</v>
      </c>
      <c r="D1080" s="2">
        <v>2</v>
      </c>
      <c r="E1080" s="5">
        <v>596.76</v>
      </c>
      <c r="F1080" s="5">
        <v>63.18</v>
      </c>
      <c r="G1080" s="6">
        <f t="shared" si="166"/>
        <v>356122.4976</v>
      </c>
      <c r="H1080" s="6">
        <f t="shared" si="167"/>
        <v>75406.593599999993</v>
      </c>
      <c r="I1080" s="5">
        <v>566.52</v>
      </c>
      <c r="J1080" s="5">
        <v>67.38</v>
      </c>
      <c r="K1080" s="6">
        <f t="shared" si="168"/>
        <v>320944.91039999999</v>
      </c>
      <c r="L1080" s="6">
        <f t="shared" si="169"/>
        <v>76344.235199999996</v>
      </c>
      <c r="M1080" s="6">
        <f t="shared" si="170"/>
        <v>338533.70400000003</v>
      </c>
      <c r="N1080" s="5">
        <f t="shared" si="171"/>
        <v>53653.044197483519</v>
      </c>
      <c r="O1080" s="6">
        <f t="shared" si="172"/>
        <v>35177.587200000009</v>
      </c>
      <c r="P1080" s="6">
        <f t="shared" si="173"/>
        <v>107306.08839496704</v>
      </c>
      <c r="Q1080" s="6">
        <f t="shared" si="174"/>
        <v>-1.2357175399045166E-2</v>
      </c>
    </row>
    <row r="1081" spans="1:17">
      <c r="A1081" s="1">
        <f t="shared" si="165"/>
        <v>800003</v>
      </c>
      <c r="B1081" s="1">
        <v>8</v>
      </c>
      <c r="C1081" s="1">
        <v>0</v>
      </c>
      <c r="D1081" s="2">
        <v>3</v>
      </c>
      <c r="E1081" s="5">
        <v>834.01</v>
      </c>
      <c r="F1081" s="5">
        <v>61.18</v>
      </c>
      <c r="G1081" s="6">
        <f t="shared" si="166"/>
        <v>695572.6801</v>
      </c>
      <c r="H1081" s="6">
        <f t="shared" si="167"/>
        <v>102049.4636</v>
      </c>
      <c r="I1081" s="5">
        <v>814.01</v>
      </c>
      <c r="J1081" s="5">
        <v>61.97</v>
      </c>
      <c r="K1081" s="6">
        <f t="shared" si="168"/>
        <v>662612.28009999997</v>
      </c>
      <c r="L1081" s="6">
        <f t="shared" si="169"/>
        <v>100888.39939999999</v>
      </c>
      <c r="M1081" s="6">
        <f t="shared" si="170"/>
        <v>679092.48010000004</v>
      </c>
      <c r="N1081" s="5">
        <f t="shared" si="171"/>
        <v>71750.543821182364</v>
      </c>
      <c r="O1081" s="6">
        <f t="shared" si="172"/>
        <v>32960.400000000023</v>
      </c>
      <c r="P1081" s="6">
        <f t="shared" si="173"/>
        <v>143501.08764236473</v>
      </c>
      <c r="Q1081" s="6">
        <f t="shared" si="174"/>
        <v>1.1442184114123942E-2</v>
      </c>
    </row>
    <row r="1082" spans="1:17">
      <c r="A1082" s="1">
        <f t="shared" si="165"/>
        <v>800004</v>
      </c>
      <c r="B1082" s="1">
        <v>8</v>
      </c>
      <c r="C1082" s="1">
        <v>0</v>
      </c>
      <c r="D1082" s="2">
        <v>4</v>
      </c>
      <c r="E1082" s="5">
        <v>921.24</v>
      </c>
      <c r="F1082" s="5">
        <v>44.79</v>
      </c>
      <c r="G1082" s="6">
        <f t="shared" si="166"/>
        <v>848683.13760000002</v>
      </c>
      <c r="H1082" s="6">
        <f t="shared" si="167"/>
        <v>82524.679199999999</v>
      </c>
      <c r="I1082" s="5">
        <v>894.06</v>
      </c>
      <c r="J1082" s="5">
        <v>45.75</v>
      </c>
      <c r="K1082" s="6">
        <f t="shared" si="168"/>
        <v>799343.28359999985</v>
      </c>
      <c r="L1082" s="6">
        <f t="shared" si="169"/>
        <v>81806.489999999991</v>
      </c>
      <c r="M1082" s="6">
        <f t="shared" si="170"/>
        <v>824013.21059999987</v>
      </c>
      <c r="N1082" s="5">
        <f t="shared" si="171"/>
        <v>58100.396907385686</v>
      </c>
      <c r="O1082" s="6">
        <f t="shared" si="172"/>
        <v>49339.854000000167</v>
      </c>
      <c r="P1082" s="6">
        <f t="shared" si="173"/>
        <v>116200.79381477137</v>
      </c>
      <c r="Q1082" s="6">
        <f t="shared" si="174"/>
        <v>8.7405875124353972E-3</v>
      </c>
    </row>
    <row r="1083" spans="1:17">
      <c r="A1083" s="1">
        <f t="shared" si="165"/>
        <v>800005</v>
      </c>
      <c r="B1083" s="1">
        <v>8</v>
      </c>
      <c r="C1083" s="1">
        <v>0</v>
      </c>
      <c r="D1083" s="2">
        <v>5</v>
      </c>
      <c r="E1083" s="5">
        <v>129.72999999999999</v>
      </c>
      <c r="F1083" s="5">
        <v>245.81</v>
      </c>
      <c r="G1083" s="6">
        <f t="shared" si="166"/>
        <v>16829.872899999998</v>
      </c>
      <c r="H1083" s="6">
        <f t="shared" si="167"/>
        <v>63777.862599999993</v>
      </c>
      <c r="I1083" s="5">
        <v>254.57</v>
      </c>
      <c r="J1083" s="5">
        <v>264.95999999999998</v>
      </c>
      <c r="K1083" s="6">
        <f t="shared" si="168"/>
        <v>64805.884899999997</v>
      </c>
      <c r="L1083" s="6">
        <f t="shared" si="169"/>
        <v>134901.73439999999</v>
      </c>
      <c r="M1083" s="6">
        <f t="shared" si="170"/>
        <v>40817.878899999996</v>
      </c>
      <c r="N1083" s="5">
        <f t="shared" si="171"/>
        <v>74609.13768090443</v>
      </c>
      <c r="O1083" s="6">
        <f t="shared" si="172"/>
        <v>-47976.012000000002</v>
      </c>
      <c r="P1083" s="6">
        <f t="shared" si="173"/>
        <v>149218.27536180886</v>
      </c>
      <c r="Q1083" s="6">
        <f t="shared" si="174"/>
        <v>-0.63463588968299633</v>
      </c>
    </row>
    <row r="1084" spans="1:17">
      <c r="A1084" s="1">
        <f t="shared" si="165"/>
        <v>800006</v>
      </c>
      <c r="B1084" s="1">
        <v>8</v>
      </c>
      <c r="C1084" s="1">
        <v>0</v>
      </c>
      <c r="D1084" s="2">
        <v>6</v>
      </c>
      <c r="E1084" s="5">
        <v>671.11</v>
      </c>
      <c r="F1084" s="5">
        <v>54.87</v>
      </c>
      <c r="G1084" s="6">
        <f t="shared" si="166"/>
        <v>450388.63210000005</v>
      </c>
      <c r="H1084" s="6">
        <f t="shared" si="167"/>
        <v>73647.611399999994</v>
      </c>
      <c r="I1084" s="5">
        <v>706.71</v>
      </c>
      <c r="J1084" s="5">
        <v>50.92</v>
      </c>
      <c r="K1084" s="6">
        <f t="shared" si="168"/>
        <v>499439.02410000004</v>
      </c>
      <c r="L1084" s="6">
        <f t="shared" si="169"/>
        <v>71971.346400000009</v>
      </c>
      <c r="M1084" s="6">
        <f t="shared" si="170"/>
        <v>474913.82810000004</v>
      </c>
      <c r="N1084" s="5">
        <f t="shared" si="171"/>
        <v>51487.48723610962</v>
      </c>
      <c r="O1084" s="6">
        <f t="shared" si="172"/>
        <v>-49050.391999999993</v>
      </c>
      <c r="P1084" s="6">
        <f t="shared" si="173"/>
        <v>102974.97447221924</v>
      </c>
      <c r="Q1084" s="6">
        <f t="shared" si="174"/>
        <v>2.301957014985365E-2</v>
      </c>
    </row>
    <row r="1085" spans="1:17">
      <c r="A1085" s="1">
        <f t="shared" si="165"/>
        <v>800007</v>
      </c>
      <c r="B1085" s="1">
        <v>8</v>
      </c>
      <c r="C1085" s="1">
        <v>0</v>
      </c>
      <c r="D1085" s="2">
        <v>7</v>
      </c>
      <c r="E1085" s="5">
        <v>545.12</v>
      </c>
      <c r="F1085" s="5">
        <v>69.55</v>
      </c>
      <c r="G1085" s="6">
        <f t="shared" si="166"/>
        <v>297155.81440000003</v>
      </c>
      <c r="H1085" s="6">
        <f t="shared" si="167"/>
        <v>75826.191999999995</v>
      </c>
      <c r="I1085" s="5">
        <v>555.14</v>
      </c>
      <c r="J1085" s="5">
        <v>79</v>
      </c>
      <c r="K1085" s="6">
        <f t="shared" si="168"/>
        <v>308180.41959999996</v>
      </c>
      <c r="L1085" s="6">
        <f t="shared" si="169"/>
        <v>87712.12</v>
      </c>
      <c r="M1085" s="6">
        <f t="shared" si="170"/>
        <v>302668.11699999997</v>
      </c>
      <c r="N1085" s="5">
        <f t="shared" si="171"/>
        <v>57972.035043017211</v>
      </c>
      <c r="O1085" s="6">
        <f t="shared" si="172"/>
        <v>-11024.605199999933</v>
      </c>
      <c r="P1085" s="6">
        <f t="shared" si="173"/>
        <v>115944.07008603442</v>
      </c>
      <c r="Q1085" s="6">
        <f t="shared" si="174"/>
        <v>-0.1445957480821633</v>
      </c>
    </row>
    <row r="1086" spans="1:17">
      <c r="A1086" s="1">
        <f t="shared" si="165"/>
        <v>800008</v>
      </c>
      <c r="B1086" s="1">
        <v>8</v>
      </c>
      <c r="C1086" s="1">
        <v>0</v>
      </c>
      <c r="D1086" s="2">
        <v>8</v>
      </c>
      <c r="E1086" s="5">
        <v>1210.8599999999999</v>
      </c>
      <c r="F1086" s="5">
        <v>30.63</v>
      </c>
      <c r="G1086" s="6">
        <f t="shared" si="166"/>
        <v>1466181.9395999997</v>
      </c>
      <c r="H1086" s="6">
        <f t="shared" si="167"/>
        <v>74177.283599999995</v>
      </c>
      <c r="I1086" s="5">
        <v>1255.6500000000001</v>
      </c>
      <c r="J1086" s="5">
        <v>29.32</v>
      </c>
      <c r="K1086" s="6">
        <f t="shared" si="168"/>
        <v>1576656.9225000003</v>
      </c>
      <c r="L1086" s="6">
        <f t="shared" si="169"/>
        <v>73631.316000000006</v>
      </c>
      <c r="M1086" s="6">
        <f t="shared" si="170"/>
        <v>1521419.43105</v>
      </c>
      <c r="N1086" s="5">
        <f t="shared" si="171"/>
        <v>52258.588045809956</v>
      </c>
      <c r="O1086" s="6">
        <f t="shared" si="172"/>
        <v>-110474.98290000064</v>
      </c>
      <c r="P1086" s="6">
        <f t="shared" si="173"/>
        <v>104517.17609161991</v>
      </c>
      <c r="Q1086" s="6">
        <f t="shared" si="174"/>
        <v>7.3873935958211458E-3</v>
      </c>
    </row>
    <row r="1087" spans="1:17">
      <c r="A1087" s="1">
        <f t="shared" si="165"/>
        <v>800009</v>
      </c>
      <c r="B1087" s="1">
        <v>8</v>
      </c>
      <c r="C1087" s="1">
        <v>0</v>
      </c>
      <c r="D1087" s="2">
        <v>9</v>
      </c>
      <c r="E1087" s="5">
        <v>644.41</v>
      </c>
      <c r="F1087" s="5">
        <v>81.45</v>
      </c>
      <c r="G1087" s="6">
        <f t="shared" si="166"/>
        <v>415264.24809999997</v>
      </c>
      <c r="H1087" s="6">
        <f t="shared" si="167"/>
        <v>104974.389</v>
      </c>
      <c r="I1087" s="5">
        <v>712.62</v>
      </c>
      <c r="J1087" s="5">
        <v>72.05</v>
      </c>
      <c r="K1087" s="6">
        <f t="shared" si="168"/>
        <v>507827.26439999999</v>
      </c>
      <c r="L1087" s="6">
        <f t="shared" si="169"/>
        <v>102688.542</v>
      </c>
      <c r="M1087" s="6">
        <f t="shared" si="170"/>
        <v>461545.75624999998</v>
      </c>
      <c r="N1087" s="5">
        <f t="shared" si="171"/>
        <v>73424.381175480608</v>
      </c>
      <c r="O1087" s="6">
        <f t="shared" si="172"/>
        <v>-92563.016300000018</v>
      </c>
      <c r="P1087" s="6">
        <f t="shared" si="173"/>
        <v>146848.76235096122</v>
      </c>
      <c r="Q1087" s="6">
        <f t="shared" si="174"/>
        <v>2.2012306755232396E-2</v>
      </c>
    </row>
    <row r="1088" spans="1:17">
      <c r="A1088" s="1">
        <f t="shared" si="165"/>
        <v>800010</v>
      </c>
      <c r="B1088" s="1">
        <v>8</v>
      </c>
      <c r="C1088" s="1">
        <v>0</v>
      </c>
      <c r="D1088" s="2">
        <v>10</v>
      </c>
      <c r="E1088" s="5">
        <v>561.41999999999996</v>
      </c>
      <c r="F1088" s="5">
        <v>65.89</v>
      </c>
      <c r="G1088" s="6">
        <f t="shared" si="166"/>
        <v>315192.41639999993</v>
      </c>
      <c r="H1088" s="6">
        <f t="shared" si="167"/>
        <v>73983.927599999995</v>
      </c>
      <c r="I1088" s="5">
        <v>584.1</v>
      </c>
      <c r="J1088" s="5">
        <v>63.6</v>
      </c>
      <c r="K1088" s="6">
        <f t="shared" si="168"/>
        <v>341172.81</v>
      </c>
      <c r="L1088" s="6">
        <f t="shared" si="169"/>
        <v>74297.52</v>
      </c>
      <c r="M1088" s="6">
        <f t="shared" si="170"/>
        <v>328182.61319999996</v>
      </c>
      <c r="N1088" s="5">
        <f t="shared" si="171"/>
        <v>52425.525799157323</v>
      </c>
      <c r="O1088" s="6">
        <f t="shared" si="172"/>
        <v>-25980.393600000069</v>
      </c>
      <c r="P1088" s="6">
        <f t="shared" si="173"/>
        <v>104851.05159831465</v>
      </c>
      <c r="Q1088" s="6">
        <f t="shared" si="174"/>
        <v>-4.2296727273308053E-3</v>
      </c>
    </row>
    <row r="1089" spans="1:17">
      <c r="A1089" s="1">
        <f t="shared" si="165"/>
        <v>800011</v>
      </c>
      <c r="B1089" s="1">
        <v>8</v>
      </c>
      <c r="C1089" s="1">
        <v>0</v>
      </c>
      <c r="D1089" s="2">
        <v>11</v>
      </c>
      <c r="E1089" s="5">
        <v>589.28</v>
      </c>
      <c r="F1089" s="5">
        <v>63.59</v>
      </c>
      <c r="G1089" s="6">
        <f t="shared" si="166"/>
        <v>347250.91839999997</v>
      </c>
      <c r="H1089" s="6">
        <f t="shared" si="167"/>
        <v>74944.630399999995</v>
      </c>
      <c r="I1089" s="5">
        <v>625.38</v>
      </c>
      <c r="J1089" s="5">
        <v>69.28</v>
      </c>
      <c r="K1089" s="6">
        <f t="shared" si="168"/>
        <v>391100.14439999999</v>
      </c>
      <c r="L1089" s="6">
        <f t="shared" si="169"/>
        <v>86652.652799999996</v>
      </c>
      <c r="M1089" s="6">
        <f t="shared" si="170"/>
        <v>369175.53139999998</v>
      </c>
      <c r="N1089" s="5">
        <f t="shared" si="171"/>
        <v>57283.025110127412</v>
      </c>
      <c r="O1089" s="6">
        <f t="shared" si="172"/>
        <v>-43849.226000000024</v>
      </c>
      <c r="P1089" s="6">
        <f t="shared" si="173"/>
        <v>114566.05022025482</v>
      </c>
      <c r="Q1089" s="6">
        <f t="shared" si="174"/>
        <v>-0.14414703659801126</v>
      </c>
    </row>
    <row r="1090" spans="1:17">
      <c r="A1090" s="1">
        <f t="shared" si="165"/>
        <v>800012</v>
      </c>
      <c r="B1090" s="1">
        <v>8</v>
      </c>
      <c r="C1090" s="1">
        <v>0</v>
      </c>
      <c r="D1090" s="2">
        <v>12</v>
      </c>
      <c r="E1090" s="5">
        <v>241.83</v>
      </c>
      <c r="F1090" s="5">
        <v>294.08</v>
      </c>
      <c r="G1090" s="6">
        <f t="shared" si="166"/>
        <v>58481.748900000006</v>
      </c>
      <c r="H1090" s="6">
        <f t="shared" si="167"/>
        <v>142234.7328</v>
      </c>
      <c r="I1090" s="5">
        <v>157.68</v>
      </c>
      <c r="J1090" s="5">
        <v>265.81</v>
      </c>
      <c r="K1090" s="6">
        <f t="shared" si="168"/>
        <v>24862.982400000001</v>
      </c>
      <c r="L1090" s="6">
        <f t="shared" si="169"/>
        <v>83825.8416</v>
      </c>
      <c r="M1090" s="6">
        <f t="shared" si="170"/>
        <v>41672.365650000007</v>
      </c>
      <c r="N1090" s="5">
        <f t="shared" si="171"/>
        <v>82549.21400994029</v>
      </c>
      <c r="O1090" s="6">
        <f t="shared" si="172"/>
        <v>33618.766500000005</v>
      </c>
      <c r="P1090" s="6">
        <f t="shared" si="173"/>
        <v>165098.42801988058</v>
      </c>
      <c r="Q1090" s="6">
        <f t="shared" si="174"/>
        <v>0.48441536773882021</v>
      </c>
    </row>
    <row r="1091" spans="1:17">
      <c r="A1091" s="1">
        <f t="shared" si="165"/>
        <v>800013</v>
      </c>
      <c r="B1091" s="1">
        <v>8</v>
      </c>
      <c r="C1091" s="1">
        <v>0</v>
      </c>
      <c r="D1091" s="2">
        <v>13</v>
      </c>
      <c r="E1091" s="5">
        <v>829.79</v>
      </c>
      <c r="F1091" s="5">
        <v>43.42</v>
      </c>
      <c r="G1091" s="6">
        <f t="shared" si="166"/>
        <v>688551.44409999996</v>
      </c>
      <c r="H1091" s="6">
        <f t="shared" si="167"/>
        <v>72058.963600000003</v>
      </c>
      <c r="I1091" s="5">
        <v>765.5</v>
      </c>
      <c r="J1091" s="5">
        <v>54.53</v>
      </c>
      <c r="K1091" s="6">
        <f t="shared" si="168"/>
        <v>585990.25</v>
      </c>
      <c r="L1091" s="6">
        <f t="shared" si="169"/>
        <v>83485.430000000008</v>
      </c>
      <c r="M1091" s="6">
        <f t="shared" si="170"/>
        <v>637270.84704999998</v>
      </c>
      <c r="N1091" s="5">
        <f t="shared" si="171"/>
        <v>55141.434641726155</v>
      </c>
      <c r="O1091" s="6">
        <f t="shared" si="172"/>
        <v>102561.19409999996</v>
      </c>
      <c r="P1091" s="6">
        <f t="shared" si="173"/>
        <v>110282.86928345231</v>
      </c>
      <c r="Q1091" s="6">
        <f t="shared" si="174"/>
        <v>-0.14613363772438384</v>
      </c>
    </row>
    <row r="1092" spans="1:17">
      <c r="A1092" s="1">
        <f t="shared" si="165"/>
        <v>800014</v>
      </c>
      <c r="B1092" s="1">
        <v>8</v>
      </c>
      <c r="C1092" s="1">
        <v>0</v>
      </c>
      <c r="D1092" s="2">
        <v>14</v>
      </c>
      <c r="E1092" s="5">
        <v>354.35</v>
      </c>
      <c r="F1092" s="5">
        <v>130.52000000000001</v>
      </c>
      <c r="G1092" s="6">
        <f t="shared" si="166"/>
        <v>125563.92250000002</v>
      </c>
      <c r="H1092" s="6">
        <f t="shared" si="167"/>
        <v>92499.524000000019</v>
      </c>
      <c r="I1092" s="5">
        <v>419.04</v>
      </c>
      <c r="J1092" s="5">
        <v>100.86</v>
      </c>
      <c r="K1092" s="6">
        <f t="shared" si="168"/>
        <v>175594.52160000001</v>
      </c>
      <c r="L1092" s="6">
        <f t="shared" si="169"/>
        <v>84528.748800000001</v>
      </c>
      <c r="M1092" s="6">
        <f t="shared" si="170"/>
        <v>150579.22205000001</v>
      </c>
      <c r="N1092" s="5">
        <f t="shared" si="171"/>
        <v>62652.356926775072</v>
      </c>
      <c r="O1092" s="6">
        <f t="shared" si="172"/>
        <v>-50030.599099999992</v>
      </c>
      <c r="P1092" s="6">
        <f t="shared" si="173"/>
        <v>125304.71385355014</v>
      </c>
      <c r="Q1092" s="6">
        <f t="shared" si="174"/>
        <v>8.9868682498473781E-2</v>
      </c>
    </row>
    <row r="1093" spans="1:17">
      <c r="A1093" s="1">
        <f t="shared" si="165"/>
        <v>800015</v>
      </c>
      <c r="B1093" s="1">
        <v>8</v>
      </c>
      <c r="C1093" s="1">
        <v>0</v>
      </c>
      <c r="D1093" s="2">
        <v>15</v>
      </c>
      <c r="E1093" s="5">
        <v>204.04</v>
      </c>
      <c r="F1093" s="5">
        <v>295.06</v>
      </c>
      <c r="G1093" s="6">
        <f t="shared" si="166"/>
        <v>41632.321599999996</v>
      </c>
      <c r="H1093" s="6">
        <f t="shared" si="167"/>
        <v>120408.0848</v>
      </c>
      <c r="I1093" s="5">
        <v>291.11</v>
      </c>
      <c r="J1093" s="5">
        <v>223.23</v>
      </c>
      <c r="K1093" s="6">
        <f t="shared" si="168"/>
        <v>84745.032100000011</v>
      </c>
      <c r="L1093" s="6">
        <f t="shared" si="169"/>
        <v>129968.9706</v>
      </c>
      <c r="M1093" s="6">
        <f t="shared" si="170"/>
        <v>63188.676850000003</v>
      </c>
      <c r="N1093" s="5">
        <f t="shared" si="171"/>
        <v>88586.173023824173</v>
      </c>
      <c r="O1093" s="6">
        <f t="shared" si="172"/>
        <v>-43112.710500000016</v>
      </c>
      <c r="P1093" s="6">
        <f t="shared" si="173"/>
        <v>177172.34604764835</v>
      </c>
      <c r="Q1093" s="6">
        <f t="shared" si="174"/>
        <v>-7.6260699829002479E-2</v>
      </c>
    </row>
    <row r="1094" spans="1:17">
      <c r="A1094" s="1">
        <f t="shared" si="165"/>
        <v>800016</v>
      </c>
      <c r="B1094" s="1">
        <v>8</v>
      </c>
      <c r="C1094" s="1">
        <v>0</v>
      </c>
      <c r="D1094" s="2">
        <v>16</v>
      </c>
      <c r="E1094" s="5">
        <v>730.06</v>
      </c>
      <c r="F1094" s="5">
        <v>49.77</v>
      </c>
      <c r="G1094" s="6">
        <f t="shared" si="166"/>
        <v>532987.60359999991</v>
      </c>
      <c r="H1094" s="6">
        <f t="shared" si="167"/>
        <v>72670.172399999996</v>
      </c>
      <c r="I1094" s="5">
        <v>730.27</v>
      </c>
      <c r="J1094" s="5">
        <v>58.14</v>
      </c>
      <c r="K1094" s="6">
        <f t="shared" si="168"/>
        <v>533294.27289999998</v>
      </c>
      <c r="L1094" s="6">
        <f t="shared" si="169"/>
        <v>84915.795599999998</v>
      </c>
      <c r="M1094" s="6">
        <f t="shared" si="170"/>
        <v>533140.93824999989</v>
      </c>
      <c r="N1094" s="5">
        <f t="shared" si="171"/>
        <v>55883.016872361812</v>
      </c>
      <c r="O1094" s="6">
        <f t="shared" si="172"/>
        <v>-306.66930000006687</v>
      </c>
      <c r="P1094" s="6">
        <f t="shared" si="173"/>
        <v>111766.03374472362</v>
      </c>
      <c r="Q1094" s="6">
        <f t="shared" si="174"/>
        <v>-0.15448231078121505</v>
      </c>
    </row>
    <row r="1095" spans="1:17">
      <c r="A1095" s="1">
        <f t="shared" si="165"/>
        <v>800017</v>
      </c>
      <c r="B1095" s="1">
        <v>8</v>
      </c>
      <c r="C1095" s="1">
        <v>0</v>
      </c>
      <c r="D1095" s="2">
        <v>17</v>
      </c>
      <c r="E1095" s="5">
        <v>615.77</v>
      </c>
      <c r="F1095" s="5">
        <v>61.97</v>
      </c>
      <c r="G1095" s="6">
        <f t="shared" si="166"/>
        <v>379172.69289999997</v>
      </c>
      <c r="H1095" s="6">
        <f t="shared" si="167"/>
        <v>76318.53379999999</v>
      </c>
      <c r="I1095" s="5">
        <v>631.79999999999995</v>
      </c>
      <c r="J1095" s="5">
        <v>66.12</v>
      </c>
      <c r="K1095" s="6">
        <f t="shared" si="168"/>
        <v>399171.23999999993</v>
      </c>
      <c r="L1095" s="6">
        <f t="shared" si="169"/>
        <v>83549.232000000004</v>
      </c>
      <c r="M1095" s="6">
        <f t="shared" si="170"/>
        <v>389171.96644999995</v>
      </c>
      <c r="N1095" s="5">
        <f t="shared" si="171"/>
        <v>56579.573984724309</v>
      </c>
      <c r="O1095" s="6">
        <f t="shared" si="172"/>
        <v>-19998.547099999967</v>
      </c>
      <c r="P1095" s="6">
        <f t="shared" si="173"/>
        <v>113159.14796944862</v>
      </c>
      <c r="Q1095" s="6">
        <f t="shared" si="174"/>
        <v>-9.0273816412539051E-2</v>
      </c>
    </row>
    <row r="1096" spans="1:17">
      <c r="A1096" s="1">
        <f t="shared" si="165"/>
        <v>800018</v>
      </c>
      <c r="B1096" s="1">
        <v>8</v>
      </c>
      <c r="C1096" s="1">
        <v>0</v>
      </c>
      <c r="D1096" s="2">
        <v>18</v>
      </c>
      <c r="E1096" s="5">
        <v>139.91999999999999</v>
      </c>
      <c r="F1096" s="5">
        <v>280.8</v>
      </c>
      <c r="G1096" s="6">
        <f t="shared" si="166"/>
        <v>19577.606399999997</v>
      </c>
      <c r="H1096" s="6">
        <f t="shared" si="167"/>
        <v>78579.072</v>
      </c>
      <c r="I1096" s="5">
        <v>266.76</v>
      </c>
      <c r="J1096" s="5">
        <v>277.49</v>
      </c>
      <c r="K1096" s="6">
        <f t="shared" si="168"/>
        <v>71160.897599999997</v>
      </c>
      <c r="L1096" s="6">
        <f t="shared" si="169"/>
        <v>148046.46479999999</v>
      </c>
      <c r="M1096" s="6">
        <f t="shared" si="170"/>
        <v>45369.251999999993</v>
      </c>
      <c r="N1096" s="5">
        <f t="shared" si="171"/>
        <v>83803.977077700227</v>
      </c>
      <c r="O1096" s="6">
        <f t="shared" si="172"/>
        <v>-51583.2912</v>
      </c>
      <c r="P1096" s="6">
        <f t="shared" si="173"/>
        <v>167607.95415540045</v>
      </c>
      <c r="Q1096" s="6">
        <f t="shared" si="174"/>
        <v>-0.5604031854503454</v>
      </c>
    </row>
    <row r="1097" spans="1:17">
      <c r="A1097" s="1">
        <f t="shared" si="165"/>
        <v>800019</v>
      </c>
      <c r="B1097" s="1">
        <v>8</v>
      </c>
      <c r="C1097" s="1">
        <v>0</v>
      </c>
      <c r="D1097" s="2">
        <v>19</v>
      </c>
      <c r="E1097" s="5">
        <v>513.54</v>
      </c>
      <c r="F1097" s="5">
        <v>102.98</v>
      </c>
      <c r="G1097" s="6">
        <f t="shared" si="166"/>
        <v>263723.33159999998</v>
      </c>
      <c r="H1097" s="6">
        <f t="shared" si="167"/>
        <v>105768.69839999999</v>
      </c>
      <c r="I1097" s="5">
        <v>568.87</v>
      </c>
      <c r="J1097" s="5">
        <v>87.93</v>
      </c>
      <c r="K1097" s="6">
        <f t="shared" si="168"/>
        <v>323613.07689999999</v>
      </c>
      <c r="L1097" s="6">
        <f t="shared" si="169"/>
        <v>100041.47820000001</v>
      </c>
      <c r="M1097" s="6">
        <f t="shared" si="170"/>
        <v>293668.20424999995</v>
      </c>
      <c r="N1097" s="5">
        <f t="shared" si="171"/>
        <v>72793.054135802071</v>
      </c>
      <c r="O1097" s="6">
        <f t="shared" si="172"/>
        <v>-59889.74530000001</v>
      </c>
      <c r="P1097" s="6">
        <f t="shared" si="173"/>
        <v>145586.10827160414</v>
      </c>
      <c r="Q1097" s="6">
        <f t="shared" si="174"/>
        <v>5.5612299470195456E-2</v>
      </c>
    </row>
    <row r="1098" spans="1:17">
      <c r="A1098" s="1">
        <f t="shared" si="165"/>
        <v>800020</v>
      </c>
      <c r="B1098" s="1">
        <v>8</v>
      </c>
      <c r="C1098" s="1">
        <v>0</v>
      </c>
      <c r="D1098" s="2">
        <v>20</v>
      </c>
      <c r="E1098" s="5">
        <v>798.32</v>
      </c>
      <c r="F1098" s="5">
        <v>84.38</v>
      </c>
      <c r="G1098" s="6">
        <f t="shared" si="166"/>
        <v>637314.82240000006</v>
      </c>
      <c r="H1098" s="6">
        <f t="shared" si="167"/>
        <v>134724.48319999999</v>
      </c>
      <c r="I1098" s="5">
        <v>730.17</v>
      </c>
      <c r="J1098" s="5">
        <v>94.81</v>
      </c>
      <c r="K1098" s="6">
        <f t="shared" si="168"/>
        <v>533148.22889999999</v>
      </c>
      <c r="L1098" s="6">
        <f t="shared" si="169"/>
        <v>138454.83539999998</v>
      </c>
      <c r="M1098" s="6">
        <f t="shared" si="170"/>
        <v>585231.52564999997</v>
      </c>
      <c r="N1098" s="5">
        <f t="shared" si="171"/>
        <v>96592.478769244975</v>
      </c>
      <c r="O1098" s="6">
        <f t="shared" si="172"/>
        <v>104166.59350000008</v>
      </c>
      <c r="P1098" s="6">
        <f t="shared" si="173"/>
        <v>193184.95753848995</v>
      </c>
      <c r="Q1098" s="6">
        <f t="shared" si="174"/>
        <v>-2.7305557081828392E-2</v>
      </c>
    </row>
    <row r="1099" spans="1:17">
      <c r="A1099" s="1">
        <f t="shared" si="165"/>
        <v>800021</v>
      </c>
      <c r="B1099" s="1">
        <v>8</v>
      </c>
      <c r="C1099" s="1">
        <v>0</v>
      </c>
      <c r="D1099" s="2">
        <v>21</v>
      </c>
      <c r="E1099" s="5">
        <v>346.96</v>
      </c>
      <c r="F1099" s="5">
        <v>319.27</v>
      </c>
      <c r="G1099" s="6">
        <f t="shared" si="166"/>
        <v>120381.24159999998</v>
      </c>
      <c r="H1099" s="6">
        <f t="shared" si="167"/>
        <v>221547.83839999998</v>
      </c>
      <c r="I1099" s="5">
        <v>339.29</v>
      </c>
      <c r="J1099" s="5">
        <v>327.14999999999998</v>
      </c>
      <c r="K1099" s="6">
        <f t="shared" si="168"/>
        <v>115117.70410000002</v>
      </c>
      <c r="L1099" s="6">
        <f t="shared" si="169"/>
        <v>221997.44699999999</v>
      </c>
      <c r="M1099" s="6">
        <f t="shared" si="170"/>
        <v>117749.47284999999</v>
      </c>
      <c r="N1099" s="5">
        <f t="shared" si="171"/>
        <v>156817.02010163813</v>
      </c>
      <c r="O1099" s="6">
        <f t="shared" si="172"/>
        <v>5263.5374999999622</v>
      </c>
      <c r="P1099" s="6">
        <f t="shared" si="173"/>
        <v>313634.04020327626</v>
      </c>
      <c r="Q1099" s="6">
        <f t="shared" si="174"/>
        <v>-2.0273381447848959E-3</v>
      </c>
    </row>
    <row r="1100" spans="1:17">
      <c r="A1100" s="1">
        <f t="shared" si="165"/>
        <v>800022</v>
      </c>
      <c r="B1100" s="1">
        <v>8</v>
      </c>
      <c r="C1100" s="1">
        <v>0</v>
      </c>
      <c r="D1100" s="2">
        <v>22</v>
      </c>
      <c r="E1100" s="5">
        <v>199.39</v>
      </c>
      <c r="F1100" s="5">
        <v>283.95</v>
      </c>
      <c r="G1100" s="6">
        <f t="shared" si="166"/>
        <v>39756.372099999993</v>
      </c>
      <c r="H1100" s="6">
        <f t="shared" si="167"/>
        <v>113233.58099999999</v>
      </c>
      <c r="I1100" s="5">
        <v>213.68</v>
      </c>
      <c r="J1100" s="5">
        <v>282.54000000000002</v>
      </c>
      <c r="K1100" s="6">
        <f t="shared" si="168"/>
        <v>45659.142400000004</v>
      </c>
      <c r="L1100" s="6">
        <f t="shared" si="169"/>
        <v>120746.29440000001</v>
      </c>
      <c r="M1100" s="6">
        <f t="shared" si="170"/>
        <v>42707.757249999995</v>
      </c>
      <c r="N1100" s="5">
        <f t="shared" si="171"/>
        <v>82767.009547003428</v>
      </c>
      <c r="O1100" s="6">
        <f t="shared" si="172"/>
        <v>-5902.770300000011</v>
      </c>
      <c r="P1100" s="6">
        <f t="shared" si="173"/>
        <v>165534.01909400686</v>
      </c>
      <c r="Q1100" s="6">
        <f t="shared" si="174"/>
        <v>-6.4150612519924488E-2</v>
      </c>
    </row>
    <row r="1101" spans="1:17">
      <c r="A1101" s="1">
        <f t="shared" si="165"/>
        <v>800025</v>
      </c>
      <c r="B1101" s="1">
        <v>8</v>
      </c>
      <c r="C1101" s="1">
        <v>0</v>
      </c>
      <c r="D1101" s="2">
        <v>25</v>
      </c>
      <c r="E1101" s="5">
        <v>188.3</v>
      </c>
      <c r="F1101" s="5">
        <v>293.7</v>
      </c>
      <c r="G1101" s="6">
        <f t="shared" si="166"/>
        <v>35456.890000000007</v>
      </c>
      <c r="H1101" s="6">
        <f t="shared" si="167"/>
        <v>110607.42</v>
      </c>
      <c r="I1101" s="5">
        <v>243.93</v>
      </c>
      <c r="J1101" s="5">
        <v>292.47000000000003</v>
      </c>
      <c r="K1101" s="6">
        <f t="shared" si="168"/>
        <v>59501.844900000004</v>
      </c>
      <c r="L1101" s="6">
        <f t="shared" si="169"/>
        <v>142684.41420000003</v>
      </c>
      <c r="M1101" s="6">
        <f t="shared" si="170"/>
        <v>47479.367450000005</v>
      </c>
      <c r="N1101" s="5">
        <f t="shared" si="171"/>
        <v>90267.44071736715</v>
      </c>
      <c r="O1101" s="6">
        <f t="shared" si="172"/>
        <v>-24044.954899999997</v>
      </c>
      <c r="P1101" s="6">
        <f t="shared" si="173"/>
        <v>180534.8814347343</v>
      </c>
      <c r="Q1101" s="6">
        <f t="shared" si="174"/>
        <v>-0.24928296660634042</v>
      </c>
    </row>
    <row r="1102" spans="1:17">
      <c r="A1102" s="1">
        <f t="shared" si="165"/>
        <v>801000</v>
      </c>
      <c r="B1102" s="1">
        <v>8</v>
      </c>
      <c r="C1102" s="1">
        <v>2</v>
      </c>
      <c r="D1102" s="2">
        <v>0</v>
      </c>
      <c r="E1102" s="5">
        <v>920.83</v>
      </c>
      <c r="F1102" s="5">
        <v>44.06</v>
      </c>
      <c r="G1102" s="6">
        <f t="shared" si="166"/>
        <v>847927.88890000002</v>
      </c>
      <c r="H1102" s="6">
        <f t="shared" si="167"/>
        <v>81143.539600000004</v>
      </c>
      <c r="I1102" s="5">
        <v>926.79</v>
      </c>
      <c r="J1102" s="5">
        <v>43.71</v>
      </c>
      <c r="K1102" s="6">
        <f t="shared" si="168"/>
        <v>858939.70409999997</v>
      </c>
      <c r="L1102" s="6">
        <f t="shared" si="169"/>
        <v>81019.981799999994</v>
      </c>
      <c r="M1102" s="6">
        <f t="shared" si="170"/>
        <v>853433.79649999994</v>
      </c>
      <c r="N1102" s="5">
        <f t="shared" si="171"/>
        <v>57333.479463767719</v>
      </c>
      <c r="O1102" s="6">
        <f t="shared" si="172"/>
        <v>-11011.815199999954</v>
      </c>
      <c r="P1102" s="6">
        <f t="shared" si="173"/>
        <v>114666.95892753544</v>
      </c>
      <c r="Q1102" s="6">
        <f t="shared" si="174"/>
        <v>1.5238658756641563E-3</v>
      </c>
    </row>
    <row r="1103" spans="1:17">
      <c r="A1103" s="1">
        <f t="shared" si="165"/>
        <v>801500</v>
      </c>
      <c r="B1103" s="1">
        <v>8</v>
      </c>
      <c r="C1103" s="1">
        <v>3</v>
      </c>
      <c r="D1103" s="2">
        <v>0</v>
      </c>
      <c r="E1103" s="5">
        <v>208.99</v>
      </c>
      <c r="F1103" s="5">
        <v>263.33999999999997</v>
      </c>
      <c r="G1103" s="6">
        <f t="shared" si="166"/>
        <v>43676.820100000004</v>
      </c>
      <c r="H1103" s="6">
        <f t="shared" si="167"/>
        <v>110070.8532</v>
      </c>
      <c r="I1103" s="5">
        <v>268.32</v>
      </c>
      <c r="J1103" s="5">
        <v>205.95</v>
      </c>
      <c r="K1103" s="6">
        <f t="shared" si="168"/>
        <v>71995.622399999993</v>
      </c>
      <c r="L1103" s="6">
        <f t="shared" si="169"/>
        <v>110521.00799999999</v>
      </c>
      <c r="M1103" s="6">
        <f t="shared" si="170"/>
        <v>57836.221250000002</v>
      </c>
      <c r="N1103" s="5">
        <f t="shared" si="171"/>
        <v>77991.162854377297</v>
      </c>
      <c r="O1103" s="6">
        <f t="shared" si="172"/>
        <v>-28318.802299999988</v>
      </c>
      <c r="P1103" s="6">
        <f t="shared" si="173"/>
        <v>155982.32570875459</v>
      </c>
      <c r="Q1103" s="6">
        <f t="shared" si="174"/>
        <v>-4.0813194373294113E-3</v>
      </c>
    </row>
    <row r="1104" spans="1:17">
      <c r="A1104" s="1">
        <f t="shared" si="165"/>
        <v>802000</v>
      </c>
      <c r="B1104" s="1">
        <v>8</v>
      </c>
      <c r="C1104" s="1">
        <v>4</v>
      </c>
      <c r="D1104" s="2">
        <v>0</v>
      </c>
      <c r="E1104" s="5">
        <v>441.03</v>
      </c>
      <c r="F1104" s="5">
        <v>110.38</v>
      </c>
      <c r="G1104" s="6">
        <f t="shared" si="166"/>
        <v>194507.46089999998</v>
      </c>
      <c r="H1104" s="6">
        <f t="shared" si="167"/>
        <v>97361.782799999986</v>
      </c>
      <c r="I1104" s="5">
        <v>422.35</v>
      </c>
      <c r="J1104" s="5">
        <v>116.62</v>
      </c>
      <c r="K1104" s="6">
        <f t="shared" si="168"/>
        <v>178379.52250000002</v>
      </c>
      <c r="L1104" s="6">
        <f t="shared" si="169"/>
        <v>98508.914000000004</v>
      </c>
      <c r="M1104" s="6">
        <f t="shared" si="170"/>
        <v>186443.49170000001</v>
      </c>
      <c r="N1104" s="5">
        <f t="shared" si="171"/>
        <v>69251.936592874015</v>
      </c>
      <c r="O1104" s="6">
        <f t="shared" si="172"/>
        <v>16127.938399999955</v>
      </c>
      <c r="P1104" s="6">
        <f t="shared" si="173"/>
        <v>138503.87318574803</v>
      </c>
      <c r="Q1104" s="6">
        <f t="shared" si="174"/>
        <v>-1.1712745950388702E-2</v>
      </c>
    </row>
    <row r="1105" spans="1:17">
      <c r="A1105" s="1">
        <f t="shared" si="165"/>
        <v>802500</v>
      </c>
      <c r="B1105" s="1">
        <v>8</v>
      </c>
      <c r="C1105" s="1">
        <v>5</v>
      </c>
      <c r="D1105" s="2">
        <v>0</v>
      </c>
      <c r="E1105" s="5">
        <v>325.61</v>
      </c>
      <c r="F1105" s="5">
        <v>180.1</v>
      </c>
      <c r="G1105" s="6">
        <f t="shared" si="166"/>
        <v>106021.87210000001</v>
      </c>
      <c r="H1105" s="6">
        <f t="shared" si="167"/>
        <v>117284.72199999999</v>
      </c>
      <c r="I1105" s="5">
        <v>182.28</v>
      </c>
      <c r="J1105" s="5">
        <v>264.89999999999998</v>
      </c>
      <c r="K1105" s="6">
        <f t="shared" si="168"/>
        <v>33225.998400000004</v>
      </c>
      <c r="L1105" s="6">
        <f t="shared" si="169"/>
        <v>96571.943999999989</v>
      </c>
      <c r="M1105" s="6">
        <f t="shared" si="170"/>
        <v>69623.93525000001</v>
      </c>
      <c r="N1105" s="5">
        <f t="shared" si="171"/>
        <v>75963.554390504301</v>
      </c>
      <c r="O1105" s="6">
        <f t="shared" si="172"/>
        <v>72795.873699999996</v>
      </c>
      <c r="P1105" s="6">
        <f t="shared" si="173"/>
        <v>151927.1087810086</v>
      </c>
      <c r="Q1105" s="6">
        <f t="shared" si="174"/>
        <v>0.19190690264820806</v>
      </c>
    </row>
    <row r="1106" spans="1:17">
      <c r="A1106" s="1">
        <f t="shared" ref="A1106:A1169" si="175">100000*B1106+500*C1106+D1106</f>
        <v>803000</v>
      </c>
      <c r="B1106" s="1">
        <v>8</v>
      </c>
      <c r="C1106" s="1">
        <v>6</v>
      </c>
      <c r="D1106" s="2">
        <v>0</v>
      </c>
      <c r="E1106" s="5">
        <v>397.02</v>
      </c>
      <c r="F1106" s="5">
        <v>127.84</v>
      </c>
      <c r="G1106" s="6">
        <f t="shared" ref="G1106:G1169" si="176">E1106*E1106</f>
        <v>157624.88039999999</v>
      </c>
      <c r="H1106" s="6">
        <f t="shared" ref="H1106:H1169" si="177">2*E1106*F1106</f>
        <v>101510.0736</v>
      </c>
      <c r="I1106" s="5">
        <v>377.01</v>
      </c>
      <c r="J1106" s="5">
        <v>139.4</v>
      </c>
      <c r="K1106" s="6">
        <f t="shared" ref="K1106:K1169" si="178">I1106*I1106</f>
        <v>142136.54009999998</v>
      </c>
      <c r="L1106" s="6">
        <f t="shared" ref="L1106:L1169" si="179">2*I1106*J1106</f>
        <v>105110.38800000001</v>
      </c>
      <c r="M1106" s="6">
        <f t="shared" ref="M1106:M1169" si="180">0.5*(G1106+K1106)</f>
        <v>149880.71025</v>
      </c>
      <c r="N1106" s="5">
        <f t="shared" ref="N1106:N1169" si="181">0.5*P1106</f>
        <v>73062.453948296796</v>
      </c>
      <c r="O1106" s="6">
        <f t="shared" ref="O1106:O1169" si="182">G1106-K1106</f>
        <v>15488.340300000011</v>
      </c>
      <c r="P1106" s="6">
        <f t="shared" ref="P1106:P1169" si="183">SQRT(H1106*H1106+L1106*L1106)</f>
        <v>146124.90789659359</v>
      </c>
      <c r="Q1106" s="6">
        <f t="shared" ref="Q1106:Q1169" si="184">(H1106*H1106-L1106*L1106)/(H1106*H1106+L1106*L1106)</f>
        <v>-3.4838965771788605E-2</v>
      </c>
    </row>
    <row r="1107" spans="1:17">
      <c r="A1107" s="1">
        <f t="shared" si="175"/>
        <v>803500</v>
      </c>
      <c r="B1107" s="1">
        <v>8</v>
      </c>
      <c r="C1107" s="1">
        <v>7</v>
      </c>
      <c r="D1107" s="2">
        <v>0</v>
      </c>
      <c r="E1107" s="5">
        <v>346.02</v>
      </c>
      <c r="F1107" s="5">
        <v>187.44</v>
      </c>
      <c r="G1107" s="6">
        <f t="shared" si="176"/>
        <v>119729.84039999999</v>
      </c>
      <c r="H1107" s="6">
        <f t="shared" si="177"/>
        <v>129715.9776</v>
      </c>
      <c r="I1107" s="5">
        <v>405.33</v>
      </c>
      <c r="J1107" s="5">
        <v>137.32</v>
      </c>
      <c r="K1107" s="6">
        <f t="shared" si="178"/>
        <v>164292.40889999998</v>
      </c>
      <c r="L1107" s="6">
        <f t="shared" si="179"/>
        <v>111319.83119999999</v>
      </c>
      <c r="M1107" s="6">
        <f t="shared" si="180"/>
        <v>142011.12464999998</v>
      </c>
      <c r="N1107" s="5">
        <f t="shared" si="181"/>
        <v>85466.864431661743</v>
      </c>
      <c r="O1107" s="6">
        <f t="shared" si="182"/>
        <v>-44562.568499999994</v>
      </c>
      <c r="P1107" s="6">
        <f t="shared" si="183"/>
        <v>170933.72886332349</v>
      </c>
      <c r="Q1107" s="6">
        <f t="shared" si="184"/>
        <v>0.15175845299396098</v>
      </c>
    </row>
    <row r="1108" spans="1:17">
      <c r="A1108" s="1">
        <f t="shared" si="175"/>
        <v>804000</v>
      </c>
      <c r="B1108" s="1">
        <v>8</v>
      </c>
      <c r="C1108" s="1">
        <v>8</v>
      </c>
      <c r="D1108" s="2">
        <v>0</v>
      </c>
      <c r="E1108" s="5">
        <v>691.25</v>
      </c>
      <c r="F1108" s="5">
        <v>69.42</v>
      </c>
      <c r="G1108" s="6">
        <f t="shared" si="176"/>
        <v>477826.5625</v>
      </c>
      <c r="H1108" s="6">
        <f t="shared" si="177"/>
        <v>95973.150000000009</v>
      </c>
      <c r="I1108" s="5">
        <v>679.73</v>
      </c>
      <c r="J1108" s="5">
        <v>70.099999999999994</v>
      </c>
      <c r="K1108" s="6">
        <f t="shared" si="178"/>
        <v>462032.87290000002</v>
      </c>
      <c r="L1108" s="6">
        <f t="shared" si="179"/>
        <v>95298.145999999993</v>
      </c>
      <c r="M1108" s="6">
        <f t="shared" si="180"/>
        <v>469929.71770000004</v>
      </c>
      <c r="N1108" s="5">
        <f t="shared" si="181"/>
        <v>67625.036325239445</v>
      </c>
      <c r="O1108" s="6">
        <f t="shared" si="182"/>
        <v>15793.689599999983</v>
      </c>
      <c r="P1108" s="6">
        <f t="shared" si="183"/>
        <v>135250.07265047889</v>
      </c>
      <c r="Q1108" s="6">
        <f t="shared" si="184"/>
        <v>7.0579915297171308E-3</v>
      </c>
    </row>
    <row r="1109" spans="1:17">
      <c r="A1109" s="1">
        <f t="shared" si="175"/>
        <v>804500</v>
      </c>
      <c r="B1109" s="1">
        <v>8</v>
      </c>
      <c r="C1109" s="1">
        <v>9</v>
      </c>
      <c r="D1109" s="2">
        <v>0</v>
      </c>
      <c r="E1109" s="5">
        <v>282.81</v>
      </c>
      <c r="F1109" s="5">
        <v>269.24</v>
      </c>
      <c r="G1109" s="6">
        <f t="shared" si="176"/>
        <v>79981.496100000004</v>
      </c>
      <c r="H1109" s="6">
        <f t="shared" si="177"/>
        <v>152287.5288</v>
      </c>
      <c r="I1109" s="5">
        <v>173.24</v>
      </c>
      <c r="J1109" s="5">
        <v>279.74</v>
      </c>
      <c r="K1109" s="6">
        <f t="shared" si="178"/>
        <v>30012.097600000005</v>
      </c>
      <c r="L1109" s="6">
        <f t="shared" si="179"/>
        <v>96924.315200000012</v>
      </c>
      <c r="M1109" s="6">
        <f t="shared" si="180"/>
        <v>54996.796850000006</v>
      </c>
      <c r="N1109" s="5">
        <f t="shared" si="181"/>
        <v>90257.706464600269</v>
      </c>
      <c r="O1109" s="6">
        <f t="shared" si="182"/>
        <v>49969.398499999996</v>
      </c>
      <c r="P1109" s="6">
        <f t="shared" si="183"/>
        <v>180515.41292920054</v>
      </c>
      <c r="Q1109" s="6">
        <f t="shared" si="184"/>
        <v>0.42341027362035011</v>
      </c>
    </row>
    <row r="1110" spans="1:17">
      <c r="A1110" s="1">
        <f t="shared" si="175"/>
        <v>896500</v>
      </c>
      <c r="B1110" s="1">
        <v>9</v>
      </c>
      <c r="C1110" s="1">
        <v>-7</v>
      </c>
      <c r="D1110" s="2">
        <v>0</v>
      </c>
      <c r="E1110" s="5">
        <v>238.66</v>
      </c>
      <c r="F1110" s="5">
        <v>274.19</v>
      </c>
      <c r="G1110" s="6">
        <f t="shared" si="176"/>
        <v>56958.595600000001</v>
      </c>
      <c r="H1110" s="6">
        <f t="shared" si="177"/>
        <v>130876.3708</v>
      </c>
      <c r="I1110" s="5">
        <v>223.16</v>
      </c>
      <c r="J1110" s="5">
        <v>277.14</v>
      </c>
      <c r="K1110" s="6">
        <f t="shared" si="178"/>
        <v>49800.385600000001</v>
      </c>
      <c r="L1110" s="6">
        <f t="shared" si="179"/>
        <v>123693.12479999999</v>
      </c>
      <c r="M1110" s="6">
        <f t="shared" si="180"/>
        <v>53379.490600000005</v>
      </c>
      <c r="N1110" s="5">
        <f t="shared" si="181"/>
        <v>90039.732280487515</v>
      </c>
      <c r="O1110" s="6">
        <f t="shared" si="182"/>
        <v>7158.2099999999991</v>
      </c>
      <c r="P1110" s="6">
        <f t="shared" si="183"/>
        <v>180079.46456097503</v>
      </c>
      <c r="Q1110" s="6">
        <f t="shared" si="184"/>
        <v>5.6389561884935602E-2</v>
      </c>
    </row>
    <row r="1111" spans="1:17">
      <c r="A1111" s="1">
        <f t="shared" si="175"/>
        <v>897000</v>
      </c>
      <c r="B1111" s="1">
        <v>9</v>
      </c>
      <c r="C1111" s="1">
        <v>-6</v>
      </c>
      <c r="D1111" s="2">
        <v>0</v>
      </c>
      <c r="E1111" s="5">
        <v>276.44</v>
      </c>
      <c r="F1111" s="5">
        <v>264.07</v>
      </c>
      <c r="G1111" s="6">
        <f t="shared" si="176"/>
        <v>76419.073600000003</v>
      </c>
      <c r="H1111" s="6">
        <f t="shared" si="177"/>
        <v>145999.02160000001</v>
      </c>
      <c r="I1111" s="5">
        <v>205.4</v>
      </c>
      <c r="J1111" s="5">
        <v>295.52</v>
      </c>
      <c r="K1111" s="6">
        <f t="shared" si="178"/>
        <v>42189.16</v>
      </c>
      <c r="L1111" s="6">
        <f t="shared" si="179"/>
        <v>121399.61599999999</v>
      </c>
      <c r="M1111" s="6">
        <f t="shared" si="180"/>
        <v>59304.116800000003</v>
      </c>
      <c r="N1111" s="5">
        <f t="shared" si="181"/>
        <v>94938.902817950133</v>
      </c>
      <c r="O1111" s="6">
        <f t="shared" si="182"/>
        <v>34229.9136</v>
      </c>
      <c r="P1111" s="6">
        <f t="shared" si="183"/>
        <v>189877.80563590027</v>
      </c>
      <c r="Q1111" s="6">
        <f t="shared" si="184"/>
        <v>0.18244644075361385</v>
      </c>
    </row>
    <row r="1112" spans="1:17">
      <c r="A1112" s="1">
        <f t="shared" si="175"/>
        <v>897500</v>
      </c>
      <c r="B1112" s="1">
        <v>9</v>
      </c>
      <c r="C1112" s="1">
        <v>-5</v>
      </c>
      <c r="D1112" s="2">
        <v>0</v>
      </c>
      <c r="E1112" s="5">
        <v>358.49</v>
      </c>
      <c r="F1112" s="5">
        <v>165.3</v>
      </c>
      <c r="G1112" s="6">
        <f t="shared" si="176"/>
        <v>128515.08010000001</v>
      </c>
      <c r="H1112" s="6">
        <f t="shared" si="177"/>
        <v>118516.79400000001</v>
      </c>
      <c r="I1112" s="5">
        <v>216.11</v>
      </c>
      <c r="J1112" s="5">
        <v>295.2</v>
      </c>
      <c r="K1112" s="6">
        <f t="shared" si="178"/>
        <v>46703.532100000004</v>
      </c>
      <c r="L1112" s="6">
        <f t="shared" si="179"/>
        <v>127591.344</v>
      </c>
      <c r="M1112" s="6">
        <f t="shared" si="180"/>
        <v>87609.306100000002</v>
      </c>
      <c r="N1112" s="5">
        <f t="shared" si="181"/>
        <v>87071.495800527016</v>
      </c>
      <c r="O1112" s="6">
        <f t="shared" si="182"/>
        <v>81811.54800000001</v>
      </c>
      <c r="P1112" s="6">
        <f t="shared" si="183"/>
        <v>174142.99160105403</v>
      </c>
      <c r="Q1112" s="6">
        <f t="shared" si="184"/>
        <v>-7.3644288505401154E-2</v>
      </c>
    </row>
    <row r="1113" spans="1:17">
      <c r="A1113" s="1">
        <f t="shared" si="175"/>
        <v>898000</v>
      </c>
      <c r="B1113" s="1">
        <v>9</v>
      </c>
      <c r="C1113" s="1">
        <v>-4</v>
      </c>
      <c r="D1113" s="2">
        <v>0</v>
      </c>
      <c r="E1113" s="5">
        <v>200.06</v>
      </c>
      <c r="F1113" s="5">
        <v>243.89</v>
      </c>
      <c r="G1113" s="6">
        <f t="shared" si="176"/>
        <v>40024.003600000004</v>
      </c>
      <c r="H1113" s="6">
        <f t="shared" si="177"/>
        <v>97585.266799999998</v>
      </c>
      <c r="I1113" s="5">
        <v>149.29</v>
      </c>
      <c r="J1113" s="5">
        <v>263.51</v>
      </c>
      <c r="K1113" s="6">
        <f t="shared" si="178"/>
        <v>22287.504099999998</v>
      </c>
      <c r="L1113" s="6">
        <f t="shared" si="179"/>
        <v>78678.815799999997</v>
      </c>
      <c r="M1113" s="6">
        <f t="shared" si="180"/>
        <v>31155.753850000001</v>
      </c>
      <c r="N1113" s="5">
        <f t="shared" si="181"/>
        <v>62676.232241810598</v>
      </c>
      <c r="O1113" s="6">
        <f t="shared" si="182"/>
        <v>17736.499500000005</v>
      </c>
      <c r="P1113" s="6">
        <f t="shared" si="183"/>
        <v>125352.4644836212</v>
      </c>
      <c r="Q1113" s="6">
        <f t="shared" si="184"/>
        <v>0.21208408743571222</v>
      </c>
    </row>
    <row r="1114" spans="1:17">
      <c r="A1114" s="1">
        <f t="shared" si="175"/>
        <v>898500</v>
      </c>
      <c r="B1114" s="1">
        <v>9</v>
      </c>
      <c r="C1114" s="1">
        <v>-3</v>
      </c>
      <c r="D1114" s="2">
        <v>0</v>
      </c>
      <c r="E1114" s="5">
        <v>157.16</v>
      </c>
      <c r="F1114" s="5">
        <v>244.82</v>
      </c>
      <c r="G1114" s="6">
        <f t="shared" si="176"/>
        <v>24699.265599999999</v>
      </c>
      <c r="H1114" s="6">
        <f t="shared" si="177"/>
        <v>76951.82239999999</v>
      </c>
      <c r="I1114" s="5">
        <v>297.2</v>
      </c>
      <c r="J1114" s="5">
        <v>169.82</v>
      </c>
      <c r="K1114" s="6">
        <f t="shared" si="178"/>
        <v>88327.84</v>
      </c>
      <c r="L1114" s="6">
        <f t="shared" si="179"/>
        <v>100941.00799999999</v>
      </c>
      <c r="M1114" s="6">
        <f t="shared" si="180"/>
        <v>56513.552799999998</v>
      </c>
      <c r="N1114" s="5">
        <f t="shared" si="181"/>
        <v>63463.907196802029</v>
      </c>
      <c r="O1114" s="6">
        <f t="shared" si="182"/>
        <v>-63628.574399999998</v>
      </c>
      <c r="P1114" s="6">
        <f t="shared" si="183"/>
        <v>126927.81439360406</v>
      </c>
      <c r="Q1114" s="6">
        <f t="shared" si="184"/>
        <v>-0.26488681772372696</v>
      </c>
    </row>
    <row r="1115" spans="1:17">
      <c r="A1115" s="1">
        <f t="shared" si="175"/>
        <v>899000</v>
      </c>
      <c r="B1115" s="1">
        <v>9</v>
      </c>
      <c r="C1115" s="1">
        <v>-2</v>
      </c>
      <c r="D1115" s="2">
        <v>0</v>
      </c>
      <c r="E1115" s="5">
        <v>116.89</v>
      </c>
      <c r="F1115" s="5">
        <v>265.13</v>
      </c>
      <c r="G1115" s="6">
        <f t="shared" si="176"/>
        <v>13663.2721</v>
      </c>
      <c r="H1115" s="6">
        <f t="shared" si="177"/>
        <v>61982.091399999998</v>
      </c>
      <c r="I1115" s="5">
        <v>214.47</v>
      </c>
      <c r="J1115" s="5">
        <v>289.43</v>
      </c>
      <c r="K1115" s="6">
        <f t="shared" si="178"/>
        <v>45997.380899999996</v>
      </c>
      <c r="L1115" s="6">
        <f t="shared" si="179"/>
        <v>124148.1042</v>
      </c>
      <c r="M1115" s="6">
        <f t="shared" si="180"/>
        <v>29830.326499999999</v>
      </c>
      <c r="N1115" s="5">
        <f t="shared" si="181"/>
        <v>69380.349218586402</v>
      </c>
      <c r="O1115" s="6">
        <f t="shared" si="182"/>
        <v>-32334.108799999995</v>
      </c>
      <c r="P1115" s="6">
        <f t="shared" si="183"/>
        <v>138760.6984371728</v>
      </c>
      <c r="Q1115" s="6">
        <f t="shared" si="184"/>
        <v>-0.60094799833164081</v>
      </c>
    </row>
    <row r="1116" spans="1:17">
      <c r="A1116" s="1">
        <f t="shared" si="175"/>
        <v>899500</v>
      </c>
      <c r="B1116" s="1">
        <v>9</v>
      </c>
      <c r="C1116" s="1">
        <v>-1</v>
      </c>
      <c r="D1116" s="2">
        <v>0</v>
      </c>
      <c r="E1116" s="5">
        <v>382.77</v>
      </c>
      <c r="F1116" s="5">
        <v>113.5</v>
      </c>
      <c r="G1116" s="6">
        <f t="shared" si="176"/>
        <v>146512.87289999999</v>
      </c>
      <c r="H1116" s="6">
        <f t="shared" si="177"/>
        <v>86888.79</v>
      </c>
      <c r="I1116" s="5">
        <v>349.86</v>
      </c>
      <c r="J1116" s="5">
        <v>129.53</v>
      </c>
      <c r="K1116" s="6">
        <f t="shared" si="178"/>
        <v>122402.01960000001</v>
      </c>
      <c r="L1116" s="6">
        <f t="shared" si="179"/>
        <v>90634.731599999999</v>
      </c>
      <c r="M1116" s="6">
        <f t="shared" si="180"/>
        <v>134457.44625000001</v>
      </c>
      <c r="N1116" s="5">
        <f t="shared" si="181"/>
        <v>62778.014463401392</v>
      </c>
      <c r="O1116" s="6">
        <f t="shared" si="182"/>
        <v>24110.853299999973</v>
      </c>
      <c r="P1116" s="6">
        <f t="shared" si="183"/>
        <v>125556.02892680278</v>
      </c>
      <c r="Q1116" s="6">
        <f t="shared" si="184"/>
        <v>-4.2183417769101762E-2</v>
      </c>
    </row>
    <row r="1117" spans="1:17">
      <c r="A1117" s="1">
        <f t="shared" si="175"/>
        <v>899979</v>
      </c>
      <c r="B1117" s="1">
        <v>9</v>
      </c>
      <c r="C1117" s="1">
        <v>0</v>
      </c>
      <c r="D1117" s="2">
        <v>-21</v>
      </c>
      <c r="E1117" s="5">
        <v>616.28</v>
      </c>
      <c r="F1117" s="5">
        <v>121.91</v>
      </c>
      <c r="G1117" s="6">
        <f t="shared" si="176"/>
        <v>379801.03839999996</v>
      </c>
      <c r="H1117" s="6">
        <f t="shared" si="177"/>
        <v>150261.38959999999</v>
      </c>
      <c r="I1117" s="5">
        <v>562.97</v>
      </c>
      <c r="J1117" s="5">
        <v>138.02000000000001</v>
      </c>
      <c r="K1117" s="6">
        <f t="shared" si="178"/>
        <v>316935.22090000001</v>
      </c>
      <c r="L1117" s="6">
        <f t="shared" si="179"/>
        <v>155402.23880000002</v>
      </c>
      <c r="M1117" s="6">
        <f t="shared" si="180"/>
        <v>348368.12965000002</v>
      </c>
      <c r="N1117" s="5">
        <f t="shared" si="181"/>
        <v>108083.69561198306</v>
      </c>
      <c r="O1117" s="6">
        <f t="shared" si="182"/>
        <v>62865.817499999946</v>
      </c>
      <c r="P1117" s="6">
        <f t="shared" si="183"/>
        <v>216167.39122396611</v>
      </c>
      <c r="Q1117" s="6">
        <f t="shared" si="184"/>
        <v>-3.3627785299895886E-2</v>
      </c>
    </row>
    <row r="1118" spans="1:17">
      <c r="A1118" s="1">
        <f t="shared" si="175"/>
        <v>899980</v>
      </c>
      <c r="B1118" s="1">
        <v>9</v>
      </c>
      <c r="C1118" s="1">
        <v>0</v>
      </c>
      <c r="D1118" s="2">
        <v>-20</v>
      </c>
      <c r="E1118" s="5">
        <v>410.7</v>
      </c>
      <c r="F1118" s="5">
        <v>224.36</v>
      </c>
      <c r="G1118" s="6">
        <f t="shared" si="176"/>
        <v>168674.49</v>
      </c>
      <c r="H1118" s="6">
        <f t="shared" si="177"/>
        <v>184289.304</v>
      </c>
      <c r="I1118" s="5">
        <v>426.11</v>
      </c>
      <c r="J1118" s="5">
        <v>209.3</v>
      </c>
      <c r="K1118" s="6">
        <f t="shared" si="178"/>
        <v>181569.73210000002</v>
      </c>
      <c r="L1118" s="6">
        <f t="shared" si="179"/>
        <v>178369.64600000001</v>
      </c>
      <c r="M1118" s="6">
        <f t="shared" si="180"/>
        <v>175122.11105000001</v>
      </c>
      <c r="N1118" s="5">
        <f t="shared" si="181"/>
        <v>128236.38152155741</v>
      </c>
      <c r="O1118" s="6">
        <f t="shared" si="182"/>
        <v>-12895.242100000032</v>
      </c>
      <c r="P1118" s="6">
        <f t="shared" si="183"/>
        <v>256472.76304311483</v>
      </c>
      <c r="Q1118" s="6">
        <f t="shared" si="184"/>
        <v>3.2637171630845743E-2</v>
      </c>
    </row>
    <row r="1119" spans="1:17">
      <c r="A1119" s="1">
        <f t="shared" si="175"/>
        <v>899982</v>
      </c>
      <c r="B1119" s="1">
        <v>9</v>
      </c>
      <c r="C1119" s="1">
        <v>0</v>
      </c>
      <c r="D1119" s="2">
        <v>-18</v>
      </c>
      <c r="E1119" s="5">
        <v>483.03</v>
      </c>
      <c r="F1119" s="5">
        <v>110.43</v>
      </c>
      <c r="G1119" s="6">
        <f t="shared" si="176"/>
        <v>233317.98089999997</v>
      </c>
      <c r="H1119" s="6">
        <f t="shared" si="177"/>
        <v>106682.0058</v>
      </c>
      <c r="I1119" s="5">
        <v>444.63</v>
      </c>
      <c r="J1119" s="5">
        <v>124.54</v>
      </c>
      <c r="K1119" s="6">
        <f t="shared" si="178"/>
        <v>197695.83689999999</v>
      </c>
      <c r="L1119" s="6">
        <f t="shared" si="179"/>
        <v>110748.44040000001</v>
      </c>
      <c r="M1119" s="6">
        <f t="shared" si="180"/>
        <v>215506.90889999998</v>
      </c>
      <c r="N1119" s="5">
        <f t="shared" si="181"/>
        <v>76886.714412412606</v>
      </c>
      <c r="O1119" s="6">
        <f t="shared" si="182"/>
        <v>35622.143999999971</v>
      </c>
      <c r="P1119" s="6">
        <f t="shared" si="183"/>
        <v>153773.42882482521</v>
      </c>
      <c r="Q1119" s="6">
        <f t="shared" si="184"/>
        <v>-3.73913850374583E-2</v>
      </c>
    </row>
    <row r="1120" spans="1:17">
      <c r="A1120" s="1">
        <f t="shared" si="175"/>
        <v>899985</v>
      </c>
      <c r="B1120" s="1">
        <v>9</v>
      </c>
      <c r="C1120" s="1">
        <v>0</v>
      </c>
      <c r="D1120" s="2">
        <v>-15</v>
      </c>
      <c r="E1120" s="5">
        <v>482.05</v>
      </c>
      <c r="F1120" s="5">
        <v>167.75</v>
      </c>
      <c r="G1120" s="6">
        <f t="shared" si="176"/>
        <v>232372.20250000001</v>
      </c>
      <c r="H1120" s="6">
        <f t="shared" si="177"/>
        <v>161727.77499999999</v>
      </c>
      <c r="I1120" s="5">
        <v>533.51</v>
      </c>
      <c r="J1120" s="5">
        <v>140.86000000000001</v>
      </c>
      <c r="K1120" s="6">
        <f t="shared" si="178"/>
        <v>284632.92009999999</v>
      </c>
      <c r="L1120" s="6">
        <f t="shared" si="179"/>
        <v>150300.43720000001</v>
      </c>
      <c r="M1120" s="6">
        <f t="shared" si="180"/>
        <v>258502.5613</v>
      </c>
      <c r="N1120" s="5">
        <f t="shared" si="181"/>
        <v>110392.5887785971</v>
      </c>
      <c r="O1120" s="6">
        <f t="shared" si="182"/>
        <v>-52260.717599999974</v>
      </c>
      <c r="P1120" s="6">
        <f t="shared" si="183"/>
        <v>220785.1775571942</v>
      </c>
      <c r="Q1120" s="6">
        <f t="shared" si="184"/>
        <v>7.3147434908990575E-2</v>
      </c>
    </row>
    <row r="1121" spans="1:17">
      <c r="A1121" s="1">
        <f t="shared" si="175"/>
        <v>899987</v>
      </c>
      <c r="B1121" s="1">
        <v>9</v>
      </c>
      <c r="C1121" s="1">
        <v>0</v>
      </c>
      <c r="D1121" s="2">
        <v>-13</v>
      </c>
      <c r="E1121" s="5">
        <v>914.79</v>
      </c>
      <c r="F1121" s="5">
        <v>48.64</v>
      </c>
      <c r="G1121" s="6">
        <f t="shared" si="176"/>
        <v>836840.74409999989</v>
      </c>
      <c r="H1121" s="6">
        <f t="shared" si="177"/>
        <v>88990.771200000003</v>
      </c>
      <c r="I1121" s="5">
        <v>802.29</v>
      </c>
      <c r="J1121" s="5">
        <v>56.4</v>
      </c>
      <c r="K1121" s="6">
        <f t="shared" si="178"/>
        <v>643669.24409999989</v>
      </c>
      <c r="L1121" s="6">
        <f t="shared" si="179"/>
        <v>90498.311999999991</v>
      </c>
      <c r="M1121" s="6">
        <f t="shared" si="180"/>
        <v>740254.99409999989</v>
      </c>
      <c r="N1121" s="5">
        <f t="shared" si="181"/>
        <v>63461.212235546074</v>
      </c>
      <c r="O1121" s="6">
        <f t="shared" si="182"/>
        <v>193171.5</v>
      </c>
      <c r="P1121" s="6">
        <f t="shared" si="183"/>
        <v>126922.42447109215</v>
      </c>
      <c r="Q1121" s="6">
        <f t="shared" si="184"/>
        <v>-1.6796948674329099E-2</v>
      </c>
    </row>
    <row r="1122" spans="1:17">
      <c r="A1122" s="1">
        <f t="shared" si="175"/>
        <v>899988</v>
      </c>
      <c r="B1122" s="1">
        <v>9</v>
      </c>
      <c r="C1122" s="1">
        <v>0</v>
      </c>
      <c r="D1122" s="2">
        <v>-12</v>
      </c>
      <c r="E1122" s="5">
        <v>423.43</v>
      </c>
      <c r="F1122" s="5">
        <v>153.04</v>
      </c>
      <c r="G1122" s="6">
        <f t="shared" si="176"/>
        <v>179292.96489999999</v>
      </c>
      <c r="H1122" s="6">
        <f t="shared" si="177"/>
        <v>129603.4544</v>
      </c>
      <c r="I1122" s="5">
        <v>532.79999999999995</v>
      </c>
      <c r="J1122" s="5">
        <v>104.9</v>
      </c>
      <c r="K1122" s="6">
        <f t="shared" si="178"/>
        <v>283875.83999999997</v>
      </c>
      <c r="L1122" s="6">
        <f t="shared" si="179"/>
        <v>111781.44</v>
      </c>
      <c r="M1122" s="6">
        <f t="shared" si="180"/>
        <v>231584.40244999999</v>
      </c>
      <c r="N1122" s="5">
        <f t="shared" si="181"/>
        <v>85574.741777124989</v>
      </c>
      <c r="O1122" s="6">
        <f t="shared" si="182"/>
        <v>-104582.87509999998</v>
      </c>
      <c r="P1122" s="6">
        <f t="shared" si="183"/>
        <v>171149.48355424998</v>
      </c>
      <c r="Q1122" s="6">
        <f t="shared" si="184"/>
        <v>0.14686411521132794</v>
      </c>
    </row>
    <row r="1123" spans="1:17">
      <c r="A1123" s="1">
        <f t="shared" si="175"/>
        <v>899989</v>
      </c>
      <c r="B1123" s="1">
        <v>9</v>
      </c>
      <c r="C1123" s="1">
        <v>0</v>
      </c>
      <c r="D1123" s="2">
        <v>-11</v>
      </c>
      <c r="E1123" s="5">
        <v>82.4</v>
      </c>
      <c r="F1123" s="5">
        <v>265.93</v>
      </c>
      <c r="G1123" s="6">
        <f t="shared" si="176"/>
        <v>6789.7600000000011</v>
      </c>
      <c r="H1123" s="6">
        <f t="shared" si="177"/>
        <v>43825.264000000003</v>
      </c>
      <c r="I1123" s="5">
        <v>201.07</v>
      </c>
      <c r="J1123" s="5">
        <v>290.92</v>
      </c>
      <c r="K1123" s="6">
        <f t="shared" si="178"/>
        <v>40429.144899999999</v>
      </c>
      <c r="L1123" s="6">
        <f t="shared" si="179"/>
        <v>116990.56880000001</v>
      </c>
      <c r="M1123" s="6">
        <f t="shared" si="180"/>
        <v>23609.452450000001</v>
      </c>
      <c r="N1123" s="5">
        <f t="shared" si="181"/>
        <v>62464.884040589619</v>
      </c>
      <c r="O1123" s="6">
        <f t="shared" si="182"/>
        <v>-33639.384899999997</v>
      </c>
      <c r="P1123" s="6">
        <f t="shared" si="183"/>
        <v>124929.76808117924</v>
      </c>
      <c r="Q1123" s="6">
        <f t="shared" si="184"/>
        <v>-0.75387982794674713</v>
      </c>
    </row>
    <row r="1124" spans="1:17">
      <c r="A1124" s="1">
        <f t="shared" si="175"/>
        <v>899990</v>
      </c>
      <c r="B1124" s="1">
        <v>9</v>
      </c>
      <c r="C1124" s="1">
        <v>0</v>
      </c>
      <c r="D1124" s="2">
        <v>-10</v>
      </c>
      <c r="E1124" s="5">
        <v>238.95</v>
      </c>
      <c r="F1124" s="5">
        <v>247.03</v>
      </c>
      <c r="G1124" s="6">
        <f t="shared" si="176"/>
        <v>57097.102499999994</v>
      </c>
      <c r="H1124" s="6">
        <f t="shared" si="177"/>
        <v>118055.63699999999</v>
      </c>
      <c r="I1124" s="5">
        <v>188.99</v>
      </c>
      <c r="J1124" s="5">
        <v>244.66</v>
      </c>
      <c r="K1124" s="6">
        <f t="shared" si="178"/>
        <v>35717.220100000006</v>
      </c>
      <c r="L1124" s="6">
        <f t="shared" si="179"/>
        <v>92476.586800000005</v>
      </c>
      <c r="M1124" s="6">
        <f t="shared" si="180"/>
        <v>46407.1613</v>
      </c>
      <c r="N1124" s="5">
        <f t="shared" si="181"/>
        <v>74981.752002826834</v>
      </c>
      <c r="O1124" s="6">
        <f t="shared" si="182"/>
        <v>21379.882399999988</v>
      </c>
      <c r="P1124" s="6">
        <f t="shared" si="183"/>
        <v>149963.50400565367</v>
      </c>
      <c r="Q1124" s="6">
        <f t="shared" si="184"/>
        <v>0.23945936865233144</v>
      </c>
    </row>
    <row r="1125" spans="1:17">
      <c r="A1125" s="1">
        <f t="shared" si="175"/>
        <v>899991</v>
      </c>
      <c r="B1125" s="1">
        <v>9</v>
      </c>
      <c r="C1125" s="1">
        <v>0</v>
      </c>
      <c r="D1125" s="2">
        <v>-9</v>
      </c>
      <c r="E1125" s="5">
        <v>55.18</v>
      </c>
      <c r="F1125" s="5">
        <v>263.42</v>
      </c>
      <c r="G1125" s="6">
        <f t="shared" si="176"/>
        <v>3044.8323999999998</v>
      </c>
      <c r="H1125" s="6">
        <f t="shared" si="177"/>
        <v>29071.031200000001</v>
      </c>
      <c r="I1125" s="5">
        <v>150.61000000000001</v>
      </c>
      <c r="J1125" s="5">
        <v>262.63</v>
      </c>
      <c r="K1125" s="6">
        <f t="shared" si="178"/>
        <v>22683.372100000004</v>
      </c>
      <c r="L1125" s="6">
        <f t="shared" si="179"/>
        <v>79109.40860000001</v>
      </c>
      <c r="M1125" s="6">
        <f t="shared" si="180"/>
        <v>12864.102250000002</v>
      </c>
      <c r="N1125" s="5">
        <f t="shared" si="181"/>
        <v>42140.904665399416</v>
      </c>
      <c r="O1125" s="6">
        <f t="shared" si="182"/>
        <v>-19638.539700000005</v>
      </c>
      <c r="P1125" s="6">
        <f t="shared" si="183"/>
        <v>84281.809330798831</v>
      </c>
      <c r="Q1125" s="6">
        <f t="shared" si="184"/>
        <v>-0.76205139146675049</v>
      </c>
    </row>
    <row r="1126" spans="1:17">
      <c r="A1126" s="1">
        <f t="shared" si="175"/>
        <v>899992</v>
      </c>
      <c r="B1126" s="1">
        <v>9</v>
      </c>
      <c r="C1126" s="1">
        <v>0</v>
      </c>
      <c r="D1126" s="2">
        <v>-8</v>
      </c>
      <c r="E1126" s="5">
        <v>284.81</v>
      </c>
      <c r="F1126" s="5">
        <v>230.42</v>
      </c>
      <c r="G1126" s="6">
        <f t="shared" si="176"/>
        <v>81116.736099999995</v>
      </c>
      <c r="H1126" s="6">
        <f t="shared" si="177"/>
        <v>131251.84039999999</v>
      </c>
      <c r="I1126" s="5">
        <v>122.14</v>
      </c>
      <c r="J1126" s="5">
        <v>290.54000000000002</v>
      </c>
      <c r="K1126" s="6">
        <f t="shared" si="178"/>
        <v>14918.179599999999</v>
      </c>
      <c r="L1126" s="6">
        <f t="shared" si="179"/>
        <v>70973.111199999999</v>
      </c>
      <c r="M1126" s="6">
        <f t="shared" si="180"/>
        <v>48017.457849999999</v>
      </c>
      <c r="N1126" s="5">
        <f t="shared" si="181"/>
        <v>74606.012026167562</v>
      </c>
      <c r="O1126" s="6">
        <f t="shared" si="182"/>
        <v>66198.556499999992</v>
      </c>
      <c r="P1126" s="6">
        <f t="shared" si="183"/>
        <v>149212.02405233512</v>
      </c>
      <c r="Q1126" s="6">
        <f t="shared" si="184"/>
        <v>0.54750890209603753</v>
      </c>
    </row>
    <row r="1127" spans="1:17">
      <c r="A1127" s="1">
        <f t="shared" si="175"/>
        <v>899993</v>
      </c>
      <c r="B1127" s="1">
        <v>9</v>
      </c>
      <c r="C1127" s="1">
        <v>0</v>
      </c>
      <c r="D1127" s="2">
        <v>-7</v>
      </c>
      <c r="E1127" s="5">
        <v>620.04999999999995</v>
      </c>
      <c r="F1127" s="5">
        <v>59.28</v>
      </c>
      <c r="G1127" s="6">
        <f t="shared" si="176"/>
        <v>384462.00249999994</v>
      </c>
      <c r="H1127" s="6">
        <f t="shared" si="177"/>
        <v>73513.127999999997</v>
      </c>
      <c r="I1127" s="5">
        <v>609.38</v>
      </c>
      <c r="J1127" s="5">
        <v>59.5</v>
      </c>
      <c r="K1127" s="6">
        <f t="shared" si="178"/>
        <v>371343.98440000002</v>
      </c>
      <c r="L1127" s="6">
        <f t="shared" si="179"/>
        <v>72516.22</v>
      </c>
      <c r="M1127" s="6">
        <f t="shared" si="180"/>
        <v>377902.99344999995</v>
      </c>
      <c r="N1127" s="5">
        <f t="shared" si="181"/>
        <v>51630.37417894815</v>
      </c>
      <c r="O1127" s="6">
        <f t="shared" si="182"/>
        <v>13118.018099999928</v>
      </c>
      <c r="P1127" s="6">
        <f t="shared" si="183"/>
        <v>103260.7483578963</v>
      </c>
      <c r="Q1127" s="6">
        <f t="shared" si="184"/>
        <v>1.3652893136940035E-2</v>
      </c>
    </row>
    <row r="1128" spans="1:17">
      <c r="A1128" s="1">
        <f t="shared" si="175"/>
        <v>899994</v>
      </c>
      <c r="B1128" s="1">
        <v>9</v>
      </c>
      <c r="C1128" s="1">
        <v>0</v>
      </c>
      <c r="D1128" s="2">
        <v>-6</v>
      </c>
      <c r="E1128" s="5">
        <v>299.01</v>
      </c>
      <c r="F1128" s="5">
        <v>212.21</v>
      </c>
      <c r="G1128" s="6">
        <f t="shared" si="176"/>
        <v>89406.980100000001</v>
      </c>
      <c r="H1128" s="6">
        <f t="shared" si="177"/>
        <v>126905.8242</v>
      </c>
      <c r="I1128" s="5">
        <v>386.73</v>
      </c>
      <c r="J1128" s="5">
        <v>132.29</v>
      </c>
      <c r="K1128" s="6">
        <f t="shared" si="178"/>
        <v>149560.09290000002</v>
      </c>
      <c r="L1128" s="6">
        <f t="shared" si="179"/>
        <v>102321.02340000001</v>
      </c>
      <c r="M1128" s="6">
        <f t="shared" si="180"/>
        <v>119483.53650000002</v>
      </c>
      <c r="N1128" s="5">
        <f t="shared" si="181"/>
        <v>81508.711260675467</v>
      </c>
      <c r="O1128" s="6">
        <f t="shared" si="182"/>
        <v>-60153.112800000017</v>
      </c>
      <c r="P1128" s="6">
        <f t="shared" si="183"/>
        <v>163017.42252135093</v>
      </c>
      <c r="Q1128" s="6">
        <f t="shared" si="184"/>
        <v>0.21206262414479199</v>
      </c>
    </row>
    <row r="1129" spans="1:17">
      <c r="A1129" s="1">
        <f t="shared" si="175"/>
        <v>899995</v>
      </c>
      <c r="B1129" s="1">
        <v>9</v>
      </c>
      <c r="C1129" s="1">
        <v>0</v>
      </c>
      <c r="D1129" s="2">
        <v>-5</v>
      </c>
      <c r="E1129" s="5">
        <v>1168.03</v>
      </c>
      <c r="F1129" s="5">
        <v>35.630000000000003</v>
      </c>
      <c r="G1129" s="6">
        <f t="shared" si="176"/>
        <v>1364294.0808999999</v>
      </c>
      <c r="H1129" s="6">
        <f t="shared" si="177"/>
        <v>83233.817800000004</v>
      </c>
      <c r="I1129" s="5">
        <v>1159.07</v>
      </c>
      <c r="J1129" s="5">
        <v>35.590000000000003</v>
      </c>
      <c r="K1129" s="6">
        <f t="shared" si="178"/>
        <v>1343443.2648999998</v>
      </c>
      <c r="L1129" s="6">
        <f t="shared" si="179"/>
        <v>82502.602599999998</v>
      </c>
      <c r="M1129" s="6">
        <f t="shared" si="180"/>
        <v>1353868.6728999999</v>
      </c>
      <c r="N1129" s="5">
        <f t="shared" si="181"/>
        <v>58597.243666697163</v>
      </c>
      <c r="O1129" s="6">
        <f t="shared" si="182"/>
        <v>20850.816000000108</v>
      </c>
      <c r="P1129" s="6">
        <f t="shared" si="183"/>
        <v>117194.48733339433</v>
      </c>
      <c r="Q1129" s="6">
        <f t="shared" si="184"/>
        <v>8.823660670419271E-3</v>
      </c>
    </row>
    <row r="1130" spans="1:17">
      <c r="A1130" s="1">
        <f t="shared" si="175"/>
        <v>899997</v>
      </c>
      <c r="B1130" s="1">
        <v>9</v>
      </c>
      <c r="C1130" s="1">
        <v>0</v>
      </c>
      <c r="D1130" s="2">
        <v>-3</v>
      </c>
      <c r="E1130" s="5">
        <v>224.33</v>
      </c>
      <c r="F1130" s="5">
        <v>263.29000000000002</v>
      </c>
      <c r="G1130" s="6">
        <f t="shared" si="176"/>
        <v>50323.948900000003</v>
      </c>
      <c r="H1130" s="6">
        <f t="shared" si="177"/>
        <v>118127.69140000001</v>
      </c>
      <c r="I1130" s="5">
        <v>230.91</v>
      </c>
      <c r="J1130" s="5">
        <v>262.64</v>
      </c>
      <c r="K1130" s="6">
        <f t="shared" si="178"/>
        <v>53319.428099999997</v>
      </c>
      <c r="L1130" s="6">
        <f t="shared" si="179"/>
        <v>121292.40479999999</v>
      </c>
      <c r="M1130" s="6">
        <f t="shared" si="180"/>
        <v>51821.688500000004</v>
      </c>
      <c r="N1130" s="5">
        <f t="shared" si="181"/>
        <v>84655.181379612986</v>
      </c>
      <c r="O1130" s="6">
        <f t="shared" si="182"/>
        <v>-2995.4791999999943</v>
      </c>
      <c r="P1130" s="6">
        <f t="shared" si="183"/>
        <v>169310.36275922597</v>
      </c>
      <c r="Q1130" s="6">
        <f t="shared" si="184"/>
        <v>-2.6431871023269351E-2</v>
      </c>
    </row>
    <row r="1131" spans="1:17">
      <c r="A1131" s="1">
        <f t="shared" si="175"/>
        <v>899999</v>
      </c>
      <c r="B1131" s="1">
        <v>9</v>
      </c>
      <c r="C1131" s="1">
        <v>0</v>
      </c>
      <c r="D1131" s="2">
        <v>-1</v>
      </c>
      <c r="E1131" s="5">
        <v>454.75</v>
      </c>
      <c r="F1131" s="5">
        <v>134.41</v>
      </c>
      <c r="G1131" s="6">
        <f t="shared" si="176"/>
        <v>206797.5625</v>
      </c>
      <c r="H1131" s="6">
        <f t="shared" si="177"/>
        <v>122245.895</v>
      </c>
      <c r="I1131" s="5">
        <v>474.04</v>
      </c>
      <c r="J1131" s="5">
        <v>97.27</v>
      </c>
      <c r="K1131" s="6">
        <f t="shared" si="178"/>
        <v>224713.92160000003</v>
      </c>
      <c r="L1131" s="6">
        <f t="shared" si="179"/>
        <v>92219.741599999994</v>
      </c>
      <c r="M1131" s="6">
        <f t="shared" si="180"/>
        <v>215755.74205</v>
      </c>
      <c r="N1131" s="5">
        <f t="shared" si="181"/>
        <v>76564.579906641229</v>
      </c>
      <c r="O1131" s="6">
        <f t="shared" si="182"/>
        <v>-17916.359100000031</v>
      </c>
      <c r="P1131" s="6">
        <f t="shared" si="183"/>
        <v>153129.15981328246</v>
      </c>
      <c r="Q1131" s="6">
        <f t="shared" si="184"/>
        <v>0.27462597746028494</v>
      </c>
    </row>
    <row r="1132" spans="1:17">
      <c r="A1132" s="1">
        <f t="shared" si="175"/>
        <v>900001</v>
      </c>
      <c r="B1132" s="1">
        <v>9</v>
      </c>
      <c r="C1132" s="1">
        <v>0</v>
      </c>
      <c r="D1132" s="2">
        <v>1</v>
      </c>
      <c r="E1132" s="5">
        <v>488.19</v>
      </c>
      <c r="F1132" s="5">
        <v>80.209999999999994</v>
      </c>
      <c r="G1132" s="6">
        <f t="shared" si="176"/>
        <v>238329.4761</v>
      </c>
      <c r="H1132" s="6">
        <f t="shared" si="177"/>
        <v>78315.439799999993</v>
      </c>
      <c r="I1132" s="5">
        <v>474.01</v>
      </c>
      <c r="J1132" s="5">
        <v>81.44</v>
      </c>
      <c r="K1132" s="6">
        <f t="shared" si="178"/>
        <v>224685.48009999999</v>
      </c>
      <c r="L1132" s="6">
        <f t="shared" si="179"/>
        <v>77206.748800000001</v>
      </c>
      <c r="M1132" s="6">
        <f t="shared" si="180"/>
        <v>231507.47810000001</v>
      </c>
      <c r="N1132" s="5">
        <f t="shared" si="181"/>
        <v>54986.79425856204</v>
      </c>
      <c r="O1132" s="6">
        <f t="shared" si="182"/>
        <v>13643.996000000014</v>
      </c>
      <c r="P1132" s="6">
        <f t="shared" si="183"/>
        <v>109973.58851712408</v>
      </c>
      <c r="Q1132" s="6">
        <f t="shared" si="184"/>
        <v>1.4256932325226276E-2</v>
      </c>
    </row>
    <row r="1133" spans="1:17">
      <c r="A1133" s="1">
        <f t="shared" si="175"/>
        <v>900005</v>
      </c>
      <c r="B1133" s="1">
        <v>9</v>
      </c>
      <c r="C1133" s="1">
        <v>0</v>
      </c>
      <c r="D1133" s="2">
        <v>5</v>
      </c>
      <c r="E1133" s="5">
        <v>1203.81</v>
      </c>
      <c r="F1133" s="5">
        <v>30.06</v>
      </c>
      <c r="G1133" s="6">
        <f t="shared" si="176"/>
        <v>1449158.5160999999</v>
      </c>
      <c r="H1133" s="6">
        <f t="shared" si="177"/>
        <v>72373.057199999996</v>
      </c>
      <c r="I1133" s="5">
        <v>1128.07</v>
      </c>
      <c r="J1133" s="5">
        <v>32.020000000000003</v>
      </c>
      <c r="K1133" s="6">
        <f t="shared" si="178"/>
        <v>1272541.9248999998</v>
      </c>
      <c r="L1133" s="6">
        <f t="shared" si="179"/>
        <v>72241.602800000008</v>
      </c>
      <c r="M1133" s="6">
        <f t="shared" si="180"/>
        <v>1360850.2204999998</v>
      </c>
      <c r="N1133" s="5">
        <f t="shared" si="181"/>
        <v>51129.024495846388</v>
      </c>
      <c r="O1133" s="6">
        <f t="shared" si="182"/>
        <v>176616.59120000014</v>
      </c>
      <c r="P1133" s="6">
        <f t="shared" si="183"/>
        <v>102258.04899169278</v>
      </c>
      <c r="Q1133" s="6">
        <f t="shared" si="184"/>
        <v>1.8179939901298988E-3</v>
      </c>
    </row>
    <row r="1134" spans="1:17">
      <c r="A1134" s="1">
        <f t="shared" si="175"/>
        <v>900006</v>
      </c>
      <c r="B1134" s="1">
        <v>9</v>
      </c>
      <c r="C1134" s="1">
        <v>0</v>
      </c>
      <c r="D1134" s="2">
        <v>6</v>
      </c>
      <c r="E1134" s="5">
        <v>247.75</v>
      </c>
      <c r="F1134" s="5">
        <v>293.20999999999998</v>
      </c>
      <c r="G1134" s="6">
        <f t="shared" si="176"/>
        <v>61380.0625</v>
      </c>
      <c r="H1134" s="6">
        <f t="shared" si="177"/>
        <v>145285.55499999999</v>
      </c>
      <c r="I1134" s="5">
        <v>395.76</v>
      </c>
      <c r="J1134" s="5">
        <v>127.97</v>
      </c>
      <c r="K1134" s="6">
        <f t="shared" si="178"/>
        <v>156625.97759999998</v>
      </c>
      <c r="L1134" s="6">
        <f t="shared" si="179"/>
        <v>101290.8144</v>
      </c>
      <c r="M1134" s="6">
        <f t="shared" si="180"/>
        <v>109003.02004999999</v>
      </c>
      <c r="N1134" s="5">
        <f t="shared" si="181"/>
        <v>88554.674599189384</v>
      </c>
      <c r="O1134" s="6">
        <f t="shared" si="182"/>
        <v>-95245.915099999984</v>
      </c>
      <c r="P1134" s="6">
        <f t="shared" si="183"/>
        <v>177109.34919837877</v>
      </c>
      <c r="Q1134" s="6">
        <f t="shared" si="184"/>
        <v>0.34583523653234194</v>
      </c>
    </row>
    <row r="1135" spans="1:17">
      <c r="A1135" s="1">
        <f t="shared" si="175"/>
        <v>900007</v>
      </c>
      <c r="B1135" s="1">
        <v>9</v>
      </c>
      <c r="C1135" s="1">
        <v>0</v>
      </c>
      <c r="D1135" s="2">
        <v>7</v>
      </c>
      <c r="E1135" s="5">
        <v>638.35</v>
      </c>
      <c r="F1135" s="5">
        <v>83.01</v>
      </c>
      <c r="G1135" s="6">
        <f t="shared" si="176"/>
        <v>407490.72250000003</v>
      </c>
      <c r="H1135" s="6">
        <f t="shared" si="177"/>
        <v>105978.86700000001</v>
      </c>
      <c r="I1135" s="5">
        <v>612.13</v>
      </c>
      <c r="J1135" s="5">
        <v>87.35</v>
      </c>
      <c r="K1135" s="6">
        <f t="shared" si="178"/>
        <v>374703.13689999998</v>
      </c>
      <c r="L1135" s="6">
        <f t="shared" si="179"/>
        <v>106939.11099999999</v>
      </c>
      <c r="M1135" s="6">
        <f t="shared" si="180"/>
        <v>391096.92969999998</v>
      </c>
      <c r="N1135" s="5">
        <f t="shared" si="181"/>
        <v>75278.638590363087</v>
      </c>
      <c r="O1135" s="6">
        <f t="shared" si="182"/>
        <v>32787.585600000049</v>
      </c>
      <c r="P1135" s="6">
        <f t="shared" si="183"/>
        <v>150557.27718072617</v>
      </c>
      <c r="Q1135" s="6">
        <f t="shared" si="184"/>
        <v>-9.0196654938399772E-3</v>
      </c>
    </row>
    <row r="1136" spans="1:17">
      <c r="A1136" s="1">
        <f t="shared" si="175"/>
        <v>900008</v>
      </c>
      <c r="B1136" s="1">
        <v>9</v>
      </c>
      <c r="C1136" s="1">
        <v>0</v>
      </c>
      <c r="D1136" s="2">
        <v>8</v>
      </c>
      <c r="E1136" s="5">
        <v>174.46</v>
      </c>
      <c r="F1136" s="5">
        <v>245.89</v>
      </c>
      <c r="G1136" s="6">
        <f t="shared" si="176"/>
        <v>30436.291600000004</v>
      </c>
      <c r="H1136" s="6">
        <f t="shared" si="177"/>
        <v>85795.938800000004</v>
      </c>
      <c r="I1136" s="5">
        <v>102.42</v>
      </c>
      <c r="J1136" s="5">
        <v>263.86</v>
      </c>
      <c r="K1136" s="6">
        <f t="shared" si="178"/>
        <v>10489.856400000001</v>
      </c>
      <c r="L1136" s="6">
        <f t="shared" si="179"/>
        <v>54049.082400000007</v>
      </c>
      <c r="M1136" s="6">
        <f t="shared" si="180"/>
        <v>20463.074000000001</v>
      </c>
      <c r="N1136" s="5">
        <f t="shared" si="181"/>
        <v>50700.706165830023</v>
      </c>
      <c r="O1136" s="6">
        <f t="shared" si="182"/>
        <v>19946.435200000004</v>
      </c>
      <c r="P1136" s="6">
        <f t="shared" si="183"/>
        <v>101401.41233166005</v>
      </c>
      <c r="Q1136" s="6">
        <f t="shared" si="184"/>
        <v>0.43177722296393722</v>
      </c>
    </row>
    <row r="1137" spans="1:17">
      <c r="A1137" s="1">
        <f t="shared" si="175"/>
        <v>900010</v>
      </c>
      <c r="B1137" s="1">
        <v>9</v>
      </c>
      <c r="C1137" s="1">
        <v>0</v>
      </c>
      <c r="D1137" s="2">
        <v>10</v>
      </c>
      <c r="E1137" s="5">
        <v>351.35</v>
      </c>
      <c r="F1137" s="5">
        <v>207.06</v>
      </c>
      <c r="G1137" s="6">
        <f t="shared" si="176"/>
        <v>123446.82250000001</v>
      </c>
      <c r="H1137" s="6">
        <f t="shared" si="177"/>
        <v>145501.06200000001</v>
      </c>
      <c r="I1137" s="5">
        <v>167.06</v>
      </c>
      <c r="J1137" s="5">
        <v>263.17</v>
      </c>
      <c r="K1137" s="6">
        <f t="shared" si="178"/>
        <v>27909.043600000001</v>
      </c>
      <c r="L1137" s="6">
        <f t="shared" si="179"/>
        <v>87930.360400000005</v>
      </c>
      <c r="M1137" s="6">
        <f t="shared" si="180"/>
        <v>75677.933050000007</v>
      </c>
      <c r="N1137" s="5">
        <f t="shared" si="181"/>
        <v>85003.393054633023</v>
      </c>
      <c r="O1137" s="6">
        <f t="shared" si="182"/>
        <v>95537.778900000005</v>
      </c>
      <c r="P1137" s="6">
        <f t="shared" si="183"/>
        <v>170006.78610926605</v>
      </c>
      <c r="Q1137" s="6">
        <f t="shared" si="184"/>
        <v>0.4649736304016725</v>
      </c>
    </row>
    <row r="1138" spans="1:17">
      <c r="A1138" s="1">
        <f t="shared" si="175"/>
        <v>900011</v>
      </c>
      <c r="B1138" s="1">
        <v>9</v>
      </c>
      <c r="C1138" s="1">
        <v>0</v>
      </c>
      <c r="D1138" s="2">
        <v>11</v>
      </c>
      <c r="E1138" s="5">
        <v>83.75</v>
      </c>
      <c r="F1138" s="5">
        <v>245.65</v>
      </c>
      <c r="G1138" s="6">
        <f t="shared" si="176"/>
        <v>7014.0625</v>
      </c>
      <c r="H1138" s="6">
        <f t="shared" si="177"/>
        <v>41146.375</v>
      </c>
      <c r="I1138" s="5">
        <v>245.85</v>
      </c>
      <c r="J1138" s="5">
        <v>264.23</v>
      </c>
      <c r="K1138" s="6">
        <f t="shared" si="178"/>
        <v>60442.222499999996</v>
      </c>
      <c r="L1138" s="6">
        <f t="shared" si="179"/>
        <v>129921.891</v>
      </c>
      <c r="M1138" s="6">
        <f t="shared" si="180"/>
        <v>33728.142500000002</v>
      </c>
      <c r="N1138" s="5">
        <f t="shared" si="181"/>
        <v>68140.887022140581</v>
      </c>
      <c r="O1138" s="6">
        <f t="shared" si="182"/>
        <v>-53428.159999999996</v>
      </c>
      <c r="P1138" s="6">
        <f t="shared" si="183"/>
        <v>136281.77404428116</v>
      </c>
      <c r="Q1138" s="6">
        <f t="shared" si="184"/>
        <v>-0.81768701632266971</v>
      </c>
    </row>
    <row r="1139" spans="1:17">
      <c r="A1139" s="1">
        <f t="shared" si="175"/>
        <v>900012</v>
      </c>
      <c r="B1139" s="1">
        <v>9</v>
      </c>
      <c r="C1139" s="1">
        <v>0</v>
      </c>
      <c r="D1139" s="2">
        <v>12</v>
      </c>
      <c r="E1139" s="5">
        <v>486.12</v>
      </c>
      <c r="F1139" s="5">
        <v>143.38999999999999</v>
      </c>
      <c r="G1139" s="6">
        <f t="shared" si="176"/>
        <v>236312.6544</v>
      </c>
      <c r="H1139" s="6">
        <f t="shared" si="177"/>
        <v>139409.49359999999</v>
      </c>
      <c r="I1139" s="5">
        <v>443.29</v>
      </c>
      <c r="J1139" s="5">
        <v>177.23</v>
      </c>
      <c r="K1139" s="6">
        <f t="shared" si="178"/>
        <v>196506.02410000001</v>
      </c>
      <c r="L1139" s="6">
        <f t="shared" si="179"/>
        <v>157128.57339999999</v>
      </c>
      <c r="M1139" s="6">
        <f t="shared" si="180"/>
        <v>216409.33925000002</v>
      </c>
      <c r="N1139" s="5">
        <f t="shared" si="181"/>
        <v>105029.03822815814</v>
      </c>
      <c r="O1139" s="6">
        <f t="shared" si="182"/>
        <v>39806.63029999999</v>
      </c>
      <c r="P1139" s="6">
        <f t="shared" si="183"/>
        <v>210058.07645631628</v>
      </c>
      <c r="Q1139" s="6">
        <f t="shared" si="184"/>
        <v>-0.11908110275988293</v>
      </c>
    </row>
    <row r="1140" spans="1:17">
      <c r="A1140" s="1">
        <f t="shared" si="175"/>
        <v>900013</v>
      </c>
      <c r="B1140" s="1">
        <v>9</v>
      </c>
      <c r="C1140" s="1">
        <v>0</v>
      </c>
      <c r="D1140" s="2">
        <v>13</v>
      </c>
      <c r="E1140" s="5">
        <v>914.51</v>
      </c>
      <c r="F1140" s="5">
        <v>48.38</v>
      </c>
      <c r="G1140" s="6">
        <f t="shared" si="176"/>
        <v>836328.54009999998</v>
      </c>
      <c r="H1140" s="6">
        <f t="shared" si="177"/>
        <v>88487.987600000008</v>
      </c>
      <c r="I1140" s="5">
        <v>853.5</v>
      </c>
      <c r="J1140" s="5">
        <v>52.41</v>
      </c>
      <c r="K1140" s="6">
        <f t="shared" si="178"/>
        <v>728462.25</v>
      </c>
      <c r="L1140" s="6">
        <f t="shared" si="179"/>
        <v>89463.87</v>
      </c>
      <c r="M1140" s="6">
        <f t="shared" si="180"/>
        <v>782395.39504999993</v>
      </c>
      <c r="N1140" s="5">
        <f t="shared" si="181"/>
        <v>62916.428667071239</v>
      </c>
      <c r="O1140" s="6">
        <f t="shared" si="182"/>
        <v>107866.29009999998</v>
      </c>
      <c r="P1140" s="6">
        <f t="shared" si="183"/>
        <v>125832.85733414248</v>
      </c>
      <c r="Q1140" s="6">
        <f t="shared" si="184"/>
        <v>-1.0967607367999902E-2</v>
      </c>
    </row>
    <row r="1141" spans="1:17">
      <c r="A1141" s="1">
        <f t="shared" si="175"/>
        <v>900014</v>
      </c>
      <c r="B1141" s="1">
        <v>9</v>
      </c>
      <c r="C1141" s="1">
        <v>0</v>
      </c>
      <c r="D1141" s="2">
        <v>14</v>
      </c>
      <c r="E1141" s="5">
        <v>268.76</v>
      </c>
      <c r="F1141" s="5">
        <v>275.5</v>
      </c>
      <c r="G1141" s="6">
        <f t="shared" si="176"/>
        <v>72231.93759999999</v>
      </c>
      <c r="H1141" s="6">
        <f t="shared" si="177"/>
        <v>148086.76</v>
      </c>
      <c r="I1141" s="5">
        <v>253.65</v>
      </c>
      <c r="J1141" s="5">
        <v>275.77999999999997</v>
      </c>
      <c r="K1141" s="6">
        <f t="shared" si="178"/>
        <v>64338.322500000002</v>
      </c>
      <c r="L1141" s="6">
        <f t="shared" si="179"/>
        <v>139903.19399999999</v>
      </c>
      <c r="M1141" s="6">
        <f t="shared" si="180"/>
        <v>68285.130049999992</v>
      </c>
      <c r="N1141" s="5">
        <f t="shared" si="181"/>
        <v>101860.92501383839</v>
      </c>
      <c r="O1141" s="6">
        <f t="shared" si="182"/>
        <v>7893.6150999999882</v>
      </c>
      <c r="P1141" s="6">
        <f t="shared" si="183"/>
        <v>203721.85002767679</v>
      </c>
      <c r="Q1141" s="6">
        <f t="shared" si="184"/>
        <v>5.6786448078912144E-2</v>
      </c>
    </row>
    <row r="1142" spans="1:17">
      <c r="A1142" s="1">
        <f t="shared" si="175"/>
        <v>900015</v>
      </c>
      <c r="B1142" s="1">
        <v>9</v>
      </c>
      <c r="C1142" s="1">
        <v>0</v>
      </c>
      <c r="D1142" s="2">
        <v>15</v>
      </c>
      <c r="E1142" s="5">
        <v>453.81</v>
      </c>
      <c r="F1142" s="5">
        <v>119.47</v>
      </c>
      <c r="G1142" s="6">
        <f t="shared" si="176"/>
        <v>205943.51610000001</v>
      </c>
      <c r="H1142" s="6">
        <f t="shared" si="177"/>
        <v>108433.36139999999</v>
      </c>
      <c r="I1142" s="5">
        <v>505.93</v>
      </c>
      <c r="J1142" s="5">
        <v>101.98</v>
      </c>
      <c r="K1142" s="6">
        <f t="shared" si="178"/>
        <v>255965.1649</v>
      </c>
      <c r="L1142" s="6">
        <f t="shared" si="179"/>
        <v>103189.48280000001</v>
      </c>
      <c r="M1142" s="6">
        <f t="shared" si="180"/>
        <v>230954.34049999999</v>
      </c>
      <c r="N1142" s="5">
        <f t="shared" si="181"/>
        <v>74842.940924703289</v>
      </c>
      <c r="O1142" s="6">
        <f t="shared" si="182"/>
        <v>-50021.648799999995</v>
      </c>
      <c r="P1142" s="6">
        <f t="shared" si="183"/>
        <v>149685.88184940658</v>
      </c>
      <c r="Q1142" s="6">
        <f t="shared" si="184"/>
        <v>4.9528308408648726E-2</v>
      </c>
    </row>
    <row r="1143" spans="1:17">
      <c r="A1143" s="1">
        <f t="shared" si="175"/>
        <v>900018</v>
      </c>
      <c r="B1143" s="1">
        <v>9</v>
      </c>
      <c r="C1143" s="1">
        <v>0</v>
      </c>
      <c r="D1143" s="2">
        <v>18</v>
      </c>
      <c r="E1143" s="5">
        <v>388.68</v>
      </c>
      <c r="F1143" s="5">
        <v>251.28</v>
      </c>
      <c r="G1143" s="6">
        <f t="shared" si="176"/>
        <v>151072.14240000001</v>
      </c>
      <c r="H1143" s="6">
        <f t="shared" si="177"/>
        <v>195335.0208</v>
      </c>
      <c r="I1143" s="5">
        <v>463.29</v>
      </c>
      <c r="J1143" s="5">
        <v>138.79</v>
      </c>
      <c r="K1143" s="6">
        <f t="shared" si="178"/>
        <v>214637.62410000002</v>
      </c>
      <c r="L1143" s="6">
        <f t="shared" si="179"/>
        <v>128600.0382</v>
      </c>
      <c r="M1143" s="6">
        <f t="shared" si="180"/>
        <v>182854.88325000001</v>
      </c>
      <c r="N1143" s="5">
        <f t="shared" si="181"/>
        <v>116933.46417512171</v>
      </c>
      <c r="O1143" s="6">
        <f t="shared" si="182"/>
        <v>-63565.481700000004</v>
      </c>
      <c r="P1143" s="6">
        <f t="shared" si="183"/>
        <v>233866.92835024343</v>
      </c>
      <c r="Q1143" s="6">
        <f t="shared" si="184"/>
        <v>0.39525182326788022</v>
      </c>
    </row>
    <row r="1144" spans="1:17">
      <c r="A1144" s="1">
        <f t="shared" si="175"/>
        <v>900020</v>
      </c>
      <c r="B1144" s="1">
        <v>9</v>
      </c>
      <c r="C1144" s="1">
        <v>0</v>
      </c>
      <c r="D1144" s="2">
        <v>20</v>
      </c>
      <c r="E1144" s="5">
        <v>60.87</v>
      </c>
      <c r="F1144" s="5">
        <v>283.20999999999998</v>
      </c>
      <c r="G1144" s="6">
        <f t="shared" si="176"/>
        <v>3705.1568999999995</v>
      </c>
      <c r="H1144" s="6">
        <f t="shared" si="177"/>
        <v>34477.985399999998</v>
      </c>
      <c r="I1144" s="5">
        <v>281.82</v>
      </c>
      <c r="J1144" s="5">
        <v>277.49</v>
      </c>
      <c r="K1144" s="6">
        <f t="shared" si="178"/>
        <v>79422.512399999992</v>
      </c>
      <c r="L1144" s="6">
        <f t="shared" si="179"/>
        <v>156404.46359999999</v>
      </c>
      <c r="M1144" s="6">
        <f t="shared" si="180"/>
        <v>41563.834649999997</v>
      </c>
      <c r="N1144" s="5">
        <f t="shared" si="181"/>
        <v>80079.784763769087</v>
      </c>
      <c r="O1144" s="6">
        <f t="shared" si="182"/>
        <v>-75717.355499999991</v>
      </c>
      <c r="P1144" s="6">
        <f t="shared" si="183"/>
        <v>160159.56952753817</v>
      </c>
      <c r="Q1144" s="6">
        <f t="shared" si="184"/>
        <v>-0.90731531616716332</v>
      </c>
    </row>
    <row r="1145" spans="1:17">
      <c r="A1145" s="1">
        <f t="shared" si="175"/>
        <v>900021</v>
      </c>
      <c r="B1145" s="1">
        <v>9</v>
      </c>
      <c r="C1145" s="1">
        <v>0</v>
      </c>
      <c r="D1145" s="2">
        <v>21</v>
      </c>
      <c r="E1145" s="5">
        <v>530.97</v>
      </c>
      <c r="F1145" s="5">
        <v>103.27</v>
      </c>
      <c r="G1145" s="6">
        <f t="shared" si="176"/>
        <v>281929.14090000006</v>
      </c>
      <c r="H1145" s="6">
        <f t="shared" si="177"/>
        <v>109666.5438</v>
      </c>
      <c r="I1145" s="5">
        <v>554.49</v>
      </c>
      <c r="J1145" s="5">
        <v>94.37</v>
      </c>
      <c r="K1145" s="6">
        <f t="shared" si="178"/>
        <v>307459.16010000004</v>
      </c>
      <c r="L1145" s="6">
        <f t="shared" si="179"/>
        <v>104654.44260000001</v>
      </c>
      <c r="M1145" s="6">
        <f t="shared" si="180"/>
        <v>294694.15050000005</v>
      </c>
      <c r="N1145" s="5">
        <f t="shared" si="181"/>
        <v>75794.629072504235</v>
      </c>
      <c r="O1145" s="6">
        <f t="shared" si="182"/>
        <v>-25530.019199999981</v>
      </c>
      <c r="P1145" s="6">
        <f t="shared" si="183"/>
        <v>151589.25814500847</v>
      </c>
      <c r="Q1145" s="6">
        <f t="shared" si="184"/>
        <v>4.6746346678778639E-2</v>
      </c>
    </row>
    <row r="1146" spans="1:17">
      <c r="A1146" s="1">
        <f t="shared" si="175"/>
        <v>900500</v>
      </c>
      <c r="B1146" s="1">
        <v>9</v>
      </c>
      <c r="C1146" s="1">
        <v>1</v>
      </c>
      <c r="D1146" s="2">
        <v>0</v>
      </c>
      <c r="E1146" s="5">
        <v>324.43</v>
      </c>
      <c r="F1146" s="5">
        <v>149.85</v>
      </c>
      <c r="G1146" s="6">
        <f t="shared" si="176"/>
        <v>105254.82490000001</v>
      </c>
      <c r="H1146" s="6">
        <f t="shared" si="177"/>
        <v>97231.671000000002</v>
      </c>
      <c r="I1146" s="5">
        <v>336.39</v>
      </c>
      <c r="J1146" s="5">
        <v>141.41999999999999</v>
      </c>
      <c r="K1146" s="6">
        <f t="shared" si="178"/>
        <v>113158.23209999999</v>
      </c>
      <c r="L1146" s="6">
        <f t="shared" si="179"/>
        <v>95144.547599999991</v>
      </c>
      <c r="M1146" s="6">
        <f t="shared" si="180"/>
        <v>109206.5285</v>
      </c>
      <c r="N1146" s="5">
        <f t="shared" si="181"/>
        <v>68019.267092973198</v>
      </c>
      <c r="O1146" s="6">
        <f t="shared" si="182"/>
        <v>-7903.4071999999869</v>
      </c>
      <c r="P1146" s="6">
        <f t="shared" si="183"/>
        <v>136038.5341859464</v>
      </c>
      <c r="Q1146" s="6">
        <f t="shared" si="184"/>
        <v>2.1695797745123539E-2</v>
      </c>
    </row>
    <row r="1147" spans="1:17">
      <c r="A1147" s="1">
        <f t="shared" si="175"/>
        <v>901500</v>
      </c>
      <c r="B1147" s="1">
        <v>9</v>
      </c>
      <c r="C1147" s="1">
        <v>3</v>
      </c>
      <c r="D1147" s="2">
        <v>0</v>
      </c>
      <c r="E1147" s="5">
        <v>355.72</v>
      </c>
      <c r="F1147" s="5">
        <v>153.4</v>
      </c>
      <c r="G1147" s="6">
        <f t="shared" si="176"/>
        <v>126536.71840000001</v>
      </c>
      <c r="H1147" s="6">
        <f t="shared" si="177"/>
        <v>109134.89600000001</v>
      </c>
      <c r="I1147" s="5">
        <v>246.66</v>
      </c>
      <c r="J1147" s="5">
        <v>242.38</v>
      </c>
      <c r="K1147" s="6">
        <f t="shared" si="178"/>
        <v>60841.155599999998</v>
      </c>
      <c r="L1147" s="6">
        <f t="shared" si="179"/>
        <v>119570.9016</v>
      </c>
      <c r="M1147" s="6">
        <f t="shared" si="180"/>
        <v>93688.937000000005</v>
      </c>
      <c r="N1147" s="5">
        <f t="shared" si="181"/>
        <v>80943.847873645864</v>
      </c>
      <c r="O1147" s="6">
        <f t="shared" si="182"/>
        <v>65695.562800000014</v>
      </c>
      <c r="P1147" s="6">
        <f t="shared" si="183"/>
        <v>161887.69574729173</v>
      </c>
      <c r="Q1147" s="6">
        <f t="shared" si="184"/>
        <v>-9.1071773588959806E-2</v>
      </c>
    </row>
    <row r="1148" spans="1:17">
      <c r="A1148" s="1">
        <f t="shared" si="175"/>
        <v>902000</v>
      </c>
      <c r="B1148" s="1">
        <v>9</v>
      </c>
      <c r="C1148" s="1">
        <v>4</v>
      </c>
      <c r="D1148" s="2">
        <v>0</v>
      </c>
      <c r="E1148" s="5">
        <v>290.45</v>
      </c>
      <c r="F1148" s="5">
        <v>178.99</v>
      </c>
      <c r="G1148" s="6">
        <f t="shared" si="176"/>
        <v>84361.202499999999</v>
      </c>
      <c r="H1148" s="6">
        <f t="shared" si="177"/>
        <v>103975.291</v>
      </c>
      <c r="I1148" s="5">
        <v>267.85000000000002</v>
      </c>
      <c r="J1148" s="5">
        <v>207.34</v>
      </c>
      <c r="K1148" s="6">
        <f t="shared" si="178"/>
        <v>71743.622500000012</v>
      </c>
      <c r="L1148" s="6">
        <f t="shared" si="179"/>
        <v>111072.03800000002</v>
      </c>
      <c r="M1148" s="6">
        <f t="shared" si="180"/>
        <v>78052.412500000006</v>
      </c>
      <c r="N1148" s="5">
        <f t="shared" si="181"/>
        <v>76072.101923123118</v>
      </c>
      <c r="O1148" s="6">
        <f t="shared" si="182"/>
        <v>12617.579999999987</v>
      </c>
      <c r="P1148" s="6">
        <f t="shared" si="183"/>
        <v>152144.20384624624</v>
      </c>
      <c r="Q1148" s="6">
        <f t="shared" si="184"/>
        <v>-6.5929920451722634E-2</v>
      </c>
    </row>
    <row r="1149" spans="1:17">
      <c r="A1149" s="1">
        <f t="shared" si="175"/>
        <v>902500</v>
      </c>
      <c r="B1149" s="1">
        <v>9</v>
      </c>
      <c r="C1149" s="1">
        <v>5</v>
      </c>
      <c r="D1149" s="2">
        <v>0</v>
      </c>
      <c r="E1149" s="5">
        <v>406.03</v>
      </c>
      <c r="F1149" s="5">
        <v>164.15</v>
      </c>
      <c r="G1149" s="6">
        <f t="shared" si="176"/>
        <v>164860.36089999997</v>
      </c>
      <c r="H1149" s="6">
        <f t="shared" si="177"/>
        <v>133299.649</v>
      </c>
      <c r="I1149" s="5">
        <v>259.99</v>
      </c>
      <c r="J1149" s="5">
        <v>294</v>
      </c>
      <c r="K1149" s="6">
        <f t="shared" si="178"/>
        <v>67594.800100000008</v>
      </c>
      <c r="L1149" s="6">
        <f t="shared" si="179"/>
        <v>152874.12</v>
      </c>
      <c r="M1149" s="6">
        <f t="shared" si="180"/>
        <v>116227.58049999998</v>
      </c>
      <c r="N1149" s="5">
        <f t="shared" si="181"/>
        <v>101414.11759377686</v>
      </c>
      <c r="O1149" s="6">
        <f t="shared" si="182"/>
        <v>97265.560799999963</v>
      </c>
      <c r="P1149" s="6">
        <f t="shared" si="183"/>
        <v>202828.23518755371</v>
      </c>
      <c r="Q1149" s="6">
        <f t="shared" si="184"/>
        <v>-0.1361642297476644</v>
      </c>
    </row>
    <row r="1150" spans="1:17">
      <c r="A1150" s="1">
        <f t="shared" si="175"/>
        <v>903000</v>
      </c>
      <c r="B1150" s="1">
        <v>9</v>
      </c>
      <c r="C1150" s="1">
        <v>6</v>
      </c>
      <c r="D1150" s="2">
        <v>0</v>
      </c>
      <c r="E1150" s="5">
        <v>309.08</v>
      </c>
      <c r="F1150" s="5">
        <v>271.64999999999998</v>
      </c>
      <c r="G1150" s="6">
        <f t="shared" si="176"/>
        <v>95530.446399999986</v>
      </c>
      <c r="H1150" s="6">
        <f t="shared" si="177"/>
        <v>167923.16399999999</v>
      </c>
      <c r="I1150" s="5">
        <v>95.97</v>
      </c>
      <c r="J1150" s="5">
        <v>296.42</v>
      </c>
      <c r="K1150" s="6">
        <f t="shared" si="178"/>
        <v>9210.2408999999989</v>
      </c>
      <c r="L1150" s="6">
        <f t="shared" si="179"/>
        <v>56894.854800000001</v>
      </c>
      <c r="M1150" s="6">
        <f t="shared" si="180"/>
        <v>52370.343649999995</v>
      </c>
      <c r="N1150" s="5">
        <f t="shared" si="181"/>
        <v>88649.892146696904</v>
      </c>
      <c r="O1150" s="6">
        <f t="shared" si="182"/>
        <v>86320.205499999982</v>
      </c>
      <c r="P1150" s="6">
        <f t="shared" si="183"/>
        <v>177299.78429339381</v>
      </c>
      <c r="Q1150" s="6">
        <f t="shared" si="184"/>
        <v>0.79405105668307274</v>
      </c>
    </row>
    <row r="1151" spans="1:17">
      <c r="A1151" s="1">
        <f t="shared" si="175"/>
        <v>903500</v>
      </c>
      <c r="B1151" s="1">
        <v>9</v>
      </c>
      <c r="C1151" s="1">
        <v>7</v>
      </c>
      <c r="D1151" s="2">
        <v>0</v>
      </c>
      <c r="E1151" s="5">
        <v>211.43</v>
      </c>
      <c r="F1151" s="5">
        <v>298.52999999999997</v>
      </c>
      <c r="G1151" s="6">
        <f t="shared" si="176"/>
        <v>44702.644899999999</v>
      </c>
      <c r="H1151" s="6">
        <f t="shared" si="177"/>
        <v>126236.3958</v>
      </c>
      <c r="I1151" s="5">
        <v>344.72</v>
      </c>
      <c r="J1151" s="5">
        <v>221.94</v>
      </c>
      <c r="K1151" s="6">
        <f t="shared" si="178"/>
        <v>118831.87840000002</v>
      </c>
      <c r="L1151" s="6">
        <f t="shared" si="179"/>
        <v>153014.31360000002</v>
      </c>
      <c r="M1151" s="6">
        <f t="shared" si="180"/>
        <v>81767.26165</v>
      </c>
      <c r="N1151" s="5">
        <f t="shared" si="181"/>
        <v>99182.921653696772</v>
      </c>
      <c r="O1151" s="6">
        <f t="shared" si="182"/>
        <v>-74129.233500000017</v>
      </c>
      <c r="P1151" s="6">
        <f t="shared" si="183"/>
        <v>198365.84330739354</v>
      </c>
      <c r="Q1151" s="6">
        <f t="shared" si="184"/>
        <v>-0.19003662256523471</v>
      </c>
    </row>
    <row r="1152" spans="1:17">
      <c r="A1152" s="1">
        <f t="shared" si="175"/>
        <v>904000</v>
      </c>
      <c r="B1152" s="1">
        <v>9</v>
      </c>
      <c r="C1152" s="1">
        <v>8</v>
      </c>
      <c r="D1152" s="2">
        <v>0</v>
      </c>
      <c r="E1152" s="5">
        <v>94.97</v>
      </c>
      <c r="F1152" s="5">
        <v>299.5</v>
      </c>
      <c r="G1152" s="6">
        <f t="shared" si="176"/>
        <v>9019.3009000000002</v>
      </c>
      <c r="H1152" s="6">
        <f t="shared" si="177"/>
        <v>56887.03</v>
      </c>
      <c r="I1152" s="5">
        <v>93.38</v>
      </c>
      <c r="J1152" s="5">
        <v>297.74</v>
      </c>
      <c r="K1152" s="6">
        <f t="shared" si="178"/>
        <v>8719.8243999999995</v>
      </c>
      <c r="L1152" s="6">
        <f t="shared" si="179"/>
        <v>55605.922399999996</v>
      </c>
      <c r="M1152" s="6">
        <f t="shared" si="180"/>
        <v>8869.5626499999998</v>
      </c>
      <c r="N1152" s="5">
        <f t="shared" si="181"/>
        <v>39774.843771458494</v>
      </c>
      <c r="O1152" s="6">
        <f t="shared" si="182"/>
        <v>299.47650000000067</v>
      </c>
      <c r="P1152" s="6">
        <f t="shared" si="183"/>
        <v>79549.687542916989</v>
      </c>
      <c r="Q1152" s="6">
        <f t="shared" si="184"/>
        <v>2.2773719454966663E-2</v>
      </c>
    </row>
    <row r="1153" spans="1:17">
      <c r="A1153" s="1">
        <f t="shared" si="175"/>
        <v>997000</v>
      </c>
      <c r="B1153" s="1">
        <v>10</v>
      </c>
      <c r="C1153" s="1">
        <v>-6</v>
      </c>
      <c r="D1153" s="2">
        <v>0</v>
      </c>
      <c r="E1153" s="5">
        <v>352.21</v>
      </c>
      <c r="F1153" s="5">
        <v>270.19</v>
      </c>
      <c r="G1153" s="6">
        <f t="shared" si="176"/>
        <v>124051.88409999998</v>
      </c>
      <c r="H1153" s="6">
        <f t="shared" si="177"/>
        <v>190327.23979999998</v>
      </c>
      <c r="I1153" s="5">
        <v>149.47</v>
      </c>
      <c r="J1153" s="5">
        <v>298.77999999999997</v>
      </c>
      <c r="K1153" s="6">
        <f t="shared" si="178"/>
        <v>22341.280899999998</v>
      </c>
      <c r="L1153" s="6">
        <f t="shared" si="179"/>
        <v>89317.293199999986</v>
      </c>
      <c r="M1153" s="6">
        <f t="shared" si="180"/>
        <v>73196.58249999999</v>
      </c>
      <c r="N1153" s="5">
        <f t="shared" si="181"/>
        <v>105121.40252401204</v>
      </c>
      <c r="O1153" s="6">
        <f t="shared" si="182"/>
        <v>101710.60319999998</v>
      </c>
      <c r="P1153" s="6">
        <f t="shared" si="183"/>
        <v>210242.80504802408</v>
      </c>
      <c r="Q1153" s="6">
        <f t="shared" si="184"/>
        <v>0.63904021657934151</v>
      </c>
    </row>
    <row r="1154" spans="1:17">
      <c r="A1154" s="1">
        <f t="shared" si="175"/>
        <v>998000</v>
      </c>
      <c r="B1154" s="1">
        <v>10</v>
      </c>
      <c r="C1154" s="1">
        <v>-4</v>
      </c>
      <c r="D1154" s="2">
        <v>0</v>
      </c>
      <c r="E1154" s="5">
        <v>608.65</v>
      </c>
      <c r="F1154" s="5">
        <v>112.07</v>
      </c>
      <c r="G1154" s="6">
        <f t="shared" si="176"/>
        <v>370454.82249999995</v>
      </c>
      <c r="H1154" s="6">
        <f t="shared" si="177"/>
        <v>136422.81099999999</v>
      </c>
      <c r="I1154" s="5">
        <v>493.89</v>
      </c>
      <c r="J1154" s="5">
        <v>121.58</v>
      </c>
      <c r="K1154" s="6">
        <f t="shared" si="178"/>
        <v>243927.3321</v>
      </c>
      <c r="L1154" s="6">
        <f t="shared" si="179"/>
        <v>120094.29239999999</v>
      </c>
      <c r="M1154" s="6">
        <f t="shared" si="180"/>
        <v>307191.0773</v>
      </c>
      <c r="N1154" s="5">
        <f t="shared" si="181"/>
        <v>90876.045287246088</v>
      </c>
      <c r="O1154" s="6">
        <f t="shared" si="182"/>
        <v>126527.49039999995</v>
      </c>
      <c r="P1154" s="6">
        <f t="shared" si="183"/>
        <v>181752.09057449218</v>
      </c>
      <c r="Q1154" s="6">
        <f t="shared" si="184"/>
        <v>0.12679562903109828</v>
      </c>
    </row>
    <row r="1155" spans="1:17">
      <c r="A1155" s="1">
        <f t="shared" si="175"/>
        <v>998500</v>
      </c>
      <c r="B1155" s="1">
        <v>10</v>
      </c>
      <c r="C1155" s="1">
        <v>-3</v>
      </c>
      <c r="D1155" s="2">
        <v>0</v>
      </c>
      <c r="E1155" s="5">
        <v>548.71</v>
      </c>
      <c r="F1155" s="5">
        <v>130.38</v>
      </c>
      <c r="G1155" s="6">
        <f t="shared" si="176"/>
        <v>301082.66410000005</v>
      </c>
      <c r="H1155" s="6">
        <f t="shared" si="177"/>
        <v>143081.61960000001</v>
      </c>
      <c r="I1155" s="5">
        <v>462.56</v>
      </c>
      <c r="J1155" s="5">
        <v>134.72999999999999</v>
      </c>
      <c r="K1155" s="6">
        <f t="shared" si="178"/>
        <v>213961.7536</v>
      </c>
      <c r="L1155" s="6">
        <f t="shared" si="179"/>
        <v>124641.41759999999</v>
      </c>
      <c r="M1155" s="6">
        <f t="shared" si="180"/>
        <v>257522.20885000002</v>
      </c>
      <c r="N1155" s="5">
        <f t="shared" si="181"/>
        <v>94878.64992807481</v>
      </c>
      <c r="O1155" s="6">
        <f t="shared" si="182"/>
        <v>87120.910500000056</v>
      </c>
      <c r="P1155" s="6">
        <f t="shared" si="183"/>
        <v>189757.29985614962</v>
      </c>
      <c r="Q1155" s="6">
        <f t="shared" si="184"/>
        <v>0.13710536001336193</v>
      </c>
    </row>
    <row r="1156" spans="1:17">
      <c r="A1156" s="1">
        <f t="shared" si="175"/>
        <v>999000</v>
      </c>
      <c r="B1156" s="1">
        <v>10</v>
      </c>
      <c r="C1156" s="1">
        <v>-2</v>
      </c>
      <c r="D1156" s="2">
        <v>0</v>
      </c>
      <c r="E1156" s="5">
        <v>479.27</v>
      </c>
      <c r="F1156" s="5">
        <v>105.16</v>
      </c>
      <c r="G1156" s="6">
        <f t="shared" si="176"/>
        <v>229699.73289999997</v>
      </c>
      <c r="H1156" s="6">
        <f t="shared" si="177"/>
        <v>100800.0664</v>
      </c>
      <c r="I1156" s="5">
        <v>458.86</v>
      </c>
      <c r="J1156" s="5">
        <v>134.55000000000001</v>
      </c>
      <c r="K1156" s="6">
        <f t="shared" si="178"/>
        <v>210552.49960000001</v>
      </c>
      <c r="L1156" s="6">
        <f t="shared" si="179"/>
        <v>123479.22600000001</v>
      </c>
      <c r="M1156" s="6">
        <f t="shared" si="180"/>
        <v>220126.11624999999</v>
      </c>
      <c r="N1156" s="5">
        <f t="shared" si="181"/>
        <v>79699.078789850959</v>
      </c>
      <c r="O1156" s="6">
        <f t="shared" si="182"/>
        <v>19147.233299999963</v>
      </c>
      <c r="P1156" s="6">
        <f t="shared" si="183"/>
        <v>159398.15757970192</v>
      </c>
      <c r="Q1156" s="6">
        <f t="shared" si="184"/>
        <v>-0.20019330066525703</v>
      </c>
    </row>
    <row r="1157" spans="1:17">
      <c r="A1157" s="1">
        <f t="shared" si="175"/>
        <v>999500</v>
      </c>
      <c r="B1157" s="1">
        <v>10</v>
      </c>
      <c r="C1157" s="1">
        <v>-1</v>
      </c>
      <c r="D1157" s="2">
        <v>0</v>
      </c>
      <c r="E1157" s="5">
        <v>128.5</v>
      </c>
      <c r="F1157" s="5">
        <v>274.95</v>
      </c>
      <c r="G1157" s="6">
        <f t="shared" si="176"/>
        <v>16512.25</v>
      </c>
      <c r="H1157" s="6">
        <f t="shared" si="177"/>
        <v>70662.149999999994</v>
      </c>
      <c r="I1157" s="5">
        <v>153.05000000000001</v>
      </c>
      <c r="J1157" s="5">
        <v>274.12</v>
      </c>
      <c r="K1157" s="6">
        <f t="shared" si="178"/>
        <v>23424.302500000005</v>
      </c>
      <c r="L1157" s="6">
        <f t="shared" si="179"/>
        <v>83908.132000000012</v>
      </c>
      <c r="M1157" s="6">
        <f t="shared" si="180"/>
        <v>19968.276250000003</v>
      </c>
      <c r="N1157" s="5">
        <f t="shared" si="181"/>
        <v>54849.143243882863</v>
      </c>
      <c r="O1157" s="6">
        <f t="shared" si="182"/>
        <v>-6912.0525000000052</v>
      </c>
      <c r="P1157" s="6">
        <f t="shared" si="183"/>
        <v>109698.28648776573</v>
      </c>
      <c r="Q1157" s="6">
        <f t="shared" si="184"/>
        <v>-0.17014158415089789</v>
      </c>
    </row>
    <row r="1158" spans="1:17">
      <c r="A1158" s="1">
        <f t="shared" si="175"/>
        <v>999984</v>
      </c>
      <c r="B1158" s="1">
        <v>10</v>
      </c>
      <c r="C1158" s="1">
        <v>0</v>
      </c>
      <c r="D1158" s="2">
        <v>-16</v>
      </c>
      <c r="E1158" s="5">
        <v>590.16999999999996</v>
      </c>
      <c r="F1158" s="5">
        <v>83.99</v>
      </c>
      <c r="G1158" s="6">
        <f t="shared" si="176"/>
        <v>348300.62889999995</v>
      </c>
      <c r="H1158" s="6">
        <f t="shared" si="177"/>
        <v>99136.756599999993</v>
      </c>
      <c r="I1158" s="5">
        <v>493.53</v>
      </c>
      <c r="J1158" s="5">
        <v>106.59</v>
      </c>
      <c r="K1158" s="6">
        <f t="shared" si="178"/>
        <v>243571.86089999997</v>
      </c>
      <c r="L1158" s="6">
        <f t="shared" si="179"/>
        <v>105210.7254</v>
      </c>
      <c r="M1158" s="6">
        <f t="shared" si="180"/>
        <v>295936.24489999993</v>
      </c>
      <c r="N1158" s="5">
        <f t="shared" si="181"/>
        <v>72279.653513907091</v>
      </c>
      <c r="O1158" s="6">
        <f t="shared" si="182"/>
        <v>104728.76799999998</v>
      </c>
      <c r="P1158" s="6">
        <f t="shared" si="183"/>
        <v>144559.30702781418</v>
      </c>
      <c r="Q1158" s="6">
        <f t="shared" si="184"/>
        <v>-5.939497885095596E-2</v>
      </c>
    </row>
    <row r="1159" spans="1:17">
      <c r="A1159" s="1">
        <f t="shared" si="175"/>
        <v>999985</v>
      </c>
      <c r="B1159" s="1">
        <v>10</v>
      </c>
      <c r="C1159" s="1">
        <v>0</v>
      </c>
      <c r="D1159" s="2">
        <v>-15</v>
      </c>
      <c r="E1159" s="5">
        <v>322.2</v>
      </c>
      <c r="F1159" s="5">
        <v>259.32</v>
      </c>
      <c r="G1159" s="6">
        <f t="shared" si="176"/>
        <v>103812.84</v>
      </c>
      <c r="H1159" s="6">
        <f t="shared" si="177"/>
        <v>167105.80799999999</v>
      </c>
      <c r="I1159" s="5">
        <v>232.6</v>
      </c>
      <c r="J1159" s="5">
        <v>296.97000000000003</v>
      </c>
      <c r="K1159" s="6">
        <f t="shared" si="178"/>
        <v>54102.759999999995</v>
      </c>
      <c r="L1159" s="6">
        <f t="shared" si="179"/>
        <v>138150.44400000002</v>
      </c>
      <c r="M1159" s="6">
        <f t="shared" si="180"/>
        <v>78957.799999999988</v>
      </c>
      <c r="N1159" s="5">
        <f t="shared" si="181"/>
        <v>108408.82833599162</v>
      </c>
      <c r="O1159" s="6">
        <f t="shared" si="182"/>
        <v>49710.080000000002</v>
      </c>
      <c r="P1159" s="6">
        <f t="shared" si="183"/>
        <v>216817.65667198325</v>
      </c>
      <c r="Q1159" s="6">
        <f t="shared" si="184"/>
        <v>0.18802011057249643</v>
      </c>
    </row>
    <row r="1160" spans="1:17">
      <c r="A1160" s="1">
        <f t="shared" si="175"/>
        <v>999986</v>
      </c>
      <c r="B1160" s="1">
        <v>10</v>
      </c>
      <c r="C1160" s="1">
        <v>0</v>
      </c>
      <c r="D1160" s="2">
        <v>-14</v>
      </c>
      <c r="E1160" s="5">
        <v>124.64</v>
      </c>
      <c r="F1160" s="5">
        <v>298.18</v>
      </c>
      <c r="G1160" s="6">
        <f t="shared" si="176"/>
        <v>15535.1296</v>
      </c>
      <c r="H1160" s="6">
        <f t="shared" si="177"/>
        <v>74330.310400000002</v>
      </c>
      <c r="I1160" s="5">
        <v>207.91</v>
      </c>
      <c r="J1160" s="5">
        <v>295.83</v>
      </c>
      <c r="K1160" s="6">
        <f t="shared" si="178"/>
        <v>43226.568099999997</v>
      </c>
      <c r="L1160" s="6">
        <f t="shared" si="179"/>
        <v>123012.0306</v>
      </c>
      <c r="M1160" s="6">
        <f t="shared" si="180"/>
        <v>29380.848849999998</v>
      </c>
      <c r="N1160" s="5">
        <f t="shared" si="181"/>
        <v>71862.63757422156</v>
      </c>
      <c r="O1160" s="6">
        <f t="shared" si="182"/>
        <v>-27691.438499999997</v>
      </c>
      <c r="P1160" s="6">
        <f t="shared" si="183"/>
        <v>143725.27514844312</v>
      </c>
      <c r="Q1160" s="6">
        <f t="shared" si="184"/>
        <v>-0.46507167973328184</v>
      </c>
    </row>
    <row r="1161" spans="1:17">
      <c r="A1161" s="1">
        <f t="shared" si="175"/>
        <v>999987</v>
      </c>
      <c r="B1161" s="1">
        <v>10</v>
      </c>
      <c r="C1161" s="1">
        <v>0</v>
      </c>
      <c r="D1161" s="2">
        <v>-13</v>
      </c>
      <c r="E1161" s="5">
        <v>574.03</v>
      </c>
      <c r="F1161" s="5">
        <v>100.21</v>
      </c>
      <c r="G1161" s="6">
        <f t="shared" si="176"/>
        <v>329510.44089999999</v>
      </c>
      <c r="H1161" s="6">
        <f t="shared" si="177"/>
        <v>115047.09259999999</v>
      </c>
      <c r="I1161" s="5">
        <v>509.84</v>
      </c>
      <c r="J1161" s="5">
        <v>118.01</v>
      </c>
      <c r="K1161" s="6">
        <f t="shared" si="178"/>
        <v>259936.82559999998</v>
      </c>
      <c r="L1161" s="6">
        <f t="shared" si="179"/>
        <v>120332.4368</v>
      </c>
      <c r="M1161" s="6">
        <f t="shared" si="180"/>
        <v>294723.63324999996</v>
      </c>
      <c r="N1161" s="5">
        <f t="shared" si="181"/>
        <v>83240.207925525639</v>
      </c>
      <c r="O1161" s="6">
        <f t="shared" si="182"/>
        <v>69573.615300000005</v>
      </c>
      <c r="P1161" s="6">
        <f t="shared" si="183"/>
        <v>166480.41585105128</v>
      </c>
      <c r="Q1161" s="6">
        <f t="shared" si="184"/>
        <v>-4.4886491591474897E-2</v>
      </c>
    </row>
    <row r="1162" spans="1:17">
      <c r="A1162" s="1">
        <f t="shared" si="175"/>
        <v>999989</v>
      </c>
      <c r="B1162" s="1">
        <v>10</v>
      </c>
      <c r="C1162" s="1">
        <v>0</v>
      </c>
      <c r="D1162" s="2">
        <v>-11</v>
      </c>
      <c r="E1162" s="5">
        <v>170.67</v>
      </c>
      <c r="F1162" s="5">
        <v>327.14999999999998</v>
      </c>
      <c r="G1162" s="6">
        <f t="shared" si="176"/>
        <v>29128.248899999995</v>
      </c>
      <c r="H1162" s="6">
        <f t="shared" si="177"/>
        <v>111669.38099999998</v>
      </c>
      <c r="I1162" s="5">
        <v>230.12</v>
      </c>
      <c r="J1162" s="5">
        <v>294.58999999999997</v>
      </c>
      <c r="K1162" s="6">
        <f t="shared" si="178"/>
        <v>52955.214400000004</v>
      </c>
      <c r="L1162" s="6">
        <f t="shared" si="179"/>
        <v>135582.10159999999</v>
      </c>
      <c r="M1162" s="6">
        <f t="shared" si="180"/>
        <v>41041.731650000002</v>
      </c>
      <c r="N1162" s="5">
        <f t="shared" si="181"/>
        <v>87824.479684191523</v>
      </c>
      <c r="O1162" s="6">
        <f t="shared" si="182"/>
        <v>-23826.965500000009</v>
      </c>
      <c r="P1162" s="6">
        <f t="shared" si="183"/>
        <v>175648.95936838305</v>
      </c>
      <c r="Q1162" s="6">
        <f t="shared" si="184"/>
        <v>-0.19163583865354961</v>
      </c>
    </row>
    <row r="1163" spans="1:17">
      <c r="A1163" s="1">
        <f t="shared" si="175"/>
        <v>999990</v>
      </c>
      <c r="B1163" s="1">
        <v>10</v>
      </c>
      <c r="C1163" s="1">
        <v>0</v>
      </c>
      <c r="D1163" s="2">
        <v>-10</v>
      </c>
      <c r="E1163" s="5">
        <v>186.38</v>
      </c>
      <c r="F1163" s="5">
        <v>295.19</v>
      </c>
      <c r="G1163" s="6">
        <f t="shared" si="176"/>
        <v>34737.504399999998</v>
      </c>
      <c r="H1163" s="6">
        <f t="shared" si="177"/>
        <v>110035.02439999999</v>
      </c>
      <c r="I1163" s="5">
        <v>48.23</v>
      </c>
      <c r="J1163" s="5">
        <v>325.66000000000003</v>
      </c>
      <c r="K1163" s="6">
        <f t="shared" si="178"/>
        <v>2326.1328999999996</v>
      </c>
      <c r="L1163" s="6">
        <f t="shared" si="179"/>
        <v>31413.1636</v>
      </c>
      <c r="M1163" s="6">
        <f t="shared" si="180"/>
        <v>18531.818649999997</v>
      </c>
      <c r="N1163" s="5">
        <f t="shared" si="181"/>
        <v>57215.586692065299</v>
      </c>
      <c r="O1163" s="6">
        <f t="shared" si="182"/>
        <v>32411.371499999997</v>
      </c>
      <c r="P1163" s="6">
        <f t="shared" si="183"/>
        <v>114431.1733841306</v>
      </c>
      <c r="Q1163" s="6">
        <f t="shared" si="184"/>
        <v>0.84928216555669211</v>
      </c>
    </row>
    <row r="1164" spans="1:17">
      <c r="A1164" s="1">
        <f t="shared" si="175"/>
        <v>999991</v>
      </c>
      <c r="B1164" s="1">
        <v>10</v>
      </c>
      <c r="C1164" s="1">
        <v>0</v>
      </c>
      <c r="D1164" s="2">
        <v>-9</v>
      </c>
      <c r="E1164" s="5">
        <v>154.76</v>
      </c>
      <c r="F1164" s="5">
        <v>296.89999999999998</v>
      </c>
      <c r="G1164" s="6">
        <f t="shared" si="176"/>
        <v>23950.657599999999</v>
      </c>
      <c r="H1164" s="6">
        <f t="shared" si="177"/>
        <v>91896.487999999983</v>
      </c>
      <c r="I1164" s="5">
        <v>238.87</v>
      </c>
      <c r="J1164" s="5">
        <v>295.93</v>
      </c>
      <c r="K1164" s="6">
        <f t="shared" si="178"/>
        <v>57058.876900000003</v>
      </c>
      <c r="L1164" s="6">
        <f t="shared" si="179"/>
        <v>141377.59820000001</v>
      </c>
      <c r="M1164" s="6">
        <f t="shared" si="180"/>
        <v>40504.767250000004</v>
      </c>
      <c r="N1164" s="5">
        <f t="shared" si="181"/>
        <v>84309.830060816137</v>
      </c>
      <c r="O1164" s="6">
        <f t="shared" si="182"/>
        <v>-33108.219300000004</v>
      </c>
      <c r="P1164" s="6">
        <f t="shared" si="183"/>
        <v>168619.66012163227</v>
      </c>
      <c r="Q1164" s="6">
        <f t="shared" si="184"/>
        <v>-0.40596586014738201</v>
      </c>
    </row>
    <row r="1165" spans="1:17">
      <c r="A1165" s="1">
        <f t="shared" si="175"/>
        <v>999992</v>
      </c>
      <c r="B1165" s="1">
        <v>10</v>
      </c>
      <c r="C1165" s="1">
        <v>0</v>
      </c>
      <c r="D1165" s="2">
        <v>-8</v>
      </c>
      <c r="E1165" s="5">
        <v>1046.19</v>
      </c>
      <c r="F1165" s="5">
        <v>48.83</v>
      </c>
      <c r="G1165" s="6">
        <f t="shared" si="176"/>
        <v>1094513.5161000001</v>
      </c>
      <c r="H1165" s="6">
        <f t="shared" si="177"/>
        <v>102170.9154</v>
      </c>
      <c r="I1165" s="5">
        <v>1043.29</v>
      </c>
      <c r="J1165" s="5">
        <v>58.75</v>
      </c>
      <c r="K1165" s="6">
        <f t="shared" si="178"/>
        <v>1088454.0241</v>
      </c>
      <c r="L1165" s="6">
        <f t="shared" si="179"/>
        <v>122586.575</v>
      </c>
      <c r="M1165" s="6">
        <f t="shared" si="180"/>
        <v>1091483.7701000001</v>
      </c>
      <c r="N1165" s="5">
        <f t="shared" si="181"/>
        <v>79790.921043538183</v>
      </c>
      <c r="O1165" s="6">
        <f t="shared" si="182"/>
        <v>6059.4920000000857</v>
      </c>
      <c r="P1165" s="6">
        <f t="shared" si="183"/>
        <v>159581.84208707637</v>
      </c>
      <c r="Q1165" s="6">
        <f t="shared" si="184"/>
        <v>-0.18018168428736026</v>
      </c>
    </row>
    <row r="1166" spans="1:17">
      <c r="A1166" s="1">
        <f t="shared" si="175"/>
        <v>999994</v>
      </c>
      <c r="B1166" s="1">
        <v>10</v>
      </c>
      <c r="C1166" s="1">
        <v>0</v>
      </c>
      <c r="D1166" s="2">
        <v>-6</v>
      </c>
      <c r="E1166" s="5">
        <v>212.12</v>
      </c>
      <c r="F1166" s="5">
        <v>275.7</v>
      </c>
      <c r="G1166" s="6">
        <f t="shared" si="176"/>
        <v>44994.894400000005</v>
      </c>
      <c r="H1166" s="6">
        <f t="shared" si="177"/>
        <v>116962.96799999999</v>
      </c>
      <c r="I1166" s="5">
        <v>215.5</v>
      </c>
      <c r="J1166" s="5">
        <v>273.83999999999997</v>
      </c>
      <c r="K1166" s="6">
        <f t="shared" si="178"/>
        <v>46440.25</v>
      </c>
      <c r="L1166" s="6">
        <f t="shared" si="179"/>
        <v>118025.04</v>
      </c>
      <c r="M1166" s="6">
        <f t="shared" si="180"/>
        <v>45717.572200000002</v>
      </c>
      <c r="N1166" s="5">
        <f t="shared" si="181"/>
        <v>83081.655541958564</v>
      </c>
      <c r="O1166" s="6">
        <f t="shared" si="182"/>
        <v>-1445.3555999999953</v>
      </c>
      <c r="P1166" s="6">
        <f t="shared" si="183"/>
        <v>166163.31108391713</v>
      </c>
      <c r="Q1166" s="6">
        <f t="shared" si="184"/>
        <v>-9.0391872669727483E-3</v>
      </c>
    </row>
    <row r="1167" spans="1:17">
      <c r="A1167" s="1">
        <f t="shared" si="175"/>
        <v>999995</v>
      </c>
      <c r="B1167" s="1">
        <v>10</v>
      </c>
      <c r="C1167" s="1">
        <v>0</v>
      </c>
      <c r="D1167" s="2">
        <v>-5</v>
      </c>
      <c r="E1167" s="5">
        <v>761.58</v>
      </c>
      <c r="F1167" s="5">
        <v>68.87</v>
      </c>
      <c r="G1167" s="6">
        <f t="shared" si="176"/>
        <v>580004.09640000004</v>
      </c>
      <c r="H1167" s="6">
        <f t="shared" si="177"/>
        <v>104900.02920000002</v>
      </c>
      <c r="I1167" s="5">
        <v>779.61</v>
      </c>
      <c r="J1167" s="5">
        <v>66.33</v>
      </c>
      <c r="K1167" s="6">
        <f t="shared" si="178"/>
        <v>607791.75210000004</v>
      </c>
      <c r="L1167" s="6">
        <f t="shared" si="179"/>
        <v>103423.0626</v>
      </c>
      <c r="M1167" s="6">
        <f t="shared" si="180"/>
        <v>593897.92425000004</v>
      </c>
      <c r="N1167" s="5">
        <f t="shared" si="181"/>
        <v>73655.186517522947</v>
      </c>
      <c r="O1167" s="6">
        <f t="shared" si="182"/>
        <v>-27787.655700000003</v>
      </c>
      <c r="P1167" s="6">
        <f t="shared" si="183"/>
        <v>147310.37303504589</v>
      </c>
      <c r="Q1167" s="6">
        <f t="shared" si="184"/>
        <v>1.4178863716943886E-2</v>
      </c>
    </row>
    <row r="1168" spans="1:17">
      <c r="A1168" s="1">
        <f t="shared" si="175"/>
        <v>999996</v>
      </c>
      <c r="B1168" s="1">
        <v>10</v>
      </c>
      <c r="C1168" s="1">
        <v>0</v>
      </c>
      <c r="D1168" s="2">
        <v>-4</v>
      </c>
      <c r="E1168" s="5">
        <v>315.60000000000002</v>
      </c>
      <c r="F1168" s="5">
        <v>208.96</v>
      </c>
      <c r="G1168" s="6">
        <f t="shared" si="176"/>
        <v>99603.360000000015</v>
      </c>
      <c r="H1168" s="6">
        <f t="shared" si="177"/>
        <v>131895.55200000003</v>
      </c>
      <c r="I1168" s="5">
        <v>267.06</v>
      </c>
      <c r="J1168" s="5">
        <v>273.55</v>
      </c>
      <c r="K1168" s="6">
        <f t="shared" si="178"/>
        <v>71321.043600000005</v>
      </c>
      <c r="L1168" s="6">
        <f t="shared" si="179"/>
        <v>146108.52600000001</v>
      </c>
      <c r="M1168" s="6">
        <f t="shared" si="180"/>
        <v>85462.20180000001</v>
      </c>
      <c r="N1168" s="5">
        <f t="shared" si="181"/>
        <v>98417.653405369041</v>
      </c>
      <c r="O1168" s="6">
        <f t="shared" si="182"/>
        <v>28282.316400000011</v>
      </c>
      <c r="P1168" s="6">
        <f t="shared" si="183"/>
        <v>196835.30681073808</v>
      </c>
      <c r="Q1168" s="6">
        <f t="shared" si="184"/>
        <v>-0.10198354991833332</v>
      </c>
    </row>
    <row r="1169" spans="1:17">
      <c r="A1169" s="1">
        <f t="shared" si="175"/>
        <v>999997</v>
      </c>
      <c r="B1169" s="1">
        <v>10</v>
      </c>
      <c r="C1169" s="1">
        <v>0</v>
      </c>
      <c r="D1169" s="2">
        <v>-3</v>
      </c>
      <c r="E1169" s="5">
        <v>223.29</v>
      </c>
      <c r="F1169" s="5">
        <v>274.33</v>
      </c>
      <c r="G1169" s="6">
        <f t="shared" si="176"/>
        <v>49858.424099999997</v>
      </c>
      <c r="H1169" s="6">
        <f t="shared" si="177"/>
        <v>122510.29139999999</v>
      </c>
      <c r="I1169" s="5">
        <v>277.69</v>
      </c>
      <c r="J1169" s="5">
        <v>263.87</v>
      </c>
      <c r="K1169" s="6">
        <f t="shared" si="178"/>
        <v>77111.736099999995</v>
      </c>
      <c r="L1169" s="6">
        <f t="shared" si="179"/>
        <v>146548.12059999999</v>
      </c>
      <c r="M1169" s="6">
        <f t="shared" si="180"/>
        <v>63485.080099999992</v>
      </c>
      <c r="N1169" s="5">
        <f t="shared" si="181"/>
        <v>95505.396641112718</v>
      </c>
      <c r="O1169" s="6">
        <f t="shared" si="182"/>
        <v>-27253.311999999998</v>
      </c>
      <c r="P1169" s="6">
        <f t="shared" si="183"/>
        <v>191010.79328222544</v>
      </c>
      <c r="Q1169" s="6">
        <f t="shared" si="184"/>
        <v>-0.17726622782209678</v>
      </c>
    </row>
    <row r="1170" spans="1:17">
      <c r="A1170" s="1">
        <f t="shared" ref="A1170:A1233" si="185">100000*B1170+500*C1170+D1170</f>
        <v>1000000</v>
      </c>
      <c r="B1170" s="1">
        <v>10</v>
      </c>
      <c r="C1170" s="1">
        <v>0</v>
      </c>
      <c r="D1170" s="2">
        <v>0</v>
      </c>
      <c r="E1170" s="5">
        <v>1236.42</v>
      </c>
      <c r="F1170" s="5">
        <v>41.06</v>
      </c>
      <c r="G1170" s="6">
        <f t="shared" ref="G1170:G1203" si="186">E1170*E1170</f>
        <v>1528734.4164000002</v>
      </c>
      <c r="H1170" s="6">
        <f t="shared" ref="H1170:H1203" si="187">2*E1170*F1170</f>
        <v>101534.81040000002</v>
      </c>
      <c r="I1170" s="5">
        <v>1231.56</v>
      </c>
      <c r="J1170" s="5">
        <v>40.93</v>
      </c>
      <c r="K1170" s="6">
        <f t="shared" ref="K1170:K1203" si="188">I1170*I1170</f>
        <v>1516740.0336</v>
      </c>
      <c r="L1170" s="6">
        <f t="shared" ref="L1170:L1203" si="189">2*I1170*J1170</f>
        <v>100815.50159999999</v>
      </c>
      <c r="M1170" s="6">
        <f t="shared" ref="M1170:M1203" si="190">0.5*(G1170+K1170)</f>
        <v>1522737.2250000001</v>
      </c>
      <c r="N1170" s="5">
        <f t="shared" ref="N1170:N1203" si="191">0.5*P1170</f>
        <v>71542.090907771824</v>
      </c>
      <c r="O1170" s="6">
        <f t="shared" ref="O1170:O1203" si="192">G1170-K1170</f>
        <v>11994.382800000254</v>
      </c>
      <c r="P1170" s="6">
        <f t="shared" ref="P1170:P1203" si="193">SQRT(H1170*H1170+L1170*L1170)</f>
        <v>143084.18181554365</v>
      </c>
      <c r="Q1170" s="6">
        <f t="shared" ref="Q1170:Q1203" si="194">(H1170*H1170-L1170*L1170)/(H1170*H1170+L1170*L1170)</f>
        <v>7.1094499785006879E-3</v>
      </c>
    </row>
    <row r="1171" spans="1:17">
      <c r="A1171" s="1">
        <f t="shared" si="185"/>
        <v>1000001</v>
      </c>
      <c r="B1171" s="1">
        <v>10</v>
      </c>
      <c r="C1171" s="1">
        <v>0</v>
      </c>
      <c r="D1171" s="2">
        <v>1</v>
      </c>
      <c r="E1171" s="5">
        <v>118.37</v>
      </c>
      <c r="F1171" s="5">
        <v>294.2</v>
      </c>
      <c r="G1171" s="6">
        <f t="shared" si="186"/>
        <v>14011.456900000001</v>
      </c>
      <c r="H1171" s="6">
        <f t="shared" si="187"/>
        <v>69648.907999999996</v>
      </c>
      <c r="I1171" s="5">
        <v>71.290000000000006</v>
      </c>
      <c r="J1171" s="5">
        <v>293.02999999999997</v>
      </c>
      <c r="K1171" s="6">
        <f t="shared" si="188"/>
        <v>5082.2641000000012</v>
      </c>
      <c r="L1171" s="6">
        <f t="shared" si="189"/>
        <v>41780.217400000001</v>
      </c>
      <c r="M1171" s="6">
        <f t="shared" si="190"/>
        <v>9546.8605000000007</v>
      </c>
      <c r="N1171" s="5">
        <f t="shared" si="191"/>
        <v>40609.595391925926</v>
      </c>
      <c r="O1171" s="6">
        <f t="shared" si="192"/>
        <v>8929.1928000000007</v>
      </c>
      <c r="P1171" s="6">
        <f t="shared" si="193"/>
        <v>81219.190783851853</v>
      </c>
      <c r="Q1171" s="6">
        <f t="shared" si="194"/>
        <v>0.47075828229689554</v>
      </c>
    </row>
    <row r="1172" spans="1:17">
      <c r="A1172" s="1">
        <f t="shared" si="185"/>
        <v>1000002</v>
      </c>
      <c r="B1172" s="1">
        <v>10</v>
      </c>
      <c r="C1172" s="1">
        <v>0</v>
      </c>
      <c r="D1172" s="2">
        <v>2</v>
      </c>
      <c r="E1172" s="5">
        <v>63.55</v>
      </c>
      <c r="F1172" s="5">
        <v>275.47000000000003</v>
      </c>
      <c r="G1172" s="6">
        <f t="shared" si="186"/>
        <v>4038.6024999999995</v>
      </c>
      <c r="H1172" s="6">
        <f t="shared" si="187"/>
        <v>35012.237000000001</v>
      </c>
      <c r="I1172" s="5">
        <v>200.07</v>
      </c>
      <c r="J1172" s="5">
        <v>294.02</v>
      </c>
      <c r="K1172" s="6">
        <f t="shared" si="188"/>
        <v>40028.0049</v>
      </c>
      <c r="L1172" s="6">
        <f t="shared" si="189"/>
        <v>117649.16279999999</v>
      </c>
      <c r="M1172" s="6">
        <f t="shared" si="190"/>
        <v>22033.3037</v>
      </c>
      <c r="N1172" s="5">
        <f t="shared" si="191"/>
        <v>61374.225549665942</v>
      </c>
      <c r="O1172" s="6">
        <f t="shared" si="192"/>
        <v>-35989.402399999999</v>
      </c>
      <c r="P1172" s="6">
        <f t="shared" si="193"/>
        <v>122748.45109933188</v>
      </c>
      <c r="Q1172" s="6">
        <f t="shared" si="194"/>
        <v>-0.83728122224511436</v>
      </c>
    </row>
    <row r="1173" spans="1:17">
      <c r="A1173" s="1">
        <f t="shared" si="185"/>
        <v>1000004</v>
      </c>
      <c r="B1173" s="1">
        <v>10</v>
      </c>
      <c r="C1173" s="1">
        <v>0</v>
      </c>
      <c r="D1173" s="2">
        <v>4</v>
      </c>
      <c r="E1173" s="5">
        <v>309.54000000000002</v>
      </c>
      <c r="F1173" s="5">
        <v>327.07</v>
      </c>
      <c r="G1173" s="6">
        <f t="shared" si="186"/>
        <v>95815.011600000013</v>
      </c>
      <c r="H1173" s="6">
        <f t="shared" si="187"/>
        <v>202482.49559999999</v>
      </c>
      <c r="I1173" s="5">
        <v>225.15</v>
      </c>
      <c r="J1173" s="5">
        <v>326.02</v>
      </c>
      <c r="K1173" s="6">
        <f t="shared" si="188"/>
        <v>50692.522499999999</v>
      </c>
      <c r="L1173" s="6">
        <f t="shared" si="189"/>
        <v>146806.80599999998</v>
      </c>
      <c r="M1173" s="6">
        <f t="shared" si="190"/>
        <v>73253.767050000009</v>
      </c>
      <c r="N1173" s="5">
        <f t="shared" si="191"/>
        <v>125051.3887491115</v>
      </c>
      <c r="O1173" s="6">
        <f t="shared" si="192"/>
        <v>45122.489100000013</v>
      </c>
      <c r="P1173" s="6">
        <f t="shared" si="193"/>
        <v>250102.777498223</v>
      </c>
      <c r="Q1173" s="6">
        <f t="shared" si="194"/>
        <v>0.31089508708481284</v>
      </c>
    </row>
    <row r="1174" spans="1:17">
      <c r="A1174" s="1">
        <f t="shared" si="185"/>
        <v>1000005</v>
      </c>
      <c r="B1174" s="1">
        <v>10</v>
      </c>
      <c r="C1174" s="1">
        <v>0</v>
      </c>
      <c r="D1174" s="2">
        <v>5</v>
      </c>
      <c r="E1174" s="5">
        <v>814.65</v>
      </c>
      <c r="F1174" s="5">
        <v>54.6</v>
      </c>
      <c r="G1174" s="6">
        <f t="shared" si="186"/>
        <v>663654.62249999994</v>
      </c>
      <c r="H1174" s="6">
        <f t="shared" si="187"/>
        <v>88959.78</v>
      </c>
      <c r="I1174" s="5">
        <v>800.74</v>
      </c>
      <c r="J1174" s="5">
        <v>63.34</v>
      </c>
      <c r="K1174" s="6">
        <f t="shared" si="188"/>
        <v>641184.54760000005</v>
      </c>
      <c r="L1174" s="6">
        <f t="shared" si="189"/>
        <v>101437.74320000001</v>
      </c>
      <c r="M1174" s="6">
        <f t="shared" si="190"/>
        <v>652419.58504999999</v>
      </c>
      <c r="N1174" s="5">
        <f t="shared" si="191"/>
        <v>67460.095988587113</v>
      </c>
      <c r="O1174" s="6">
        <f t="shared" si="192"/>
        <v>22470.07489999989</v>
      </c>
      <c r="P1174" s="6">
        <f t="shared" si="193"/>
        <v>134920.19197717423</v>
      </c>
      <c r="Q1174" s="6">
        <f t="shared" si="194"/>
        <v>-0.13051219506459777</v>
      </c>
    </row>
    <row r="1175" spans="1:17">
      <c r="A1175" s="1">
        <f t="shared" si="185"/>
        <v>1000006</v>
      </c>
      <c r="B1175" s="1">
        <v>10</v>
      </c>
      <c r="C1175" s="1">
        <v>0</v>
      </c>
      <c r="D1175" s="2">
        <v>6</v>
      </c>
      <c r="E1175" s="5">
        <v>321.85000000000002</v>
      </c>
      <c r="F1175" s="5">
        <v>200.85</v>
      </c>
      <c r="G1175" s="6">
        <f t="shared" si="186"/>
        <v>103587.42250000002</v>
      </c>
      <c r="H1175" s="6">
        <f t="shared" si="187"/>
        <v>129287.145</v>
      </c>
      <c r="I1175" s="5">
        <v>223.02</v>
      </c>
      <c r="J1175" s="5">
        <v>294.04000000000002</v>
      </c>
      <c r="K1175" s="6">
        <f t="shared" si="188"/>
        <v>49737.920400000003</v>
      </c>
      <c r="L1175" s="6">
        <f t="shared" si="189"/>
        <v>131153.60160000002</v>
      </c>
      <c r="M1175" s="6">
        <f t="shared" si="190"/>
        <v>76662.671450000009</v>
      </c>
      <c r="N1175" s="5">
        <f t="shared" si="191"/>
        <v>92082.073547057124</v>
      </c>
      <c r="O1175" s="6">
        <f t="shared" si="192"/>
        <v>53849.502100000012</v>
      </c>
      <c r="P1175" s="6">
        <f t="shared" si="193"/>
        <v>184164.14709411425</v>
      </c>
      <c r="Q1175" s="6">
        <f t="shared" si="194"/>
        <v>-1.4332325257404677E-2</v>
      </c>
    </row>
    <row r="1176" spans="1:17">
      <c r="A1176" s="1">
        <f t="shared" si="185"/>
        <v>1000008</v>
      </c>
      <c r="B1176" s="1">
        <v>10</v>
      </c>
      <c r="C1176" s="1">
        <v>0</v>
      </c>
      <c r="D1176" s="2">
        <v>8</v>
      </c>
      <c r="E1176" s="5">
        <v>1056.9100000000001</v>
      </c>
      <c r="F1176" s="5">
        <v>42.24</v>
      </c>
      <c r="G1176" s="6">
        <f t="shared" si="186"/>
        <v>1117058.7481000002</v>
      </c>
      <c r="H1176" s="6">
        <f t="shared" si="187"/>
        <v>89287.756800000017</v>
      </c>
      <c r="I1176" s="5">
        <v>1068.01</v>
      </c>
      <c r="J1176" s="5">
        <v>47.53</v>
      </c>
      <c r="K1176" s="6">
        <f t="shared" si="188"/>
        <v>1140645.3600999999</v>
      </c>
      <c r="L1176" s="6">
        <f t="shared" si="189"/>
        <v>101525.0306</v>
      </c>
      <c r="M1176" s="6">
        <f t="shared" si="190"/>
        <v>1128852.0541000001</v>
      </c>
      <c r="N1176" s="5">
        <f t="shared" si="191"/>
        <v>67601.10086512439</v>
      </c>
      <c r="O1176" s="6">
        <f t="shared" si="192"/>
        <v>-23586.611999999732</v>
      </c>
      <c r="P1176" s="6">
        <f t="shared" si="193"/>
        <v>135202.20173024878</v>
      </c>
      <c r="Q1176" s="6">
        <f t="shared" si="194"/>
        <v>-0.1277393273388909</v>
      </c>
    </row>
    <row r="1177" spans="1:17">
      <c r="A1177" s="1">
        <f t="shared" si="185"/>
        <v>1000009</v>
      </c>
      <c r="B1177" s="1">
        <v>10</v>
      </c>
      <c r="C1177" s="1">
        <v>0</v>
      </c>
      <c r="D1177" s="2">
        <v>9</v>
      </c>
      <c r="E1177" s="5">
        <v>420.74</v>
      </c>
      <c r="F1177" s="5">
        <v>204.32</v>
      </c>
      <c r="G1177" s="6">
        <f t="shared" si="186"/>
        <v>177022.1476</v>
      </c>
      <c r="H1177" s="6">
        <f t="shared" si="187"/>
        <v>171931.1936</v>
      </c>
      <c r="I1177" s="5">
        <v>265.13</v>
      </c>
      <c r="J1177" s="5">
        <v>327.93</v>
      </c>
      <c r="K1177" s="6">
        <f t="shared" si="188"/>
        <v>70293.916899999997</v>
      </c>
      <c r="L1177" s="6">
        <f t="shared" si="189"/>
        <v>173888.1618</v>
      </c>
      <c r="M1177" s="6">
        <f t="shared" si="190"/>
        <v>123658.03224999999</v>
      </c>
      <c r="N1177" s="5">
        <f t="shared" si="191"/>
        <v>122267.56330575135</v>
      </c>
      <c r="O1177" s="6">
        <f t="shared" si="192"/>
        <v>106728.2307</v>
      </c>
      <c r="P1177" s="6">
        <f t="shared" si="193"/>
        <v>244535.1266115027</v>
      </c>
      <c r="Q1177" s="6">
        <f t="shared" si="194"/>
        <v>-1.131750147848695E-2</v>
      </c>
    </row>
    <row r="1178" spans="1:17">
      <c r="A1178" s="1">
        <f t="shared" si="185"/>
        <v>1000013</v>
      </c>
      <c r="B1178" s="1">
        <v>10</v>
      </c>
      <c r="C1178" s="1">
        <v>0</v>
      </c>
      <c r="D1178" s="2">
        <v>13</v>
      </c>
      <c r="E1178" s="5">
        <v>511.91</v>
      </c>
      <c r="F1178" s="5">
        <v>99.2</v>
      </c>
      <c r="G1178" s="6">
        <f t="shared" si="186"/>
        <v>262051.84810000003</v>
      </c>
      <c r="H1178" s="6">
        <f t="shared" si="187"/>
        <v>101562.944</v>
      </c>
      <c r="I1178" s="5">
        <v>540.34</v>
      </c>
      <c r="J1178" s="5">
        <v>91.94</v>
      </c>
      <c r="K1178" s="6">
        <f t="shared" si="188"/>
        <v>291967.31560000003</v>
      </c>
      <c r="L1178" s="6">
        <f t="shared" si="189"/>
        <v>99357.719200000007</v>
      </c>
      <c r="M1178" s="6">
        <f t="shared" si="190"/>
        <v>277009.58185000002</v>
      </c>
      <c r="N1178" s="5">
        <f t="shared" si="191"/>
        <v>71040.460229669799</v>
      </c>
      <c r="O1178" s="6">
        <f t="shared" si="192"/>
        <v>-29915.467499999999</v>
      </c>
      <c r="P1178" s="6">
        <f t="shared" si="193"/>
        <v>142080.9204593396</v>
      </c>
      <c r="Q1178" s="6">
        <f t="shared" si="194"/>
        <v>2.1948555684995982E-2</v>
      </c>
    </row>
    <row r="1179" spans="1:17">
      <c r="A1179" s="1">
        <f t="shared" si="185"/>
        <v>1000015</v>
      </c>
      <c r="B1179" s="1">
        <v>10</v>
      </c>
      <c r="C1179" s="1">
        <v>0</v>
      </c>
      <c r="D1179" s="2">
        <v>15</v>
      </c>
      <c r="E1179" s="5">
        <v>296.3</v>
      </c>
      <c r="F1179" s="5">
        <v>249.13</v>
      </c>
      <c r="G1179" s="6">
        <f t="shared" si="186"/>
        <v>87793.69</v>
      </c>
      <c r="H1179" s="6">
        <f t="shared" si="187"/>
        <v>147634.43799999999</v>
      </c>
      <c r="I1179" s="5">
        <v>309.86</v>
      </c>
      <c r="J1179" s="5">
        <v>223.9</v>
      </c>
      <c r="K1179" s="6">
        <f t="shared" si="188"/>
        <v>96013.219600000011</v>
      </c>
      <c r="L1179" s="6">
        <f t="shared" si="189"/>
        <v>138755.30800000002</v>
      </c>
      <c r="M1179" s="6">
        <f t="shared" si="190"/>
        <v>91903.454800000007</v>
      </c>
      <c r="N1179" s="5">
        <f t="shared" si="191"/>
        <v>101302.71810488442</v>
      </c>
      <c r="O1179" s="6">
        <f t="shared" si="192"/>
        <v>-8219.5296000000089</v>
      </c>
      <c r="P1179" s="6">
        <f t="shared" si="193"/>
        <v>202605.43620976884</v>
      </c>
      <c r="Q1179" s="6">
        <f t="shared" si="194"/>
        <v>6.1947771955189981E-2</v>
      </c>
    </row>
    <row r="1180" spans="1:17">
      <c r="A1180" s="1">
        <f t="shared" si="185"/>
        <v>1000016</v>
      </c>
      <c r="B1180" s="1">
        <v>10</v>
      </c>
      <c r="C1180" s="1">
        <v>0</v>
      </c>
      <c r="D1180" s="2">
        <v>16</v>
      </c>
      <c r="E1180" s="5">
        <v>500.13</v>
      </c>
      <c r="F1180" s="5">
        <v>162.63</v>
      </c>
      <c r="G1180" s="6">
        <f t="shared" si="186"/>
        <v>250130.01689999999</v>
      </c>
      <c r="H1180" s="6">
        <f t="shared" si="187"/>
        <v>162672.2838</v>
      </c>
      <c r="I1180" s="5">
        <v>587.97</v>
      </c>
      <c r="J1180" s="5">
        <v>97.6</v>
      </c>
      <c r="K1180" s="6">
        <f t="shared" si="188"/>
        <v>345708.72090000001</v>
      </c>
      <c r="L1180" s="6">
        <f t="shared" si="189"/>
        <v>114771.74399999999</v>
      </c>
      <c r="M1180" s="6">
        <f t="shared" si="190"/>
        <v>297919.3689</v>
      </c>
      <c r="N1180" s="5">
        <f t="shared" si="191"/>
        <v>99542.484821192396</v>
      </c>
      <c r="O1180" s="6">
        <f t="shared" si="192"/>
        <v>-95578.704000000027</v>
      </c>
      <c r="P1180" s="6">
        <f t="shared" si="193"/>
        <v>199084.96964238479</v>
      </c>
      <c r="Q1180" s="6">
        <f t="shared" si="194"/>
        <v>0.33530408295731817</v>
      </c>
    </row>
    <row r="1181" spans="1:17">
      <c r="A1181" s="1">
        <f t="shared" si="185"/>
        <v>1000500</v>
      </c>
      <c r="B1181" s="1">
        <v>10</v>
      </c>
      <c r="C1181" s="1">
        <v>1</v>
      </c>
      <c r="D1181" s="2">
        <v>0</v>
      </c>
      <c r="E1181" s="5">
        <v>210.72</v>
      </c>
      <c r="F1181" s="5">
        <v>294.83</v>
      </c>
      <c r="G1181" s="6">
        <f t="shared" si="186"/>
        <v>44402.918400000002</v>
      </c>
      <c r="H1181" s="6">
        <f t="shared" si="187"/>
        <v>124253.15519999999</v>
      </c>
      <c r="I1181" s="5">
        <v>156.05000000000001</v>
      </c>
      <c r="J1181" s="5">
        <v>293.12</v>
      </c>
      <c r="K1181" s="6">
        <f t="shared" si="188"/>
        <v>24351.602500000005</v>
      </c>
      <c r="L1181" s="6">
        <f t="shared" si="189"/>
        <v>91482.752000000008</v>
      </c>
      <c r="M1181" s="6">
        <f t="shared" si="190"/>
        <v>34377.260450000002</v>
      </c>
      <c r="N1181" s="5">
        <f t="shared" si="191"/>
        <v>77149.109668629346</v>
      </c>
      <c r="O1181" s="6">
        <f t="shared" si="192"/>
        <v>20051.315899999998</v>
      </c>
      <c r="P1181" s="6">
        <f t="shared" si="193"/>
        <v>154298.21933725869</v>
      </c>
      <c r="Q1181" s="6">
        <f t="shared" si="194"/>
        <v>0.2969493588258344</v>
      </c>
    </row>
    <row r="1182" spans="1:17">
      <c r="A1182" s="1">
        <f t="shared" si="185"/>
        <v>1001000</v>
      </c>
      <c r="B1182" s="1">
        <v>10</v>
      </c>
      <c r="C1182" s="1">
        <v>2</v>
      </c>
      <c r="D1182" s="2">
        <v>0</v>
      </c>
      <c r="E1182" s="5">
        <v>579.95000000000005</v>
      </c>
      <c r="F1182" s="5">
        <v>96.82</v>
      </c>
      <c r="G1182" s="6">
        <f t="shared" si="186"/>
        <v>336342.00250000006</v>
      </c>
      <c r="H1182" s="6">
        <f t="shared" si="187"/>
        <v>112301.518</v>
      </c>
      <c r="I1182" s="5">
        <v>452.79</v>
      </c>
      <c r="J1182" s="5">
        <v>138.69</v>
      </c>
      <c r="K1182" s="6">
        <f t="shared" si="188"/>
        <v>205018.78410000002</v>
      </c>
      <c r="L1182" s="6">
        <f t="shared" si="189"/>
        <v>125594.89020000001</v>
      </c>
      <c r="M1182" s="6">
        <f t="shared" si="190"/>
        <v>270680.39330000005</v>
      </c>
      <c r="N1182" s="5">
        <f t="shared" si="191"/>
        <v>84240.292303407841</v>
      </c>
      <c r="O1182" s="6">
        <f t="shared" si="192"/>
        <v>131323.21840000004</v>
      </c>
      <c r="P1182" s="6">
        <f t="shared" si="193"/>
        <v>168480.58460681568</v>
      </c>
      <c r="Q1182" s="6">
        <f t="shared" si="194"/>
        <v>-0.11140978295367832</v>
      </c>
    </row>
    <row r="1183" spans="1:17">
      <c r="A1183" s="1">
        <f t="shared" si="185"/>
        <v>1001500</v>
      </c>
      <c r="B1183" s="1">
        <v>10</v>
      </c>
      <c r="C1183" s="1">
        <v>3</v>
      </c>
      <c r="D1183" s="2">
        <v>0</v>
      </c>
      <c r="E1183" s="5">
        <v>468.29</v>
      </c>
      <c r="F1183" s="5">
        <v>133.72</v>
      </c>
      <c r="G1183" s="6">
        <f t="shared" si="186"/>
        <v>219295.52410000001</v>
      </c>
      <c r="H1183" s="6">
        <f t="shared" si="187"/>
        <v>125239.4776</v>
      </c>
      <c r="I1183" s="5">
        <v>481.4</v>
      </c>
      <c r="J1183" s="5">
        <v>126.01</v>
      </c>
      <c r="K1183" s="6">
        <f t="shared" si="188"/>
        <v>231745.96</v>
      </c>
      <c r="L1183" s="6">
        <f t="shared" si="189"/>
        <v>121322.428</v>
      </c>
      <c r="M1183" s="6">
        <f t="shared" si="190"/>
        <v>225520.74205</v>
      </c>
      <c r="N1183" s="5">
        <f t="shared" si="191"/>
        <v>87183.797642302903</v>
      </c>
      <c r="O1183" s="6">
        <f t="shared" si="192"/>
        <v>-12450.435899999982</v>
      </c>
      <c r="P1183" s="6">
        <f t="shared" si="193"/>
        <v>174367.59528460581</v>
      </c>
      <c r="Q1183" s="6">
        <f t="shared" si="194"/>
        <v>3.1765338845292285E-2</v>
      </c>
    </row>
    <row r="1184" spans="1:17">
      <c r="A1184" s="1">
        <f t="shared" si="185"/>
        <v>1002000</v>
      </c>
      <c r="B1184" s="1">
        <v>10</v>
      </c>
      <c r="C1184" s="1">
        <v>4</v>
      </c>
      <c r="D1184" s="2">
        <v>0</v>
      </c>
      <c r="E1184" s="5">
        <v>516.54999999999995</v>
      </c>
      <c r="F1184" s="5">
        <v>146.83000000000001</v>
      </c>
      <c r="G1184" s="6">
        <f t="shared" si="186"/>
        <v>266823.90249999997</v>
      </c>
      <c r="H1184" s="6">
        <f t="shared" si="187"/>
        <v>151690.073</v>
      </c>
      <c r="I1184" s="5">
        <v>483.42</v>
      </c>
      <c r="J1184" s="5">
        <v>161.4</v>
      </c>
      <c r="K1184" s="6">
        <f t="shared" si="188"/>
        <v>233694.89640000003</v>
      </c>
      <c r="L1184" s="6">
        <f t="shared" si="189"/>
        <v>156047.97600000002</v>
      </c>
      <c r="M1184" s="6">
        <f t="shared" si="190"/>
        <v>250259.39945</v>
      </c>
      <c r="N1184" s="5">
        <f t="shared" si="191"/>
        <v>108812.73944309315</v>
      </c>
      <c r="O1184" s="6">
        <f t="shared" si="192"/>
        <v>33129.00609999994</v>
      </c>
      <c r="P1184" s="6">
        <f t="shared" si="193"/>
        <v>217625.47888618629</v>
      </c>
      <c r="Q1184" s="6">
        <f t="shared" si="194"/>
        <v>-2.8316480670347564E-2</v>
      </c>
    </row>
    <row r="1185" spans="1:17">
      <c r="A1185" s="1">
        <f t="shared" si="185"/>
        <v>1098000</v>
      </c>
      <c r="B1185" s="1">
        <v>11</v>
      </c>
      <c r="C1185" s="1">
        <v>-4</v>
      </c>
      <c r="D1185" s="2">
        <v>0</v>
      </c>
      <c r="E1185" s="5">
        <v>201.31</v>
      </c>
      <c r="F1185" s="5">
        <v>272.20999999999998</v>
      </c>
      <c r="G1185" s="6">
        <f t="shared" si="186"/>
        <v>40525.716099999998</v>
      </c>
      <c r="H1185" s="6">
        <f t="shared" si="187"/>
        <v>109597.1902</v>
      </c>
      <c r="I1185" s="5">
        <v>259.29000000000002</v>
      </c>
      <c r="J1185" s="5">
        <v>271.81</v>
      </c>
      <c r="K1185" s="6">
        <f t="shared" si="188"/>
        <v>67231.304100000008</v>
      </c>
      <c r="L1185" s="6">
        <f t="shared" si="189"/>
        <v>140955.2298</v>
      </c>
      <c r="M1185" s="6">
        <f t="shared" si="190"/>
        <v>53878.5101</v>
      </c>
      <c r="N1185" s="5">
        <f t="shared" si="191"/>
        <v>89274.74573991487</v>
      </c>
      <c r="O1185" s="6">
        <f t="shared" si="192"/>
        <v>-26705.588000000011</v>
      </c>
      <c r="P1185" s="6">
        <f t="shared" si="193"/>
        <v>178549.49147982974</v>
      </c>
      <c r="Q1185" s="6">
        <f t="shared" si="194"/>
        <v>-0.24645082185058798</v>
      </c>
    </row>
    <row r="1186" spans="1:17">
      <c r="A1186" s="1">
        <f t="shared" si="185"/>
        <v>1099000</v>
      </c>
      <c r="B1186" s="1">
        <v>11</v>
      </c>
      <c r="C1186" s="1">
        <v>-2</v>
      </c>
      <c r="D1186" s="2">
        <v>0</v>
      </c>
      <c r="E1186" s="5">
        <v>144.99</v>
      </c>
      <c r="F1186" s="5">
        <v>272.18</v>
      </c>
      <c r="G1186" s="6">
        <f t="shared" si="186"/>
        <v>21022.100100000003</v>
      </c>
      <c r="H1186" s="6">
        <f t="shared" si="187"/>
        <v>78926.756400000013</v>
      </c>
      <c r="I1186" s="5">
        <v>187.98</v>
      </c>
      <c r="J1186" s="5">
        <v>293.61</v>
      </c>
      <c r="K1186" s="6">
        <f t="shared" si="188"/>
        <v>35336.480399999993</v>
      </c>
      <c r="L1186" s="6">
        <f t="shared" si="189"/>
        <v>110385.6156</v>
      </c>
      <c r="M1186" s="6">
        <f t="shared" si="190"/>
        <v>28179.290249999998</v>
      </c>
      <c r="N1186" s="5">
        <f t="shared" si="191"/>
        <v>67849.865525319779</v>
      </c>
      <c r="O1186" s="6">
        <f t="shared" si="192"/>
        <v>-14314.38029999999</v>
      </c>
      <c r="P1186" s="6">
        <f t="shared" si="193"/>
        <v>135699.73105063956</v>
      </c>
      <c r="Q1186" s="6">
        <f t="shared" si="194"/>
        <v>-0.32341785532674039</v>
      </c>
    </row>
    <row r="1187" spans="1:17">
      <c r="A1187" s="1">
        <f t="shared" si="185"/>
        <v>1099990</v>
      </c>
      <c r="B1187" s="1">
        <v>11</v>
      </c>
      <c r="C1187" s="1">
        <v>0</v>
      </c>
      <c r="D1187" s="2">
        <v>-10</v>
      </c>
      <c r="E1187" s="5">
        <v>320.01</v>
      </c>
      <c r="F1187" s="5">
        <v>252.54</v>
      </c>
      <c r="G1187" s="6">
        <f t="shared" si="186"/>
        <v>102406.4001</v>
      </c>
      <c r="H1187" s="6">
        <f t="shared" si="187"/>
        <v>161630.6508</v>
      </c>
      <c r="I1187" s="5">
        <v>278.56</v>
      </c>
      <c r="J1187" s="5">
        <v>295.60000000000002</v>
      </c>
      <c r="K1187" s="6">
        <f t="shared" si="188"/>
        <v>77595.673599999995</v>
      </c>
      <c r="L1187" s="6">
        <f t="shared" si="189"/>
        <v>164684.67200000002</v>
      </c>
      <c r="M1187" s="6">
        <f t="shared" si="190"/>
        <v>90001.036850000004</v>
      </c>
      <c r="N1187" s="5">
        <f t="shared" si="191"/>
        <v>115374.94146236774</v>
      </c>
      <c r="O1187" s="6">
        <f t="shared" si="192"/>
        <v>24810.726500000004</v>
      </c>
      <c r="P1187" s="6">
        <f t="shared" si="193"/>
        <v>230749.88292473549</v>
      </c>
      <c r="Q1187" s="6">
        <f t="shared" si="194"/>
        <v>-1.8716581780445961E-2</v>
      </c>
    </row>
    <row r="1188" spans="1:17">
      <c r="A1188" s="1">
        <f t="shared" si="185"/>
        <v>1099992</v>
      </c>
      <c r="B1188" s="1">
        <v>11</v>
      </c>
      <c r="C1188" s="1">
        <v>0</v>
      </c>
      <c r="D1188" s="2">
        <v>-8</v>
      </c>
      <c r="E1188" s="5">
        <v>309.64999999999998</v>
      </c>
      <c r="F1188" s="5">
        <v>327.81</v>
      </c>
      <c r="G1188" s="6">
        <f t="shared" si="186"/>
        <v>95883.122499999983</v>
      </c>
      <c r="H1188" s="6">
        <f t="shared" si="187"/>
        <v>203012.73299999998</v>
      </c>
      <c r="I1188" s="5">
        <v>333.35</v>
      </c>
      <c r="J1188" s="5">
        <v>311.93</v>
      </c>
      <c r="K1188" s="6">
        <f t="shared" si="188"/>
        <v>111122.22250000002</v>
      </c>
      <c r="L1188" s="6">
        <f t="shared" si="189"/>
        <v>207963.73100000003</v>
      </c>
      <c r="M1188" s="6">
        <f t="shared" si="190"/>
        <v>103502.6725</v>
      </c>
      <c r="N1188" s="5">
        <f t="shared" si="191"/>
        <v>145312.66563136337</v>
      </c>
      <c r="O1188" s="6">
        <f t="shared" si="192"/>
        <v>-15239.100000000035</v>
      </c>
      <c r="P1188" s="6">
        <f t="shared" si="193"/>
        <v>290625.33126272674</v>
      </c>
      <c r="Q1188" s="6">
        <f t="shared" si="194"/>
        <v>-2.4090331241850671E-2</v>
      </c>
    </row>
    <row r="1189" spans="1:17">
      <c r="A1189" s="1">
        <f t="shared" si="185"/>
        <v>1099993</v>
      </c>
      <c r="B1189" s="1">
        <v>11</v>
      </c>
      <c r="C1189" s="1">
        <v>0</v>
      </c>
      <c r="D1189" s="2">
        <v>-7</v>
      </c>
      <c r="E1189" s="5">
        <v>59.94</v>
      </c>
      <c r="F1189" s="5">
        <v>293.93</v>
      </c>
      <c r="G1189" s="6">
        <f t="shared" si="186"/>
        <v>3592.8035999999997</v>
      </c>
      <c r="H1189" s="6">
        <f t="shared" si="187"/>
        <v>35236.328399999999</v>
      </c>
      <c r="I1189" s="5">
        <v>111.95</v>
      </c>
      <c r="J1189" s="5">
        <v>292.76</v>
      </c>
      <c r="K1189" s="6">
        <f t="shared" si="188"/>
        <v>12532.8025</v>
      </c>
      <c r="L1189" s="6">
        <f t="shared" si="189"/>
        <v>65548.963999999993</v>
      </c>
      <c r="M1189" s="6">
        <f t="shared" si="190"/>
        <v>8062.8030499999995</v>
      </c>
      <c r="N1189" s="5">
        <f t="shared" si="191"/>
        <v>37209.76189317106</v>
      </c>
      <c r="O1189" s="6">
        <f t="shared" si="192"/>
        <v>-8939.9989000000005</v>
      </c>
      <c r="P1189" s="6">
        <f t="shared" si="193"/>
        <v>74419.523786342121</v>
      </c>
      <c r="Q1189" s="6">
        <f t="shared" si="194"/>
        <v>-0.55162899485494998</v>
      </c>
    </row>
    <row r="1190" spans="1:17">
      <c r="A1190" s="1">
        <f t="shared" si="185"/>
        <v>1099995</v>
      </c>
      <c r="B1190" s="1">
        <v>11</v>
      </c>
      <c r="C1190" s="1">
        <v>0</v>
      </c>
      <c r="D1190" s="2">
        <v>-5</v>
      </c>
      <c r="E1190" s="5">
        <v>160.01</v>
      </c>
      <c r="F1190" s="5">
        <v>276.8</v>
      </c>
      <c r="G1190" s="6">
        <f t="shared" si="186"/>
        <v>25603.200099999998</v>
      </c>
      <c r="H1190" s="6">
        <f t="shared" si="187"/>
        <v>88581.535999999993</v>
      </c>
      <c r="I1190" s="5">
        <v>310.07</v>
      </c>
      <c r="J1190" s="5">
        <v>216.77</v>
      </c>
      <c r="K1190" s="6">
        <f t="shared" si="188"/>
        <v>96143.404899999994</v>
      </c>
      <c r="L1190" s="6">
        <f t="shared" si="189"/>
        <v>134427.74780000001</v>
      </c>
      <c r="M1190" s="6">
        <f t="shared" si="190"/>
        <v>60873.302499999998</v>
      </c>
      <c r="N1190" s="5">
        <f t="shared" si="191"/>
        <v>80494.577299808996</v>
      </c>
      <c r="O1190" s="6">
        <f t="shared" si="192"/>
        <v>-70540.204799999992</v>
      </c>
      <c r="P1190" s="6">
        <f t="shared" si="193"/>
        <v>160989.15459961799</v>
      </c>
      <c r="Q1190" s="6">
        <f t="shared" si="194"/>
        <v>-0.39448742133783871</v>
      </c>
    </row>
    <row r="1191" spans="1:17">
      <c r="A1191" s="1">
        <f t="shared" si="185"/>
        <v>1099999</v>
      </c>
      <c r="B1191" s="1">
        <v>11</v>
      </c>
      <c r="C1191" s="1">
        <v>0</v>
      </c>
      <c r="D1191" s="2">
        <v>-1</v>
      </c>
      <c r="E1191" s="5">
        <v>174.3</v>
      </c>
      <c r="F1191" s="5">
        <v>325.26</v>
      </c>
      <c r="G1191" s="6">
        <f t="shared" si="186"/>
        <v>30380.490000000005</v>
      </c>
      <c r="H1191" s="6">
        <f t="shared" si="187"/>
        <v>113385.636</v>
      </c>
      <c r="I1191" s="5">
        <v>269.85000000000002</v>
      </c>
      <c r="J1191" s="5">
        <v>325.5</v>
      </c>
      <c r="K1191" s="6">
        <f t="shared" si="188"/>
        <v>72819.022500000006</v>
      </c>
      <c r="L1191" s="6">
        <f t="shared" si="189"/>
        <v>175672.35</v>
      </c>
      <c r="M1191" s="6">
        <f t="shared" si="190"/>
        <v>51599.756250000006</v>
      </c>
      <c r="N1191" s="5">
        <f t="shared" si="191"/>
        <v>104543.14540615157</v>
      </c>
      <c r="O1191" s="6">
        <f t="shared" si="192"/>
        <v>-42438.532500000001</v>
      </c>
      <c r="P1191" s="6">
        <f t="shared" si="193"/>
        <v>209086.29081230314</v>
      </c>
      <c r="Q1191" s="6">
        <f t="shared" si="194"/>
        <v>-0.41184071160732771</v>
      </c>
    </row>
    <row r="1192" spans="1:17">
      <c r="A1192" s="1">
        <f t="shared" si="185"/>
        <v>1100000</v>
      </c>
      <c r="B1192" s="1">
        <v>11</v>
      </c>
      <c r="C1192" s="1">
        <v>0</v>
      </c>
      <c r="D1192" s="2">
        <v>0</v>
      </c>
      <c r="E1192" s="5">
        <v>147.13</v>
      </c>
      <c r="F1192" s="5">
        <v>295.5</v>
      </c>
      <c r="G1192" s="6">
        <f t="shared" si="186"/>
        <v>21647.2369</v>
      </c>
      <c r="H1192" s="6">
        <f t="shared" si="187"/>
        <v>86953.83</v>
      </c>
      <c r="I1192" s="5">
        <v>194.06</v>
      </c>
      <c r="J1192" s="5">
        <v>291.82</v>
      </c>
      <c r="K1192" s="6">
        <f t="shared" si="188"/>
        <v>37659.283600000002</v>
      </c>
      <c r="L1192" s="6">
        <f t="shared" si="189"/>
        <v>113261.1784</v>
      </c>
      <c r="M1192" s="6">
        <f t="shared" si="190"/>
        <v>29653.260249999999</v>
      </c>
      <c r="N1192" s="5">
        <f t="shared" si="191"/>
        <v>71395.138287255817</v>
      </c>
      <c r="O1192" s="6">
        <f t="shared" si="192"/>
        <v>-16012.046700000003</v>
      </c>
      <c r="P1192" s="6">
        <f t="shared" si="193"/>
        <v>142790.27657451163</v>
      </c>
      <c r="Q1192" s="6">
        <f t="shared" si="194"/>
        <v>-0.25833094728922396</v>
      </c>
    </row>
    <row r="1193" spans="1:17">
      <c r="A1193" s="1">
        <f t="shared" si="185"/>
        <v>1100002</v>
      </c>
      <c r="B1193" s="1">
        <v>11</v>
      </c>
      <c r="C1193" s="1">
        <v>0</v>
      </c>
      <c r="D1193" s="2">
        <v>2</v>
      </c>
      <c r="E1193" s="5">
        <v>160.97999999999999</v>
      </c>
      <c r="F1193" s="5">
        <v>272.93</v>
      </c>
      <c r="G1193" s="6">
        <f t="shared" si="186"/>
        <v>25914.560399999998</v>
      </c>
      <c r="H1193" s="6">
        <f t="shared" si="187"/>
        <v>87872.542799999996</v>
      </c>
      <c r="I1193" s="5">
        <v>154.34</v>
      </c>
      <c r="J1193" s="5">
        <v>274.02999999999997</v>
      </c>
      <c r="K1193" s="6">
        <f t="shared" si="188"/>
        <v>23820.835600000002</v>
      </c>
      <c r="L1193" s="6">
        <f t="shared" si="189"/>
        <v>84587.580399999992</v>
      </c>
      <c r="M1193" s="6">
        <f t="shared" si="190"/>
        <v>24867.698</v>
      </c>
      <c r="N1193" s="5">
        <f t="shared" si="191"/>
        <v>60984.921365990733</v>
      </c>
      <c r="O1193" s="6">
        <f t="shared" si="192"/>
        <v>2093.7247999999963</v>
      </c>
      <c r="P1193" s="6">
        <f t="shared" si="193"/>
        <v>121969.84273198147</v>
      </c>
      <c r="Q1193" s="6">
        <f t="shared" si="194"/>
        <v>3.8081510585334349E-2</v>
      </c>
    </row>
    <row r="1194" spans="1:17">
      <c r="A1194" s="1">
        <f t="shared" si="185"/>
        <v>1100003</v>
      </c>
      <c r="B1194" s="1">
        <v>11</v>
      </c>
      <c r="C1194" s="1">
        <v>0</v>
      </c>
      <c r="D1194" s="2">
        <v>3</v>
      </c>
      <c r="E1194" s="5">
        <v>184.84</v>
      </c>
      <c r="F1194" s="5">
        <v>324.56</v>
      </c>
      <c r="G1194" s="6">
        <f t="shared" si="186"/>
        <v>34165.825600000004</v>
      </c>
      <c r="H1194" s="6">
        <f t="shared" si="187"/>
        <v>119983.34080000001</v>
      </c>
      <c r="I1194" s="5">
        <v>275.85000000000002</v>
      </c>
      <c r="J1194" s="5">
        <v>323.8</v>
      </c>
      <c r="K1194" s="6">
        <f t="shared" si="188"/>
        <v>76093.222500000018</v>
      </c>
      <c r="L1194" s="6">
        <f t="shared" si="189"/>
        <v>178640.46000000002</v>
      </c>
      <c r="M1194" s="6">
        <f t="shared" si="190"/>
        <v>55129.524050000007</v>
      </c>
      <c r="N1194" s="5">
        <f t="shared" si="191"/>
        <v>107596.95165122076</v>
      </c>
      <c r="O1194" s="6">
        <f t="shared" si="192"/>
        <v>-41927.396900000014</v>
      </c>
      <c r="P1194" s="6">
        <f t="shared" si="193"/>
        <v>215193.90330244153</v>
      </c>
      <c r="Q1194" s="6">
        <f t="shared" si="194"/>
        <v>-0.37825547460896947</v>
      </c>
    </row>
    <row r="1195" spans="1:17">
      <c r="A1195" s="1">
        <f t="shared" si="185"/>
        <v>1100005</v>
      </c>
      <c r="B1195" s="1">
        <v>11</v>
      </c>
      <c r="C1195" s="1">
        <v>0</v>
      </c>
      <c r="D1195" s="2">
        <v>5</v>
      </c>
      <c r="E1195" s="5">
        <v>367.1</v>
      </c>
      <c r="F1195" s="5">
        <v>259.14</v>
      </c>
      <c r="G1195" s="6">
        <f t="shared" si="186"/>
        <v>134762.41</v>
      </c>
      <c r="H1195" s="6">
        <f t="shared" si="187"/>
        <v>190260.58799999999</v>
      </c>
      <c r="I1195" s="5">
        <v>321.92</v>
      </c>
      <c r="J1195" s="5">
        <v>247.8</v>
      </c>
      <c r="K1195" s="6">
        <f t="shared" si="188"/>
        <v>103632.48640000001</v>
      </c>
      <c r="L1195" s="6">
        <f t="shared" si="189"/>
        <v>159543.55200000003</v>
      </c>
      <c r="M1195" s="6">
        <f t="shared" si="190"/>
        <v>119197.44820000001</v>
      </c>
      <c r="N1195" s="5">
        <f t="shared" si="191"/>
        <v>124150.34870156673</v>
      </c>
      <c r="O1195" s="6">
        <f t="shared" si="192"/>
        <v>31129.923599999995</v>
      </c>
      <c r="P1195" s="6">
        <f t="shared" si="193"/>
        <v>248300.69740313347</v>
      </c>
      <c r="Q1195" s="6">
        <f t="shared" si="194"/>
        <v>0.17428032980560387</v>
      </c>
    </row>
    <row r="1196" spans="1:17">
      <c r="A1196" s="1">
        <f t="shared" si="185"/>
        <v>1100006</v>
      </c>
      <c r="B1196" s="1">
        <v>11</v>
      </c>
      <c r="C1196" s="1">
        <v>0</v>
      </c>
      <c r="D1196" s="2">
        <v>6</v>
      </c>
      <c r="E1196" s="5">
        <v>124.1</v>
      </c>
      <c r="F1196" s="5">
        <v>271.19</v>
      </c>
      <c r="G1196" s="6">
        <f t="shared" si="186"/>
        <v>15400.81</v>
      </c>
      <c r="H1196" s="6">
        <f t="shared" si="187"/>
        <v>67309.357999999993</v>
      </c>
      <c r="I1196" s="5">
        <v>132.56</v>
      </c>
      <c r="J1196" s="5">
        <v>272.92</v>
      </c>
      <c r="K1196" s="6">
        <f t="shared" si="188"/>
        <v>17572.153600000001</v>
      </c>
      <c r="L1196" s="6">
        <f t="shared" si="189"/>
        <v>72356.550400000007</v>
      </c>
      <c r="M1196" s="6">
        <f t="shared" si="190"/>
        <v>16486.481800000001</v>
      </c>
      <c r="N1196" s="5">
        <f t="shared" si="191"/>
        <v>49411.587861957807</v>
      </c>
      <c r="O1196" s="6">
        <f t="shared" si="192"/>
        <v>-2171.343600000002</v>
      </c>
      <c r="P1196" s="6">
        <f t="shared" si="193"/>
        <v>98823.175723915614</v>
      </c>
      <c r="Q1196" s="6">
        <f t="shared" si="194"/>
        <v>-7.2180960828789942E-2</v>
      </c>
    </row>
    <row r="1197" spans="1:17">
      <c r="A1197" s="1">
        <f t="shared" si="185"/>
        <v>1100007</v>
      </c>
      <c r="B1197" s="1">
        <v>11</v>
      </c>
      <c r="C1197" s="1">
        <v>0</v>
      </c>
      <c r="D1197" s="2">
        <v>7</v>
      </c>
      <c r="E1197" s="5">
        <v>291.04000000000002</v>
      </c>
      <c r="F1197" s="5">
        <v>325.98</v>
      </c>
      <c r="G1197" s="6">
        <f t="shared" si="186"/>
        <v>84704.281600000017</v>
      </c>
      <c r="H1197" s="6">
        <f t="shared" si="187"/>
        <v>189746.43840000001</v>
      </c>
      <c r="I1197" s="5">
        <v>273.81</v>
      </c>
      <c r="J1197" s="5">
        <v>293.32</v>
      </c>
      <c r="K1197" s="6">
        <f t="shared" si="188"/>
        <v>74971.916100000002</v>
      </c>
      <c r="L1197" s="6">
        <f t="shared" si="189"/>
        <v>160627.89840000001</v>
      </c>
      <c r="M1197" s="6">
        <f t="shared" si="190"/>
        <v>79838.098850000009</v>
      </c>
      <c r="N1197" s="5">
        <f t="shared" si="191"/>
        <v>124303.08989510853</v>
      </c>
      <c r="O1197" s="6">
        <f t="shared" si="192"/>
        <v>9732.3655000000144</v>
      </c>
      <c r="P1197" s="6">
        <f t="shared" si="193"/>
        <v>248606.17979021705</v>
      </c>
      <c r="Q1197" s="6">
        <f t="shared" si="194"/>
        <v>0.16507376029037041</v>
      </c>
    </row>
    <row r="1198" spans="1:17">
      <c r="A1198" s="1">
        <f t="shared" si="185"/>
        <v>1100008</v>
      </c>
      <c r="B1198" s="1">
        <v>11</v>
      </c>
      <c r="C1198" s="1">
        <v>0</v>
      </c>
      <c r="D1198" s="2">
        <v>8</v>
      </c>
      <c r="E1198" s="5">
        <v>394.91</v>
      </c>
      <c r="F1198" s="5">
        <v>140.26</v>
      </c>
      <c r="G1198" s="6">
        <f t="shared" si="186"/>
        <v>155953.90810000003</v>
      </c>
      <c r="H1198" s="6">
        <f t="shared" si="187"/>
        <v>110780.1532</v>
      </c>
      <c r="I1198" s="5">
        <v>348.26</v>
      </c>
      <c r="J1198" s="5">
        <v>176.63</v>
      </c>
      <c r="K1198" s="6">
        <f t="shared" si="188"/>
        <v>121285.02759999999</v>
      </c>
      <c r="L1198" s="6">
        <f t="shared" si="189"/>
        <v>123026.32759999999</v>
      </c>
      <c r="M1198" s="6">
        <f t="shared" si="190"/>
        <v>138619.46785000002</v>
      </c>
      <c r="N1198" s="5">
        <f t="shared" si="191"/>
        <v>82776.384956335809</v>
      </c>
      <c r="O1198" s="6">
        <f t="shared" si="192"/>
        <v>34668.880500000043</v>
      </c>
      <c r="P1198" s="6">
        <f t="shared" si="193"/>
        <v>165552.76991267162</v>
      </c>
      <c r="Q1198" s="6">
        <f t="shared" si="194"/>
        <v>-0.10446819286038515</v>
      </c>
    </row>
    <row r="1199" spans="1:17">
      <c r="A1199" s="1">
        <f t="shared" si="185"/>
        <v>1100009</v>
      </c>
      <c r="B1199" s="1">
        <v>11</v>
      </c>
      <c r="C1199" s="1">
        <v>0</v>
      </c>
      <c r="D1199" s="2">
        <v>9</v>
      </c>
      <c r="E1199" s="5">
        <v>330.21</v>
      </c>
      <c r="F1199" s="5">
        <v>315.43</v>
      </c>
      <c r="G1199" s="6">
        <f t="shared" si="186"/>
        <v>109038.64409999999</v>
      </c>
      <c r="H1199" s="6">
        <f t="shared" si="187"/>
        <v>208316.2806</v>
      </c>
      <c r="I1199" s="5">
        <v>151.97</v>
      </c>
      <c r="J1199" s="5">
        <v>292.68</v>
      </c>
      <c r="K1199" s="6">
        <f t="shared" si="188"/>
        <v>23094.8809</v>
      </c>
      <c r="L1199" s="6">
        <f t="shared" si="189"/>
        <v>88957.159199999995</v>
      </c>
      <c r="M1199" s="6">
        <f t="shared" si="190"/>
        <v>66066.762499999997</v>
      </c>
      <c r="N1199" s="5">
        <f t="shared" si="191"/>
        <v>113257.50409570229</v>
      </c>
      <c r="O1199" s="6">
        <f t="shared" si="192"/>
        <v>85943.763199999987</v>
      </c>
      <c r="P1199" s="6">
        <f t="shared" si="193"/>
        <v>226515.00819140457</v>
      </c>
      <c r="Q1199" s="6">
        <f t="shared" si="194"/>
        <v>0.69154071895535496</v>
      </c>
    </row>
    <row r="1200" spans="1:17">
      <c r="A1200" s="1">
        <f t="shared" si="185"/>
        <v>1100010</v>
      </c>
      <c r="B1200" s="1">
        <v>11</v>
      </c>
      <c r="C1200" s="1">
        <v>0</v>
      </c>
      <c r="D1200" s="2">
        <v>10</v>
      </c>
      <c r="E1200" s="5">
        <v>342.99</v>
      </c>
      <c r="F1200" s="5">
        <v>181.76</v>
      </c>
      <c r="G1200" s="6">
        <f t="shared" si="186"/>
        <v>117642.1401</v>
      </c>
      <c r="H1200" s="6">
        <f t="shared" si="187"/>
        <v>124683.7248</v>
      </c>
      <c r="I1200" s="5">
        <v>254.41</v>
      </c>
      <c r="J1200" s="5">
        <v>275.20999999999998</v>
      </c>
      <c r="K1200" s="6">
        <f t="shared" si="188"/>
        <v>64724.448100000001</v>
      </c>
      <c r="L1200" s="6">
        <f t="shared" si="189"/>
        <v>140032.35219999999</v>
      </c>
      <c r="M1200" s="6">
        <f t="shared" si="190"/>
        <v>91183.294099999999</v>
      </c>
      <c r="N1200" s="5">
        <f t="shared" si="191"/>
        <v>93748.454510817101</v>
      </c>
      <c r="O1200" s="6">
        <f t="shared" si="192"/>
        <v>52917.692000000003</v>
      </c>
      <c r="P1200" s="6">
        <f t="shared" si="193"/>
        <v>187496.9090216342</v>
      </c>
      <c r="Q1200" s="6">
        <f t="shared" si="194"/>
        <v>-0.11557439703591323</v>
      </c>
    </row>
    <row r="1201" spans="1:17">
      <c r="A1201" s="1">
        <f t="shared" si="185"/>
        <v>1101000</v>
      </c>
      <c r="B1201" s="1">
        <v>11</v>
      </c>
      <c r="C1201" s="1">
        <v>2</v>
      </c>
      <c r="D1201" s="2">
        <v>0</v>
      </c>
      <c r="E1201" s="5">
        <v>188.67</v>
      </c>
      <c r="F1201" s="5">
        <v>274.77</v>
      </c>
      <c r="G1201" s="6">
        <f t="shared" si="186"/>
        <v>35596.368899999994</v>
      </c>
      <c r="H1201" s="6">
        <f t="shared" si="187"/>
        <v>103681.71179999999</v>
      </c>
      <c r="I1201" s="5">
        <v>65.150000000000006</v>
      </c>
      <c r="J1201" s="5">
        <v>292.97000000000003</v>
      </c>
      <c r="K1201" s="6">
        <f t="shared" si="188"/>
        <v>4244.5225000000009</v>
      </c>
      <c r="L1201" s="6">
        <f t="shared" si="189"/>
        <v>38173.991000000009</v>
      </c>
      <c r="M1201" s="6">
        <f t="shared" si="190"/>
        <v>19920.445699999997</v>
      </c>
      <c r="N1201" s="5">
        <f t="shared" si="191"/>
        <v>55242.988131179009</v>
      </c>
      <c r="O1201" s="6">
        <f t="shared" si="192"/>
        <v>31351.846399999995</v>
      </c>
      <c r="P1201" s="6">
        <f t="shared" si="193"/>
        <v>110485.97626235802</v>
      </c>
      <c r="Q1201" s="6">
        <f t="shared" si="194"/>
        <v>0.76124591319304957</v>
      </c>
    </row>
    <row r="1202" spans="1:17">
      <c r="A1202" s="1">
        <f t="shared" si="185"/>
        <v>1101500</v>
      </c>
      <c r="B1202" s="1">
        <v>11</v>
      </c>
      <c r="C1202" s="1">
        <v>3</v>
      </c>
      <c r="D1202" s="2">
        <v>0</v>
      </c>
      <c r="E1202" s="5">
        <v>282.11</v>
      </c>
      <c r="F1202" s="5">
        <v>262.77</v>
      </c>
      <c r="G1202" s="6">
        <f t="shared" si="186"/>
        <v>79586.052100000001</v>
      </c>
      <c r="H1202" s="6">
        <f t="shared" si="187"/>
        <v>148260.0894</v>
      </c>
      <c r="I1202" s="5">
        <v>381.61</v>
      </c>
      <c r="J1202" s="5">
        <v>148.38999999999999</v>
      </c>
      <c r="K1202" s="6">
        <f t="shared" si="188"/>
        <v>145626.19210000001</v>
      </c>
      <c r="L1202" s="6">
        <f t="shared" si="189"/>
        <v>113254.21579999999</v>
      </c>
      <c r="M1202" s="6">
        <f t="shared" si="190"/>
        <v>112606.12210000001</v>
      </c>
      <c r="N1202" s="5">
        <f t="shared" si="191"/>
        <v>93283.936861295893</v>
      </c>
      <c r="O1202" s="6">
        <f t="shared" si="192"/>
        <v>-66040.140000000014</v>
      </c>
      <c r="P1202" s="6">
        <f t="shared" si="193"/>
        <v>186567.87372259179</v>
      </c>
      <c r="Q1202" s="6">
        <f t="shared" si="194"/>
        <v>0.26300417743912319</v>
      </c>
    </row>
    <row r="1203" spans="1:17">
      <c r="A1203" s="1">
        <f t="shared" si="185"/>
        <v>1102000</v>
      </c>
      <c r="B1203" s="1">
        <v>11</v>
      </c>
      <c r="C1203" s="1">
        <v>4</v>
      </c>
      <c r="D1203" s="2">
        <v>0</v>
      </c>
      <c r="E1203" s="5">
        <v>294.04000000000002</v>
      </c>
      <c r="F1203" s="5">
        <v>238.74</v>
      </c>
      <c r="G1203" s="6">
        <f t="shared" si="186"/>
        <v>86459.521600000007</v>
      </c>
      <c r="H1203" s="6">
        <f t="shared" si="187"/>
        <v>140398.21920000002</v>
      </c>
      <c r="I1203" s="5">
        <v>231.48</v>
      </c>
      <c r="J1203" s="5">
        <v>273.52</v>
      </c>
      <c r="K1203" s="6">
        <f t="shared" si="188"/>
        <v>53582.990399999995</v>
      </c>
      <c r="L1203" s="6">
        <f t="shared" si="189"/>
        <v>126628.81919999998</v>
      </c>
      <c r="M1203" s="6">
        <f t="shared" si="190"/>
        <v>70021.255999999994</v>
      </c>
      <c r="N1203" s="5">
        <f t="shared" si="191"/>
        <v>94533.747686365343</v>
      </c>
      <c r="O1203" s="6">
        <f t="shared" si="192"/>
        <v>32876.531200000012</v>
      </c>
      <c r="P1203" s="6">
        <f t="shared" si="193"/>
        <v>189067.49537273069</v>
      </c>
      <c r="Q1203" s="6">
        <f t="shared" si="194"/>
        <v>0.10285763000598036</v>
      </c>
    </row>
    <row r="1204" spans="1:17">
      <c r="G1204" s="6"/>
      <c r="H1204" s="6"/>
      <c r="K1204" s="6"/>
      <c r="L1204" s="6"/>
      <c r="O1204" s="6"/>
    </row>
    <row r="1206" spans="1:17">
      <c r="A1206" s="3" t="s">
        <v>26</v>
      </c>
    </row>
    <row r="1207" spans="1:17" ht="14.25">
      <c r="A1207" s="1" t="s">
        <v>7</v>
      </c>
      <c r="B1207" s="4" t="s">
        <v>0</v>
      </c>
      <c r="C1207" s="4" t="s">
        <v>1</v>
      </c>
      <c r="D1207" s="4" t="s">
        <v>2</v>
      </c>
      <c r="E1207" s="6" t="s">
        <v>21</v>
      </c>
      <c r="F1207" s="6" t="s">
        <v>23</v>
      </c>
    </row>
    <row r="1208" spans="1:17">
      <c r="G1208" s="1"/>
    </row>
    <row r="1209" spans="1:17">
      <c r="A1209" s="1">
        <f t="shared" ref="A1209:A1215" si="195">100000*B1209+500*C1209+D1209</f>
        <v>-966</v>
      </c>
      <c r="B1209" s="1">
        <v>0</v>
      </c>
      <c r="C1209" s="1">
        <v>-2</v>
      </c>
      <c r="D1209" s="2">
        <v>34</v>
      </c>
      <c r="E1209" s="5">
        <v>473.59</v>
      </c>
      <c r="F1209" s="5">
        <v>124.95</v>
      </c>
    </row>
    <row r="1210" spans="1:17">
      <c r="A1210" s="1">
        <f t="shared" si="195"/>
        <v>-2008</v>
      </c>
      <c r="B1210" s="1">
        <v>0</v>
      </c>
      <c r="C1210" s="1">
        <v>-4</v>
      </c>
      <c r="D1210" s="2">
        <v>-8</v>
      </c>
      <c r="E1210" s="5">
        <v>3516.97</v>
      </c>
      <c r="F1210" s="5">
        <v>66.72</v>
      </c>
      <c r="G1210" s="1"/>
    </row>
    <row r="1211" spans="1:17">
      <c r="A1211" s="1">
        <f t="shared" si="195"/>
        <v>-2511</v>
      </c>
      <c r="B1211" s="1">
        <v>0</v>
      </c>
      <c r="C1211" s="1">
        <v>-5</v>
      </c>
      <c r="D1211" s="2">
        <v>-11</v>
      </c>
      <c r="E1211" s="5">
        <v>996.98</v>
      </c>
      <c r="F1211" s="5">
        <v>124.56</v>
      </c>
    </row>
    <row r="1212" spans="1:17">
      <c r="A1212" s="1">
        <f t="shared" si="195"/>
        <v>-4978</v>
      </c>
      <c r="B1212" s="1">
        <v>0</v>
      </c>
      <c r="C1212" s="1">
        <v>-10</v>
      </c>
      <c r="D1212" s="2">
        <v>22</v>
      </c>
      <c r="E1212" s="5">
        <v>383.45</v>
      </c>
      <c r="F1212" s="5">
        <v>306.93</v>
      </c>
      <c r="G1212" s="1"/>
    </row>
    <row r="1213" spans="1:17">
      <c r="A1213" s="1">
        <f t="shared" si="195"/>
        <v>-6499</v>
      </c>
      <c r="B1213" s="1">
        <v>0</v>
      </c>
      <c r="C1213" s="1">
        <v>-13</v>
      </c>
      <c r="D1213" s="2">
        <v>1</v>
      </c>
      <c r="E1213" s="5">
        <v>31.71</v>
      </c>
      <c r="F1213" s="5">
        <v>365.2</v>
      </c>
    </row>
    <row r="1214" spans="1:17">
      <c r="A1214" s="1">
        <f t="shared" si="195"/>
        <v>200034</v>
      </c>
      <c r="B1214" s="1">
        <v>2</v>
      </c>
      <c r="C1214" s="1">
        <v>0</v>
      </c>
      <c r="D1214" s="2">
        <v>34</v>
      </c>
      <c r="E1214" s="5">
        <v>327.5</v>
      </c>
      <c r="F1214" s="5">
        <v>228.04</v>
      </c>
      <c r="G1214" s="1"/>
    </row>
    <row r="1215" spans="1:17">
      <c r="A1215" s="1">
        <f t="shared" si="195"/>
        <v>500031</v>
      </c>
      <c r="B1215" s="1">
        <v>5</v>
      </c>
      <c r="C1215" s="1">
        <v>0</v>
      </c>
      <c r="D1215" s="2">
        <v>31</v>
      </c>
      <c r="E1215" s="5">
        <v>0</v>
      </c>
      <c r="F1215" s="5">
        <v>303.89999999999998</v>
      </c>
    </row>
    <row r="1218" spans="1:25">
      <c r="A1218" s="3" t="s">
        <v>27</v>
      </c>
    </row>
    <row r="1219" spans="1:25" ht="14.25">
      <c r="A1219" s="1" t="s">
        <v>7</v>
      </c>
      <c r="B1219" s="4" t="s">
        <v>0</v>
      </c>
      <c r="C1219" s="4" t="s">
        <v>1</v>
      </c>
      <c r="D1219" s="4" t="s">
        <v>2</v>
      </c>
      <c r="E1219" s="6" t="s">
        <v>21</v>
      </c>
      <c r="F1219" s="6" t="s">
        <v>23</v>
      </c>
      <c r="G1219" s="6" t="s">
        <v>3</v>
      </c>
      <c r="H1219" s="6" t="s">
        <v>4</v>
      </c>
      <c r="I1219" s="6" t="s">
        <v>22</v>
      </c>
      <c r="J1219" s="6" t="s">
        <v>24</v>
      </c>
      <c r="K1219" s="6" t="s">
        <v>5</v>
      </c>
      <c r="L1219" s="6" t="s">
        <v>6</v>
      </c>
      <c r="M1219" s="6" t="s">
        <v>13</v>
      </c>
      <c r="N1219" s="6" t="s">
        <v>15</v>
      </c>
      <c r="O1219" s="1" t="s">
        <v>14</v>
      </c>
      <c r="P1219" s="6" t="s">
        <v>16</v>
      </c>
      <c r="Q1219" s="6" t="s">
        <v>17</v>
      </c>
      <c r="R1219" s="6"/>
      <c r="S1219" s="6"/>
      <c r="T1219" s="6"/>
      <c r="U1219" s="6"/>
      <c r="V1219" s="6"/>
      <c r="W1219" s="6"/>
      <c r="X1219" s="6"/>
      <c r="Y1219" s="6"/>
    </row>
    <row r="1221" spans="1:25">
      <c r="A1221" s="1">
        <f t="shared" ref="A1221:A1252" si="196">100000*B1221+500*C1221+D1221</f>
        <v>9</v>
      </c>
      <c r="B1221" s="1">
        <v>0</v>
      </c>
      <c r="C1221" s="1">
        <v>0</v>
      </c>
      <c r="D1221" s="2">
        <v>9</v>
      </c>
      <c r="E1221" s="5">
        <v>0</v>
      </c>
      <c r="F1221" s="5">
        <v>385.11</v>
      </c>
      <c r="G1221" s="6">
        <f t="shared" ref="G1221:G1252" si="197">E1221*E1221</f>
        <v>0</v>
      </c>
      <c r="H1221" s="6">
        <f t="shared" ref="H1221:H1252" si="198">2*E1221*F1221</f>
        <v>0</v>
      </c>
      <c r="I1221" s="5">
        <v>0</v>
      </c>
      <c r="J1221" s="5">
        <v>361.26</v>
      </c>
      <c r="K1221" s="6">
        <f t="shared" ref="K1221:K1252" si="199">I1221*I1221</f>
        <v>0</v>
      </c>
      <c r="L1221" s="6">
        <f t="shared" ref="L1221:L1252" si="200">2*I1221*J1221</f>
        <v>0</v>
      </c>
      <c r="M1221" s="6">
        <f t="shared" ref="M1221:M1252" si="201">0.5*(G1221+K1221)</f>
        <v>0</v>
      </c>
      <c r="N1221" s="5">
        <f t="shared" ref="N1221:N1252" si="202">0.5*P1221</f>
        <v>0</v>
      </c>
      <c r="O1221" s="6">
        <f t="shared" ref="O1221:O1252" si="203">G1221-K1221</f>
        <v>0</v>
      </c>
      <c r="P1221" s="6">
        <f t="shared" ref="P1221:P1252" si="204">SQRT(H1221*H1221+L1221*L1221)</f>
        <v>0</v>
      </c>
      <c r="Q1221" s="6" t="e">
        <f t="shared" ref="Q1221:Q1252" si="205">(H1221*H1221-L1221*L1221)/(H1221*H1221+L1221*L1221)</f>
        <v>#DIV/0!</v>
      </c>
    </row>
    <row r="1222" spans="1:25">
      <c r="A1222" s="1">
        <f t="shared" si="196"/>
        <v>13</v>
      </c>
      <c r="B1222" s="1">
        <v>0</v>
      </c>
      <c r="C1222" s="1">
        <v>0</v>
      </c>
      <c r="D1222" s="2">
        <v>13</v>
      </c>
      <c r="E1222" s="5">
        <v>0</v>
      </c>
      <c r="F1222" s="5">
        <v>290.54000000000002</v>
      </c>
      <c r="G1222" s="6">
        <f t="shared" si="197"/>
        <v>0</v>
      </c>
      <c r="H1222" s="6">
        <f t="shared" si="198"/>
        <v>0</v>
      </c>
      <c r="I1222" s="5">
        <v>0</v>
      </c>
      <c r="J1222" s="5">
        <v>268.86</v>
      </c>
      <c r="K1222" s="6">
        <f t="shared" si="199"/>
        <v>0</v>
      </c>
      <c r="L1222" s="6">
        <f t="shared" si="200"/>
        <v>0</v>
      </c>
      <c r="M1222" s="6">
        <f t="shared" si="201"/>
        <v>0</v>
      </c>
      <c r="N1222" s="5">
        <f t="shared" si="202"/>
        <v>0</v>
      </c>
      <c r="O1222" s="6">
        <f t="shared" si="203"/>
        <v>0</v>
      </c>
      <c r="P1222" s="6">
        <f t="shared" si="204"/>
        <v>0</v>
      </c>
      <c r="Q1222" s="6" t="e">
        <f t="shared" si="205"/>
        <v>#DIV/0!</v>
      </c>
    </row>
    <row r="1223" spans="1:25">
      <c r="A1223" s="1">
        <f t="shared" si="196"/>
        <v>15</v>
      </c>
      <c r="B1223" s="1">
        <v>0</v>
      </c>
      <c r="C1223" s="1">
        <v>0</v>
      </c>
      <c r="D1223" s="2">
        <v>15</v>
      </c>
      <c r="E1223" s="5">
        <v>0</v>
      </c>
      <c r="F1223" s="5">
        <v>258.38</v>
      </c>
      <c r="G1223" s="6">
        <f t="shared" si="197"/>
        <v>0</v>
      </c>
      <c r="H1223" s="6">
        <f t="shared" si="198"/>
        <v>0</v>
      </c>
      <c r="I1223" s="5">
        <v>0</v>
      </c>
      <c r="J1223" s="5">
        <v>257.83</v>
      </c>
      <c r="K1223" s="6">
        <f t="shared" si="199"/>
        <v>0</v>
      </c>
      <c r="L1223" s="6">
        <f t="shared" si="200"/>
        <v>0</v>
      </c>
      <c r="M1223" s="6">
        <f t="shared" si="201"/>
        <v>0</v>
      </c>
      <c r="N1223" s="5">
        <f t="shared" si="202"/>
        <v>0</v>
      </c>
      <c r="O1223" s="6">
        <f t="shared" si="203"/>
        <v>0</v>
      </c>
      <c r="P1223" s="6">
        <f t="shared" si="204"/>
        <v>0</v>
      </c>
      <c r="Q1223" s="6" t="e">
        <f t="shared" si="205"/>
        <v>#DIV/0!</v>
      </c>
    </row>
    <row r="1224" spans="1:25">
      <c r="A1224" s="1">
        <f t="shared" si="196"/>
        <v>21</v>
      </c>
      <c r="B1224" s="1">
        <v>0</v>
      </c>
      <c r="C1224" s="1">
        <v>0</v>
      </c>
      <c r="D1224" s="2">
        <v>21</v>
      </c>
      <c r="E1224" s="5">
        <v>0</v>
      </c>
      <c r="F1224" s="5">
        <v>270.43</v>
      </c>
      <c r="G1224" s="6">
        <f t="shared" si="197"/>
        <v>0</v>
      </c>
      <c r="H1224" s="6">
        <f t="shared" si="198"/>
        <v>0</v>
      </c>
      <c r="I1224" s="5">
        <v>0</v>
      </c>
      <c r="J1224" s="5">
        <v>270.88</v>
      </c>
      <c r="K1224" s="6">
        <f t="shared" si="199"/>
        <v>0</v>
      </c>
      <c r="L1224" s="6">
        <f t="shared" si="200"/>
        <v>0</v>
      </c>
      <c r="M1224" s="6">
        <f t="shared" si="201"/>
        <v>0</v>
      </c>
      <c r="N1224" s="5">
        <f t="shared" si="202"/>
        <v>0</v>
      </c>
      <c r="O1224" s="6">
        <f t="shared" si="203"/>
        <v>0</v>
      </c>
      <c r="P1224" s="6">
        <f t="shared" si="204"/>
        <v>0</v>
      </c>
      <c r="Q1224" s="6" t="e">
        <f t="shared" si="205"/>
        <v>#DIV/0!</v>
      </c>
    </row>
    <row r="1225" spans="1:25">
      <c r="A1225" s="1">
        <f t="shared" si="196"/>
        <v>27</v>
      </c>
      <c r="B1225" s="1">
        <v>0</v>
      </c>
      <c r="C1225" s="1">
        <v>0</v>
      </c>
      <c r="D1225" s="2">
        <v>27</v>
      </c>
      <c r="E1225" s="5">
        <v>0</v>
      </c>
      <c r="F1225" s="5">
        <v>260.42</v>
      </c>
      <c r="G1225" s="6">
        <f t="shared" si="197"/>
        <v>0</v>
      </c>
      <c r="H1225" s="6">
        <f t="shared" si="198"/>
        <v>0</v>
      </c>
      <c r="I1225" s="5">
        <v>0</v>
      </c>
      <c r="J1225" s="5">
        <v>260.67</v>
      </c>
      <c r="K1225" s="6">
        <f t="shared" si="199"/>
        <v>0</v>
      </c>
      <c r="L1225" s="6">
        <f t="shared" si="200"/>
        <v>0</v>
      </c>
      <c r="M1225" s="6">
        <f t="shared" si="201"/>
        <v>0</v>
      </c>
      <c r="N1225" s="5">
        <f t="shared" si="202"/>
        <v>0</v>
      </c>
      <c r="O1225" s="6">
        <f t="shared" si="203"/>
        <v>0</v>
      </c>
      <c r="P1225" s="6">
        <f t="shared" si="204"/>
        <v>0</v>
      </c>
      <c r="Q1225" s="6" t="e">
        <f t="shared" si="205"/>
        <v>#DIV/0!</v>
      </c>
    </row>
    <row r="1226" spans="1:25">
      <c r="A1226" s="1">
        <f t="shared" si="196"/>
        <v>31</v>
      </c>
      <c r="B1226" s="1">
        <v>0</v>
      </c>
      <c r="C1226" s="1">
        <v>0</v>
      </c>
      <c r="D1226" s="2">
        <v>31</v>
      </c>
      <c r="E1226" s="5">
        <v>0</v>
      </c>
      <c r="F1226" s="5">
        <v>286.02999999999997</v>
      </c>
      <c r="G1226" s="6">
        <f t="shared" si="197"/>
        <v>0</v>
      </c>
      <c r="H1226" s="6">
        <f t="shared" si="198"/>
        <v>0</v>
      </c>
      <c r="I1226" s="5">
        <v>0</v>
      </c>
      <c r="J1226" s="5">
        <v>290.42</v>
      </c>
      <c r="K1226" s="6">
        <f t="shared" si="199"/>
        <v>0</v>
      </c>
      <c r="L1226" s="6">
        <f t="shared" si="200"/>
        <v>0</v>
      </c>
      <c r="M1226" s="6">
        <f t="shared" si="201"/>
        <v>0</v>
      </c>
      <c r="N1226" s="5">
        <f t="shared" si="202"/>
        <v>0</v>
      </c>
      <c r="O1226" s="6">
        <f t="shared" si="203"/>
        <v>0</v>
      </c>
      <c r="P1226" s="6">
        <f t="shared" si="204"/>
        <v>0</v>
      </c>
      <c r="Q1226" s="6" t="e">
        <f t="shared" si="205"/>
        <v>#DIV/0!</v>
      </c>
    </row>
    <row r="1227" spans="1:25">
      <c r="A1227" s="1">
        <f t="shared" si="196"/>
        <v>466</v>
      </c>
      <c r="B1227" s="1">
        <v>0</v>
      </c>
      <c r="C1227" s="1">
        <v>1</v>
      </c>
      <c r="D1227" s="2">
        <v>-34</v>
      </c>
      <c r="E1227" s="5">
        <v>0</v>
      </c>
      <c r="F1227" s="5">
        <v>283.97000000000003</v>
      </c>
      <c r="G1227" s="6">
        <f t="shared" si="197"/>
        <v>0</v>
      </c>
      <c r="H1227" s="6">
        <f t="shared" si="198"/>
        <v>0</v>
      </c>
      <c r="I1227" s="5">
        <v>0</v>
      </c>
      <c r="J1227" s="5">
        <v>283.52</v>
      </c>
      <c r="K1227" s="6">
        <f t="shared" si="199"/>
        <v>0</v>
      </c>
      <c r="L1227" s="6">
        <f t="shared" si="200"/>
        <v>0</v>
      </c>
      <c r="M1227" s="6">
        <f t="shared" si="201"/>
        <v>0</v>
      </c>
      <c r="N1227" s="5">
        <f t="shared" si="202"/>
        <v>0</v>
      </c>
      <c r="O1227" s="6">
        <f t="shared" si="203"/>
        <v>0</v>
      </c>
      <c r="P1227" s="6">
        <f t="shared" si="204"/>
        <v>0</v>
      </c>
      <c r="Q1227" s="6" t="e">
        <f t="shared" si="205"/>
        <v>#DIV/0!</v>
      </c>
    </row>
    <row r="1228" spans="1:25">
      <c r="A1228" s="1">
        <f t="shared" si="196"/>
        <v>472</v>
      </c>
      <c r="B1228" s="1">
        <v>0</v>
      </c>
      <c r="C1228" s="1">
        <v>1</v>
      </c>
      <c r="D1228" s="2">
        <v>-28</v>
      </c>
      <c r="E1228" s="5">
        <v>0</v>
      </c>
      <c r="F1228" s="5">
        <v>259.18</v>
      </c>
      <c r="G1228" s="6">
        <f t="shared" si="197"/>
        <v>0</v>
      </c>
      <c r="H1228" s="6">
        <f t="shared" si="198"/>
        <v>0</v>
      </c>
      <c r="I1228" s="5">
        <v>0</v>
      </c>
      <c r="J1228" s="5">
        <v>257.85000000000002</v>
      </c>
      <c r="K1228" s="6">
        <f t="shared" si="199"/>
        <v>0</v>
      </c>
      <c r="L1228" s="6">
        <f t="shared" si="200"/>
        <v>0</v>
      </c>
      <c r="M1228" s="6">
        <f t="shared" si="201"/>
        <v>0</v>
      </c>
      <c r="N1228" s="5">
        <f t="shared" si="202"/>
        <v>0</v>
      </c>
      <c r="O1228" s="6">
        <f t="shared" si="203"/>
        <v>0</v>
      </c>
      <c r="P1228" s="6">
        <f t="shared" si="204"/>
        <v>0</v>
      </c>
      <c r="Q1228" s="6" t="e">
        <f t="shared" si="205"/>
        <v>#DIV/0!</v>
      </c>
    </row>
    <row r="1229" spans="1:25">
      <c r="A1229" s="1">
        <f t="shared" si="196"/>
        <v>482</v>
      </c>
      <c r="B1229" s="1">
        <v>0</v>
      </c>
      <c r="C1229" s="1">
        <v>1</v>
      </c>
      <c r="D1229" s="2">
        <v>-18</v>
      </c>
      <c r="E1229" s="5">
        <v>0</v>
      </c>
      <c r="F1229" s="5">
        <v>329.89</v>
      </c>
      <c r="G1229" s="6">
        <f t="shared" si="197"/>
        <v>0</v>
      </c>
      <c r="H1229" s="6">
        <f t="shared" si="198"/>
        <v>0</v>
      </c>
      <c r="I1229" s="5">
        <v>189.81</v>
      </c>
      <c r="J1229" s="5">
        <v>295.85000000000002</v>
      </c>
      <c r="K1229" s="6">
        <f t="shared" si="199"/>
        <v>36027.8361</v>
      </c>
      <c r="L1229" s="6">
        <f t="shared" si="200"/>
        <v>112310.577</v>
      </c>
      <c r="M1229" s="6">
        <f t="shared" si="201"/>
        <v>18013.91805</v>
      </c>
      <c r="N1229" s="5">
        <f t="shared" si="202"/>
        <v>56155.288500000002</v>
      </c>
      <c r="O1229" s="6">
        <f t="shared" si="203"/>
        <v>-36027.8361</v>
      </c>
      <c r="P1229" s="6">
        <f t="shared" si="204"/>
        <v>112310.577</v>
      </c>
      <c r="Q1229" s="6">
        <f t="shared" si="205"/>
        <v>-1</v>
      </c>
    </row>
    <row r="1230" spans="1:25">
      <c r="A1230" s="1">
        <f t="shared" si="196"/>
        <v>483</v>
      </c>
      <c r="B1230" s="1">
        <v>0</v>
      </c>
      <c r="C1230" s="1">
        <v>1</v>
      </c>
      <c r="D1230" s="2">
        <v>-17</v>
      </c>
      <c r="E1230" s="5">
        <v>0</v>
      </c>
      <c r="F1230" s="5">
        <v>334.16</v>
      </c>
      <c r="G1230" s="6">
        <f t="shared" si="197"/>
        <v>0</v>
      </c>
      <c r="H1230" s="6">
        <f t="shared" si="198"/>
        <v>0</v>
      </c>
      <c r="I1230" s="5">
        <v>83.82</v>
      </c>
      <c r="J1230" s="5">
        <v>301.77999999999997</v>
      </c>
      <c r="K1230" s="6">
        <f t="shared" si="199"/>
        <v>7025.7923999999985</v>
      </c>
      <c r="L1230" s="6">
        <f t="shared" si="200"/>
        <v>50590.399199999993</v>
      </c>
      <c r="M1230" s="6">
        <f t="shared" si="201"/>
        <v>3512.8961999999992</v>
      </c>
      <c r="N1230" s="5">
        <f t="shared" si="202"/>
        <v>25295.199599999996</v>
      </c>
      <c r="O1230" s="6">
        <f t="shared" si="203"/>
        <v>-7025.7923999999985</v>
      </c>
      <c r="P1230" s="6">
        <f t="shared" si="204"/>
        <v>50590.399199999993</v>
      </c>
      <c r="Q1230" s="6">
        <f t="shared" si="205"/>
        <v>-1</v>
      </c>
    </row>
    <row r="1231" spans="1:25">
      <c r="A1231" s="1">
        <f t="shared" si="196"/>
        <v>492</v>
      </c>
      <c r="B1231" s="1">
        <v>0</v>
      </c>
      <c r="C1231" s="1">
        <v>1</v>
      </c>
      <c r="D1231" s="2">
        <v>-8</v>
      </c>
      <c r="E1231" s="5">
        <v>0</v>
      </c>
      <c r="F1231" s="5">
        <v>399.21</v>
      </c>
      <c r="G1231" s="6">
        <f t="shared" si="197"/>
        <v>0</v>
      </c>
      <c r="H1231" s="6">
        <f t="shared" si="198"/>
        <v>0</v>
      </c>
      <c r="I1231" s="5">
        <v>0</v>
      </c>
      <c r="J1231" s="5">
        <v>404.84</v>
      </c>
      <c r="K1231" s="6">
        <f t="shared" si="199"/>
        <v>0</v>
      </c>
      <c r="L1231" s="6">
        <f t="shared" si="200"/>
        <v>0</v>
      </c>
      <c r="M1231" s="6">
        <f t="shared" si="201"/>
        <v>0</v>
      </c>
      <c r="N1231" s="5">
        <f t="shared" si="202"/>
        <v>0</v>
      </c>
      <c r="O1231" s="6">
        <f t="shared" si="203"/>
        <v>0</v>
      </c>
      <c r="P1231" s="6">
        <f t="shared" si="204"/>
        <v>0</v>
      </c>
      <c r="Q1231" s="6" t="e">
        <f t="shared" si="205"/>
        <v>#DIV/0!</v>
      </c>
    </row>
    <row r="1232" spans="1:25">
      <c r="A1232" s="1">
        <f t="shared" si="196"/>
        <v>510</v>
      </c>
      <c r="B1232" s="1">
        <v>0</v>
      </c>
      <c r="C1232" s="1">
        <v>1</v>
      </c>
      <c r="D1232" s="2">
        <v>10</v>
      </c>
      <c r="E1232" s="5">
        <v>0</v>
      </c>
      <c r="F1232" s="5">
        <v>349.08</v>
      </c>
      <c r="G1232" s="6">
        <f t="shared" si="197"/>
        <v>0</v>
      </c>
      <c r="H1232" s="6">
        <f t="shared" si="198"/>
        <v>0</v>
      </c>
      <c r="I1232" s="5">
        <v>34.28</v>
      </c>
      <c r="J1232" s="5">
        <v>344.12</v>
      </c>
      <c r="K1232" s="6">
        <f t="shared" si="199"/>
        <v>1175.1184000000001</v>
      </c>
      <c r="L1232" s="6">
        <f t="shared" si="200"/>
        <v>23592.867200000001</v>
      </c>
      <c r="M1232" s="6">
        <f t="shared" si="201"/>
        <v>587.55920000000003</v>
      </c>
      <c r="N1232" s="5">
        <f t="shared" si="202"/>
        <v>11796.4336</v>
      </c>
      <c r="O1232" s="6">
        <f t="shared" si="203"/>
        <v>-1175.1184000000001</v>
      </c>
      <c r="P1232" s="6">
        <f t="shared" si="204"/>
        <v>23592.867200000001</v>
      </c>
      <c r="Q1232" s="6">
        <f t="shared" si="205"/>
        <v>-1</v>
      </c>
    </row>
    <row r="1233" spans="1:17">
      <c r="A1233" s="1">
        <f t="shared" si="196"/>
        <v>517</v>
      </c>
      <c r="B1233" s="1">
        <v>0</v>
      </c>
      <c r="C1233" s="1">
        <v>1</v>
      </c>
      <c r="D1233" s="2">
        <v>17</v>
      </c>
      <c r="E1233" s="5">
        <v>0</v>
      </c>
      <c r="F1233" s="5">
        <v>334.19</v>
      </c>
      <c r="G1233" s="6">
        <f t="shared" si="197"/>
        <v>0</v>
      </c>
      <c r="H1233" s="6">
        <f t="shared" si="198"/>
        <v>0</v>
      </c>
      <c r="I1233" s="5">
        <v>209.06</v>
      </c>
      <c r="J1233" s="5">
        <v>333.64</v>
      </c>
      <c r="K1233" s="6">
        <f t="shared" si="199"/>
        <v>43706.083599999998</v>
      </c>
      <c r="L1233" s="6">
        <f t="shared" si="200"/>
        <v>139501.55679999999</v>
      </c>
      <c r="M1233" s="6">
        <f t="shared" si="201"/>
        <v>21853.041799999999</v>
      </c>
      <c r="N1233" s="5">
        <f t="shared" si="202"/>
        <v>69750.778399999996</v>
      </c>
      <c r="O1233" s="6">
        <f t="shared" si="203"/>
        <v>-43706.083599999998</v>
      </c>
      <c r="P1233" s="6">
        <f t="shared" si="204"/>
        <v>139501.55679999999</v>
      </c>
      <c r="Q1233" s="6">
        <f t="shared" si="205"/>
        <v>-1</v>
      </c>
    </row>
    <row r="1234" spans="1:17">
      <c r="A1234" s="1">
        <f t="shared" si="196"/>
        <v>520</v>
      </c>
      <c r="B1234" s="1">
        <v>0</v>
      </c>
      <c r="C1234" s="1">
        <v>1</v>
      </c>
      <c r="D1234" s="2">
        <v>20</v>
      </c>
      <c r="E1234" s="5">
        <v>0</v>
      </c>
      <c r="F1234" s="5">
        <v>272.99</v>
      </c>
      <c r="G1234" s="6">
        <f t="shared" si="197"/>
        <v>0</v>
      </c>
      <c r="H1234" s="6">
        <f t="shared" si="198"/>
        <v>0</v>
      </c>
      <c r="I1234" s="5">
        <v>0</v>
      </c>
      <c r="J1234" s="5">
        <v>272.98</v>
      </c>
      <c r="K1234" s="6">
        <f t="shared" si="199"/>
        <v>0</v>
      </c>
      <c r="L1234" s="6">
        <f t="shared" si="200"/>
        <v>0</v>
      </c>
      <c r="M1234" s="6">
        <f t="shared" si="201"/>
        <v>0</v>
      </c>
      <c r="N1234" s="5">
        <f t="shared" si="202"/>
        <v>0</v>
      </c>
      <c r="O1234" s="6">
        <f t="shared" si="203"/>
        <v>0</v>
      </c>
      <c r="P1234" s="6">
        <f t="shared" si="204"/>
        <v>0</v>
      </c>
      <c r="Q1234" s="6" t="e">
        <f t="shared" si="205"/>
        <v>#DIV/0!</v>
      </c>
    </row>
    <row r="1235" spans="1:17">
      <c r="A1235" s="1">
        <f t="shared" si="196"/>
        <v>534</v>
      </c>
      <c r="B1235" s="1">
        <v>0</v>
      </c>
      <c r="C1235" s="1">
        <v>1</v>
      </c>
      <c r="D1235" s="2">
        <v>34</v>
      </c>
      <c r="E1235" s="5">
        <v>0</v>
      </c>
      <c r="F1235" s="5">
        <v>305.45999999999998</v>
      </c>
      <c r="G1235" s="6">
        <f t="shared" si="197"/>
        <v>0</v>
      </c>
      <c r="H1235" s="6">
        <f t="shared" si="198"/>
        <v>0</v>
      </c>
      <c r="I1235" s="5">
        <v>87.14</v>
      </c>
      <c r="J1235" s="5">
        <v>339.32</v>
      </c>
      <c r="K1235" s="6">
        <f t="shared" si="199"/>
        <v>7593.3796000000002</v>
      </c>
      <c r="L1235" s="6">
        <f t="shared" si="200"/>
        <v>59136.689599999998</v>
      </c>
      <c r="M1235" s="6">
        <f t="shared" si="201"/>
        <v>3796.6898000000001</v>
      </c>
      <c r="N1235" s="5">
        <f t="shared" si="202"/>
        <v>29568.344799999999</v>
      </c>
      <c r="O1235" s="6">
        <f t="shared" si="203"/>
        <v>-7593.3796000000002</v>
      </c>
      <c r="P1235" s="6">
        <f t="shared" si="204"/>
        <v>59136.689599999998</v>
      </c>
      <c r="Q1235" s="6">
        <f t="shared" si="205"/>
        <v>-1</v>
      </c>
    </row>
    <row r="1236" spans="1:17">
      <c r="A1236" s="1">
        <f t="shared" si="196"/>
        <v>973</v>
      </c>
      <c r="B1236" s="1">
        <v>0</v>
      </c>
      <c r="C1236" s="1">
        <v>2</v>
      </c>
      <c r="D1236" s="2">
        <v>-27</v>
      </c>
      <c r="E1236" s="5">
        <v>0</v>
      </c>
      <c r="F1236" s="5">
        <v>260.74</v>
      </c>
      <c r="G1236" s="6">
        <f t="shared" si="197"/>
        <v>0</v>
      </c>
      <c r="H1236" s="6">
        <f t="shared" si="198"/>
        <v>0</v>
      </c>
      <c r="I1236" s="5">
        <v>38.93</v>
      </c>
      <c r="J1236" s="5">
        <v>261.62</v>
      </c>
      <c r="K1236" s="6">
        <f t="shared" si="199"/>
        <v>1515.5448999999999</v>
      </c>
      <c r="L1236" s="6">
        <f t="shared" si="200"/>
        <v>20369.733199999999</v>
      </c>
      <c r="M1236" s="6">
        <f t="shared" si="201"/>
        <v>757.77244999999994</v>
      </c>
      <c r="N1236" s="5">
        <f t="shared" si="202"/>
        <v>10184.866599999999</v>
      </c>
      <c r="O1236" s="6">
        <f t="shared" si="203"/>
        <v>-1515.5448999999999</v>
      </c>
      <c r="P1236" s="6">
        <f t="shared" si="204"/>
        <v>20369.733199999999</v>
      </c>
      <c r="Q1236" s="6">
        <f t="shared" si="205"/>
        <v>-1</v>
      </c>
    </row>
    <row r="1237" spans="1:17">
      <c r="A1237" s="1">
        <f t="shared" si="196"/>
        <v>993</v>
      </c>
      <c r="B1237" s="1">
        <v>0</v>
      </c>
      <c r="C1237" s="1">
        <v>2</v>
      </c>
      <c r="D1237" s="2">
        <v>-7</v>
      </c>
      <c r="E1237" s="5">
        <v>0</v>
      </c>
      <c r="F1237" s="5">
        <v>416.48</v>
      </c>
      <c r="G1237" s="6">
        <f t="shared" si="197"/>
        <v>0</v>
      </c>
      <c r="H1237" s="6">
        <f t="shared" si="198"/>
        <v>0</v>
      </c>
      <c r="I1237" s="5">
        <v>0</v>
      </c>
      <c r="J1237" s="5">
        <v>405.81</v>
      </c>
      <c r="K1237" s="6">
        <f t="shared" si="199"/>
        <v>0</v>
      </c>
      <c r="L1237" s="6">
        <f t="shared" si="200"/>
        <v>0</v>
      </c>
      <c r="M1237" s="6">
        <f t="shared" si="201"/>
        <v>0</v>
      </c>
      <c r="N1237" s="5">
        <f t="shared" si="202"/>
        <v>0</v>
      </c>
      <c r="O1237" s="6">
        <f t="shared" si="203"/>
        <v>0</v>
      </c>
      <c r="P1237" s="6">
        <f t="shared" si="204"/>
        <v>0</v>
      </c>
      <c r="Q1237" s="6" t="e">
        <f t="shared" si="205"/>
        <v>#DIV/0!</v>
      </c>
    </row>
    <row r="1238" spans="1:17">
      <c r="A1238" s="1">
        <f t="shared" si="196"/>
        <v>1007</v>
      </c>
      <c r="B1238" s="1">
        <v>0</v>
      </c>
      <c r="C1238" s="1">
        <v>2</v>
      </c>
      <c r="D1238" s="2">
        <v>7</v>
      </c>
      <c r="E1238" s="5">
        <v>0</v>
      </c>
      <c r="F1238" s="5">
        <v>388.39</v>
      </c>
      <c r="G1238" s="6">
        <f t="shared" si="197"/>
        <v>0</v>
      </c>
      <c r="H1238" s="6">
        <f t="shared" si="198"/>
        <v>0</v>
      </c>
      <c r="I1238" s="5">
        <v>0</v>
      </c>
      <c r="J1238" s="5">
        <v>455.31</v>
      </c>
      <c r="K1238" s="6">
        <f t="shared" si="199"/>
        <v>0</v>
      </c>
      <c r="L1238" s="6">
        <f t="shared" si="200"/>
        <v>0</v>
      </c>
      <c r="M1238" s="6">
        <f t="shared" si="201"/>
        <v>0</v>
      </c>
      <c r="N1238" s="5">
        <f t="shared" si="202"/>
        <v>0</v>
      </c>
      <c r="O1238" s="6">
        <f t="shared" si="203"/>
        <v>0</v>
      </c>
      <c r="P1238" s="6">
        <f t="shared" si="204"/>
        <v>0</v>
      </c>
      <c r="Q1238" s="6" t="e">
        <f t="shared" si="205"/>
        <v>#DIV/0!</v>
      </c>
    </row>
    <row r="1239" spans="1:17">
      <c r="A1239" s="1">
        <f t="shared" si="196"/>
        <v>1020</v>
      </c>
      <c r="B1239" s="1">
        <v>0</v>
      </c>
      <c r="C1239" s="1">
        <v>2</v>
      </c>
      <c r="D1239" s="2">
        <v>20</v>
      </c>
      <c r="E1239" s="5">
        <v>0</v>
      </c>
      <c r="F1239" s="5">
        <v>326.52999999999997</v>
      </c>
      <c r="G1239" s="6">
        <f t="shared" si="197"/>
        <v>0</v>
      </c>
      <c r="H1239" s="6">
        <f t="shared" si="198"/>
        <v>0</v>
      </c>
      <c r="I1239" s="5">
        <v>167.05</v>
      </c>
      <c r="J1239" s="5">
        <v>323.08999999999997</v>
      </c>
      <c r="K1239" s="6">
        <f t="shared" si="199"/>
        <v>27905.702500000003</v>
      </c>
      <c r="L1239" s="6">
        <f t="shared" si="200"/>
        <v>107944.36900000001</v>
      </c>
      <c r="M1239" s="6">
        <f t="shared" si="201"/>
        <v>13952.851250000002</v>
      </c>
      <c r="N1239" s="5">
        <f t="shared" si="202"/>
        <v>53972.184500000003</v>
      </c>
      <c r="O1239" s="6">
        <f t="shared" si="203"/>
        <v>-27905.702500000003</v>
      </c>
      <c r="P1239" s="6">
        <f t="shared" si="204"/>
        <v>107944.36900000001</v>
      </c>
      <c r="Q1239" s="6">
        <f t="shared" si="205"/>
        <v>-1</v>
      </c>
    </row>
    <row r="1240" spans="1:17">
      <c r="A1240" s="1">
        <f t="shared" si="196"/>
        <v>1473</v>
      </c>
      <c r="B1240" s="1">
        <v>0</v>
      </c>
      <c r="C1240" s="1">
        <v>3</v>
      </c>
      <c r="D1240" s="2">
        <v>-27</v>
      </c>
      <c r="E1240" s="5">
        <v>0</v>
      </c>
      <c r="F1240" s="5">
        <v>260.51</v>
      </c>
      <c r="G1240" s="6">
        <f t="shared" si="197"/>
        <v>0</v>
      </c>
      <c r="H1240" s="6">
        <f t="shared" si="198"/>
        <v>0</v>
      </c>
      <c r="I1240" s="5">
        <v>223.55</v>
      </c>
      <c r="J1240" s="5">
        <v>260.04000000000002</v>
      </c>
      <c r="K1240" s="6">
        <f t="shared" si="199"/>
        <v>49974.602500000008</v>
      </c>
      <c r="L1240" s="6">
        <f t="shared" si="200"/>
        <v>116263.88400000002</v>
      </c>
      <c r="M1240" s="6">
        <f t="shared" si="201"/>
        <v>24987.301250000004</v>
      </c>
      <c r="N1240" s="5">
        <f t="shared" si="202"/>
        <v>58131.94200000001</v>
      </c>
      <c r="O1240" s="6">
        <f t="shared" si="203"/>
        <v>-49974.602500000008</v>
      </c>
      <c r="P1240" s="6">
        <f t="shared" si="204"/>
        <v>116263.88400000002</v>
      </c>
      <c r="Q1240" s="6">
        <f t="shared" si="205"/>
        <v>-1</v>
      </c>
    </row>
    <row r="1241" spans="1:17">
      <c r="A1241" s="1">
        <f t="shared" si="196"/>
        <v>1483</v>
      </c>
      <c r="B1241" s="1">
        <v>0</v>
      </c>
      <c r="C1241" s="1">
        <v>3</v>
      </c>
      <c r="D1241" s="2">
        <v>-17</v>
      </c>
      <c r="E1241" s="5">
        <v>0</v>
      </c>
      <c r="F1241" s="5">
        <v>334.1</v>
      </c>
      <c r="G1241" s="6">
        <f t="shared" si="197"/>
        <v>0</v>
      </c>
      <c r="H1241" s="6">
        <f t="shared" si="198"/>
        <v>0</v>
      </c>
      <c r="I1241" s="5">
        <v>173.17</v>
      </c>
      <c r="J1241" s="5">
        <v>280.97000000000003</v>
      </c>
      <c r="K1241" s="6">
        <f t="shared" si="199"/>
        <v>29987.848899999997</v>
      </c>
      <c r="L1241" s="6">
        <f t="shared" si="200"/>
        <v>97311.149799999999</v>
      </c>
      <c r="M1241" s="6">
        <f t="shared" si="201"/>
        <v>14993.924449999999</v>
      </c>
      <c r="N1241" s="5">
        <f t="shared" si="202"/>
        <v>48655.5749</v>
      </c>
      <c r="O1241" s="6">
        <f t="shared" si="203"/>
        <v>-29987.848899999997</v>
      </c>
      <c r="P1241" s="6">
        <f t="shared" si="204"/>
        <v>97311.149799999999</v>
      </c>
      <c r="Q1241" s="6">
        <f t="shared" si="205"/>
        <v>-1</v>
      </c>
    </row>
    <row r="1242" spans="1:17">
      <c r="A1242" s="1">
        <f t="shared" si="196"/>
        <v>1486</v>
      </c>
      <c r="B1242" s="1">
        <v>0</v>
      </c>
      <c r="C1242" s="1">
        <v>3</v>
      </c>
      <c r="D1242" s="2">
        <v>-14</v>
      </c>
      <c r="E1242" s="5">
        <v>0</v>
      </c>
      <c r="F1242" s="5">
        <v>310.45999999999998</v>
      </c>
      <c r="G1242" s="6">
        <f t="shared" si="197"/>
        <v>0</v>
      </c>
      <c r="H1242" s="6">
        <f t="shared" si="198"/>
        <v>0</v>
      </c>
      <c r="I1242" s="5">
        <v>0</v>
      </c>
      <c r="J1242" s="5">
        <v>278.64999999999998</v>
      </c>
      <c r="K1242" s="6">
        <f t="shared" si="199"/>
        <v>0</v>
      </c>
      <c r="L1242" s="6">
        <f t="shared" si="200"/>
        <v>0</v>
      </c>
      <c r="M1242" s="6">
        <f t="shared" si="201"/>
        <v>0</v>
      </c>
      <c r="N1242" s="5">
        <f t="shared" si="202"/>
        <v>0</v>
      </c>
      <c r="O1242" s="6">
        <f t="shared" si="203"/>
        <v>0</v>
      </c>
      <c r="P1242" s="6">
        <f t="shared" si="204"/>
        <v>0</v>
      </c>
      <c r="Q1242" s="6" t="e">
        <f t="shared" si="205"/>
        <v>#DIV/0!</v>
      </c>
    </row>
    <row r="1243" spans="1:17">
      <c r="A1243" s="1">
        <f t="shared" si="196"/>
        <v>1514</v>
      </c>
      <c r="B1243" s="1">
        <v>0</v>
      </c>
      <c r="C1243" s="1">
        <v>3</v>
      </c>
      <c r="D1243" s="2">
        <v>14</v>
      </c>
      <c r="E1243" s="5">
        <v>0</v>
      </c>
      <c r="F1243" s="5">
        <v>316.79000000000002</v>
      </c>
      <c r="G1243" s="6">
        <f t="shared" si="197"/>
        <v>0</v>
      </c>
      <c r="H1243" s="6">
        <f t="shared" si="198"/>
        <v>0</v>
      </c>
      <c r="I1243" s="5">
        <v>0</v>
      </c>
      <c r="J1243" s="5">
        <v>314.06</v>
      </c>
      <c r="K1243" s="6">
        <f t="shared" si="199"/>
        <v>0</v>
      </c>
      <c r="L1243" s="6">
        <f t="shared" si="200"/>
        <v>0</v>
      </c>
      <c r="M1243" s="6">
        <f t="shared" si="201"/>
        <v>0</v>
      </c>
      <c r="N1243" s="5">
        <f t="shared" si="202"/>
        <v>0</v>
      </c>
      <c r="O1243" s="6">
        <f t="shared" si="203"/>
        <v>0</v>
      </c>
      <c r="P1243" s="6">
        <f t="shared" si="204"/>
        <v>0</v>
      </c>
      <c r="Q1243" s="6" t="e">
        <f t="shared" si="205"/>
        <v>#DIV/0!</v>
      </c>
    </row>
    <row r="1244" spans="1:17">
      <c r="A1244" s="1">
        <f t="shared" si="196"/>
        <v>1517</v>
      </c>
      <c r="B1244" s="1">
        <v>0</v>
      </c>
      <c r="C1244" s="1">
        <v>3</v>
      </c>
      <c r="D1244" s="2">
        <v>17</v>
      </c>
      <c r="E1244" s="5">
        <v>0</v>
      </c>
      <c r="F1244" s="5">
        <v>339.99</v>
      </c>
      <c r="G1244" s="6">
        <f t="shared" si="197"/>
        <v>0</v>
      </c>
      <c r="H1244" s="6">
        <f t="shared" si="198"/>
        <v>0</v>
      </c>
      <c r="I1244" s="5">
        <v>0</v>
      </c>
      <c r="J1244" s="5">
        <v>334.56</v>
      </c>
      <c r="K1244" s="6">
        <f t="shared" si="199"/>
        <v>0</v>
      </c>
      <c r="L1244" s="6">
        <f t="shared" si="200"/>
        <v>0</v>
      </c>
      <c r="M1244" s="6">
        <f t="shared" si="201"/>
        <v>0</v>
      </c>
      <c r="N1244" s="5">
        <f t="shared" si="202"/>
        <v>0</v>
      </c>
      <c r="O1244" s="6">
        <f t="shared" si="203"/>
        <v>0</v>
      </c>
      <c r="P1244" s="6">
        <f t="shared" si="204"/>
        <v>0</v>
      </c>
      <c r="Q1244" s="6" t="e">
        <f t="shared" si="205"/>
        <v>#DIV/0!</v>
      </c>
    </row>
    <row r="1245" spans="1:17">
      <c r="A1245" s="1">
        <f t="shared" si="196"/>
        <v>1522</v>
      </c>
      <c r="B1245" s="1">
        <v>0</v>
      </c>
      <c r="C1245" s="1">
        <v>3</v>
      </c>
      <c r="D1245" s="2">
        <v>22</v>
      </c>
      <c r="E1245" s="5">
        <v>0</v>
      </c>
      <c r="F1245" s="5">
        <v>292.31</v>
      </c>
      <c r="G1245" s="6">
        <f t="shared" si="197"/>
        <v>0</v>
      </c>
      <c r="H1245" s="6">
        <f t="shared" si="198"/>
        <v>0</v>
      </c>
      <c r="I1245" s="5">
        <v>0</v>
      </c>
      <c r="J1245" s="5">
        <v>267.68</v>
      </c>
      <c r="K1245" s="6">
        <f t="shared" si="199"/>
        <v>0</v>
      </c>
      <c r="L1245" s="6">
        <f t="shared" si="200"/>
        <v>0</v>
      </c>
      <c r="M1245" s="6">
        <f t="shared" si="201"/>
        <v>0</v>
      </c>
      <c r="N1245" s="5">
        <f t="shared" si="202"/>
        <v>0</v>
      </c>
      <c r="O1245" s="6">
        <f t="shared" si="203"/>
        <v>0</v>
      </c>
      <c r="P1245" s="6">
        <f t="shared" si="204"/>
        <v>0</v>
      </c>
      <c r="Q1245" s="6" t="e">
        <f t="shared" si="205"/>
        <v>#DIV/0!</v>
      </c>
    </row>
    <row r="1246" spans="1:17">
      <c r="A1246" s="1">
        <f t="shared" si="196"/>
        <v>1969</v>
      </c>
      <c r="B1246" s="1">
        <v>0</v>
      </c>
      <c r="C1246" s="1">
        <v>4</v>
      </c>
      <c r="D1246" s="2">
        <v>-31</v>
      </c>
      <c r="E1246" s="5">
        <v>0</v>
      </c>
      <c r="F1246" s="5">
        <v>290.48</v>
      </c>
      <c r="G1246" s="6">
        <f t="shared" si="197"/>
        <v>0</v>
      </c>
      <c r="H1246" s="6">
        <f t="shared" si="198"/>
        <v>0</v>
      </c>
      <c r="I1246" s="5">
        <v>214.24</v>
      </c>
      <c r="J1246" s="5">
        <v>288.02</v>
      </c>
      <c r="K1246" s="6">
        <f t="shared" si="199"/>
        <v>45898.777600000001</v>
      </c>
      <c r="L1246" s="6">
        <f t="shared" si="200"/>
        <v>123410.80959999999</v>
      </c>
      <c r="M1246" s="6">
        <f t="shared" si="201"/>
        <v>22949.388800000001</v>
      </c>
      <c r="N1246" s="5">
        <f t="shared" si="202"/>
        <v>61705.404799999997</v>
      </c>
      <c r="O1246" s="6">
        <f t="shared" si="203"/>
        <v>-45898.777600000001</v>
      </c>
      <c r="P1246" s="6">
        <f t="shared" si="204"/>
        <v>123410.80959999999</v>
      </c>
      <c r="Q1246" s="6">
        <f t="shared" si="205"/>
        <v>-1</v>
      </c>
    </row>
    <row r="1247" spans="1:17">
      <c r="A1247" s="1">
        <f t="shared" si="196"/>
        <v>1970</v>
      </c>
      <c r="B1247" s="1">
        <v>0</v>
      </c>
      <c r="C1247" s="1">
        <v>4</v>
      </c>
      <c r="D1247" s="2">
        <v>-30</v>
      </c>
      <c r="E1247" s="5">
        <v>0</v>
      </c>
      <c r="F1247" s="5">
        <v>345.96</v>
      </c>
      <c r="G1247" s="6">
        <f t="shared" si="197"/>
        <v>0</v>
      </c>
      <c r="H1247" s="6">
        <f t="shared" si="198"/>
        <v>0</v>
      </c>
      <c r="I1247" s="5">
        <v>133.34</v>
      </c>
      <c r="J1247" s="5">
        <v>309.25</v>
      </c>
      <c r="K1247" s="6">
        <f t="shared" si="199"/>
        <v>17779.5556</v>
      </c>
      <c r="L1247" s="6">
        <f t="shared" si="200"/>
        <v>82470.790000000008</v>
      </c>
      <c r="M1247" s="6">
        <f t="shared" si="201"/>
        <v>8889.7777999999998</v>
      </c>
      <c r="N1247" s="5">
        <f t="shared" si="202"/>
        <v>41235.395000000004</v>
      </c>
      <c r="O1247" s="6">
        <f t="shared" si="203"/>
        <v>-17779.5556</v>
      </c>
      <c r="P1247" s="6">
        <f t="shared" si="204"/>
        <v>82470.790000000008</v>
      </c>
      <c r="Q1247" s="6">
        <f t="shared" si="205"/>
        <v>-1</v>
      </c>
    </row>
    <row r="1248" spans="1:17">
      <c r="A1248" s="1">
        <f t="shared" si="196"/>
        <v>2026</v>
      </c>
      <c r="B1248" s="1">
        <v>0</v>
      </c>
      <c r="C1248" s="1">
        <v>4</v>
      </c>
      <c r="D1248" s="2">
        <v>26</v>
      </c>
      <c r="E1248" s="5">
        <v>0</v>
      </c>
      <c r="F1248" s="5">
        <v>314.72000000000003</v>
      </c>
      <c r="G1248" s="6">
        <f t="shared" si="197"/>
        <v>0</v>
      </c>
      <c r="H1248" s="6">
        <f t="shared" si="198"/>
        <v>0</v>
      </c>
      <c r="I1248" s="5">
        <v>0</v>
      </c>
      <c r="J1248" s="5">
        <v>264.43</v>
      </c>
      <c r="K1248" s="6">
        <f t="shared" si="199"/>
        <v>0</v>
      </c>
      <c r="L1248" s="6">
        <f t="shared" si="200"/>
        <v>0</v>
      </c>
      <c r="M1248" s="6">
        <f t="shared" si="201"/>
        <v>0</v>
      </c>
      <c r="N1248" s="5">
        <f t="shared" si="202"/>
        <v>0</v>
      </c>
      <c r="O1248" s="6">
        <f t="shared" si="203"/>
        <v>0</v>
      </c>
      <c r="P1248" s="6">
        <f t="shared" si="204"/>
        <v>0</v>
      </c>
      <c r="Q1248" s="6" t="e">
        <f t="shared" si="205"/>
        <v>#DIV/0!</v>
      </c>
    </row>
    <row r="1249" spans="1:17">
      <c r="A1249" s="1">
        <f t="shared" si="196"/>
        <v>2030</v>
      </c>
      <c r="B1249" s="1">
        <v>0</v>
      </c>
      <c r="C1249" s="1">
        <v>4</v>
      </c>
      <c r="D1249" s="2">
        <v>30</v>
      </c>
      <c r="E1249" s="5">
        <v>0</v>
      </c>
      <c r="F1249" s="5">
        <v>313.98</v>
      </c>
      <c r="G1249" s="6">
        <f t="shared" si="197"/>
        <v>0</v>
      </c>
      <c r="H1249" s="6">
        <f t="shared" si="198"/>
        <v>0</v>
      </c>
      <c r="I1249" s="5">
        <v>187.41</v>
      </c>
      <c r="J1249" s="5">
        <v>345.59</v>
      </c>
      <c r="K1249" s="6">
        <f t="shared" si="199"/>
        <v>35122.508099999999</v>
      </c>
      <c r="L1249" s="6">
        <f t="shared" si="200"/>
        <v>129534.04379999998</v>
      </c>
      <c r="M1249" s="6">
        <f t="shared" si="201"/>
        <v>17561.25405</v>
      </c>
      <c r="N1249" s="5">
        <f t="shared" si="202"/>
        <v>64767.021899999992</v>
      </c>
      <c r="O1249" s="6">
        <f t="shared" si="203"/>
        <v>-35122.508099999999</v>
      </c>
      <c r="P1249" s="6">
        <f t="shared" si="204"/>
        <v>129534.04379999998</v>
      </c>
      <c r="Q1249" s="6">
        <f t="shared" si="205"/>
        <v>-1</v>
      </c>
    </row>
    <row r="1250" spans="1:17">
      <c r="A1250" s="1">
        <f t="shared" si="196"/>
        <v>2471</v>
      </c>
      <c r="B1250" s="1">
        <v>0</v>
      </c>
      <c r="C1250" s="1">
        <v>5</v>
      </c>
      <c r="D1250" s="2">
        <v>-29</v>
      </c>
      <c r="E1250" s="5">
        <v>0</v>
      </c>
      <c r="F1250" s="5">
        <v>347.21</v>
      </c>
      <c r="G1250" s="6">
        <f t="shared" si="197"/>
        <v>0</v>
      </c>
      <c r="H1250" s="6">
        <f t="shared" si="198"/>
        <v>0</v>
      </c>
      <c r="I1250" s="5">
        <v>271.45999999999998</v>
      </c>
      <c r="J1250" s="5">
        <v>313.77999999999997</v>
      </c>
      <c r="K1250" s="6">
        <f t="shared" si="199"/>
        <v>73690.531599999988</v>
      </c>
      <c r="L1250" s="6">
        <f t="shared" si="200"/>
        <v>170357.43759999998</v>
      </c>
      <c r="M1250" s="6">
        <f t="shared" si="201"/>
        <v>36845.265799999994</v>
      </c>
      <c r="N1250" s="5">
        <f t="shared" si="202"/>
        <v>85178.718799999988</v>
      </c>
      <c r="O1250" s="6">
        <f t="shared" si="203"/>
        <v>-73690.531599999988</v>
      </c>
      <c r="P1250" s="6">
        <f t="shared" si="204"/>
        <v>170357.43759999998</v>
      </c>
      <c r="Q1250" s="6">
        <f t="shared" si="205"/>
        <v>-1</v>
      </c>
    </row>
    <row r="1251" spans="1:17">
      <c r="A1251" s="1">
        <f t="shared" si="196"/>
        <v>2500</v>
      </c>
      <c r="B1251" s="1">
        <v>0</v>
      </c>
      <c r="C1251" s="1">
        <v>5</v>
      </c>
      <c r="D1251" s="2">
        <v>0</v>
      </c>
      <c r="E1251" s="5">
        <v>0</v>
      </c>
      <c r="F1251" s="5">
        <v>291.64999999999998</v>
      </c>
      <c r="G1251" s="6">
        <f t="shared" si="197"/>
        <v>0</v>
      </c>
      <c r="H1251" s="6">
        <f t="shared" si="198"/>
        <v>0</v>
      </c>
      <c r="I1251" s="5">
        <v>21.86</v>
      </c>
      <c r="J1251" s="5">
        <v>293.47000000000003</v>
      </c>
      <c r="K1251" s="6">
        <f t="shared" si="199"/>
        <v>477.8596</v>
      </c>
      <c r="L1251" s="6">
        <f t="shared" si="200"/>
        <v>12830.508400000001</v>
      </c>
      <c r="M1251" s="6">
        <f t="shared" si="201"/>
        <v>238.9298</v>
      </c>
      <c r="N1251" s="5">
        <f t="shared" si="202"/>
        <v>6415.2542000000003</v>
      </c>
      <c r="O1251" s="6">
        <f t="shared" si="203"/>
        <v>-477.8596</v>
      </c>
      <c r="P1251" s="6">
        <f t="shared" si="204"/>
        <v>12830.508400000001</v>
      </c>
      <c r="Q1251" s="6">
        <f t="shared" si="205"/>
        <v>-1</v>
      </c>
    </row>
    <row r="1252" spans="1:17">
      <c r="A1252" s="1">
        <f t="shared" si="196"/>
        <v>2531</v>
      </c>
      <c r="B1252" s="1">
        <v>0</v>
      </c>
      <c r="C1252" s="1">
        <v>5</v>
      </c>
      <c r="D1252" s="2">
        <v>31</v>
      </c>
      <c r="E1252" s="5">
        <v>0</v>
      </c>
      <c r="F1252" s="5">
        <v>314.75</v>
      </c>
      <c r="G1252" s="6">
        <f t="shared" si="197"/>
        <v>0</v>
      </c>
      <c r="H1252" s="6">
        <f t="shared" si="198"/>
        <v>0</v>
      </c>
      <c r="I1252" s="5">
        <v>124.48</v>
      </c>
      <c r="J1252" s="5">
        <v>290.12</v>
      </c>
      <c r="K1252" s="6">
        <f t="shared" si="199"/>
        <v>15495.270400000001</v>
      </c>
      <c r="L1252" s="6">
        <f t="shared" si="200"/>
        <v>72228.275200000004</v>
      </c>
      <c r="M1252" s="6">
        <f t="shared" si="201"/>
        <v>7747.6352000000006</v>
      </c>
      <c r="N1252" s="5">
        <f t="shared" si="202"/>
        <v>36114.137600000002</v>
      </c>
      <c r="O1252" s="6">
        <f t="shared" si="203"/>
        <v>-15495.270400000001</v>
      </c>
      <c r="P1252" s="6">
        <f t="shared" si="204"/>
        <v>72228.275200000004</v>
      </c>
      <c r="Q1252" s="6">
        <f t="shared" si="205"/>
        <v>-1</v>
      </c>
    </row>
    <row r="1253" spans="1:17">
      <c r="A1253" s="1">
        <f t="shared" ref="A1253:A1284" si="206">100000*B1253+500*C1253+D1253</f>
        <v>2970</v>
      </c>
      <c r="B1253" s="1">
        <v>0</v>
      </c>
      <c r="C1253" s="1">
        <v>6</v>
      </c>
      <c r="D1253" s="2">
        <v>-30</v>
      </c>
      <c r="E1253" s="5">
        <v>0</v>
      </c>
      <c r="F1253" s="5">
        <v>344.33</v>
      </c>
      <c r="G1253" s="6">
        <f t="shared" ref="G1253:G1284" si="207">E1253*E1253</f>
        <v>0</v>
      </c>
      <c r="H1253" s="6">
        <f t="shared" ref="H1253:H1284" si="208">2*E1253*F1253</f>
        <v>0</v>
      </c>
      <c r="I1253" s="5">
        <v>0</v>
      </c>
      <c r="J1253" s="5">
        <v>342.83</v>
      </c>
      <c r="K1253" s="6">
        <f t="shared" ref="K1253:K1284" si="209">I1253*I1253</f>
        <v>0</v>
      </c>
      <c r="L1253" s="6">
        <f t="shared" ref="L1253:L1284" si="210">2*I1253*J1253</f>
        <v>0</v>
      </c>
      <c r="M1253" s="6">
        <f t="shared" ref="M1253:M1284" si="211">0.5*(G1253+K1253)</f>
        <v>0</v>
      </c>
      <c r="N1253" s="5">
        <f t="shared" ref="N1253:N1284" si="212">0.5*P1253</f>
        <v>0</v>
      </c>
      <c r="O1253" s="6">
        <f t="shared" ref="O1253:O1284" si="213">G1253-K1253</f>
        <v>0</v>
      </c>
      <c r="P1253" s="6">
        <f t="shared" ref="P1253:P1284" si="214">SQRT(H1253*H1253+L1253*L1253)</f>
        <v>0</v>
      </c>
      <c r="Q1253" s="6" t="e">
        <f t="shared" ref="Q1253:Q1284" si="215">(H1253*H1253-L1253*L1253)/(H1253*H1253+L1253*L1253)</f>
        <v>#DIV/0!</v>
      </c>
    </row>
    <row r="1254" spans="1:17">
      <c r="A1254" s="1">
        <f t="shared" si="206"/>
        <v>2993</v>
      </c>
      <c r="B1254" s="1">
        <v>0</v>
      </c>
      <c r="C1254" s="1">
        <v>6</v>
      </c>
      <c r="D1254" s="2">
        <v>-7</v>
      </c>
      <c r="E1254" s="5">
        <v>0</v>
      </c>
      <c r="F1254" s="5">
        <v>343.35</v>
      </c>
      <c r="G1254" s="6">
        <f t="shared" si="207"/>
        <v>0</v>
      </c>
      <c r="H1254" s="6">
        <f t="shared" si="208"/>
        <v>0</v>
      </c>
      <c r="I1254" s="5">
        <v>0</v>
      </c>
      <c r="J1254" s="5">
        <v>293.18</v>
      </c>
      <c r="K1254" s="6">
        <f t="shared" si="209"/>
        <v>0</v>
      </c>
      <c r="L1254" s="6">
        <f t="shared" si="210"/>
        <v>0</v>
      </c>
      <c r="M1254" s="6">
        <f t="shared" si="211"/>
        <v>0</v>
      </c>
      <c r="N1254" s="5">
        <f t="shared" si="212"/>
        <v>0</v>
      </c>
      <c r="O1254" s="6">
        <f t="shared" si="213"/>
        <v>0</v>
      </c>
      <c r="P1254" s="6">
        <f t="shared" si="214"/>
        <v>0</v>
      </c>
      <c r="Q1254" s="6" t="e">
        <f t="shared" si="215"/>
        <v>#DIV/0!</v>
      </c>
    </row>
    <row r="1255" spans="1:17">
      <c r="A1255" s="1">
        <f t="shared" si="206"/>
        <v>3030</v>
      </c>
      <c r="B1255" s="1">
        <v>0</v>
      </c>
      <c r="C1255" s="1">
        <v>6</v>
      </c>
      <c r="D1255" s="2">
        <v>30</v>
      </c>
      <c r="E1255" s="5">
        <v>0</v>
      </c>
      <c r="F1255" s="5">
        <v>357.72</v>
      </c>
      <c r="G1255" s="6">
        <f t="shared" si="207"/>
        <v>0</v>
      </c>
      <c r="H1255" s="6">
        <f t="shared" si="208"/>
        <v>0</v>
      </c>
      <c r="I1255" s="5">
        <v>130.09</v>
      </c>
      <c r="J1255" s="5">
        <v>352.93</v>
      </c>
      <c r="K1255" s="6">
        <f t="shared" si="209"/>
        <v>16923.408100000001</v>
      </c>
      <c r="L1255" s="6">
        <f t="shared" si="210"/>
        <v>91825.327400000009</v>
      </c>
      <c r="M1255" s="6">
        <f t="shared" si="211"/>
        <v>8461.7040500000003</v>
      </c>
      <c r="N1255" s="5">
        <f t="shared" si="212"/>
        <v>45912.663700000005</v>
      </c>
      <c r="O1255" s="6">
        <f t="shared" si="213"/>
        <v>-16923.408100000001</v>
      </c>
      <c r="P1255" s="6">
        <f t="shared" si="214"/>
        <v>91825.327400000009</v>
      </c>
      <c r="Q1255" s="6">
        <f t="shared" si="215"/>
        <v>-1</v>
      </c>
    </row>
    <row r="1256" spans="1:17">
      <c r="A1256" s="1">
        <f t="shared" si="206"/>
        <v>3471</v>
      </c>
      <c r="B1256" s="1">
        <v>0</v>
      </c>
      <c r="C1256" s="1">
        <v>7</v>
      </c>
      <c r="D1256" s="2">
        <v>-29</v>
      </c>
      <c r="E1256" s="5">
        <v>0</v>
      </c>
      <c r="F1256" s="5">
        <v>291.10000000000002</v>
      </c>
      <c r="G1256" s="6">
        <f t="shared" si="207"/>
        <v>0</v>
      </c>
      <c r="H1256" s="6">
        <f t="shared" si="208"/>
        <v>0</v>
      </c>
      <c r="I1256" s="5">
        <v>281.79000000000002</v>
      </c>
      <c r="J1256" s="5">
        <v>289.44</v>
      </c>
      <c r="K1256" s="6">
        <f t="shared" si="209"/>
        <v>79405.604100000011</v>
      </c>
      <c r="L1256" s="6">
        <f t="shared" si="210"/>
        <v>163122.59520000001</v>
      </c>
      <c r="M1256" s="6">
        <f t="shared" si="211"/>
        <v>39702.802050000006</v>
      </c>
      <c r="N1256" s="5">
        <f t="shared" si="212"/>
        <v>81561.297600000005</v>
      </c>
      <c r="O1256" s="6">
        <f t="shared" si="213"/>
        <v>-79405.604100000011</v>
      </c>
      <c r="P1256" s="6">
        <f t="shared" si="214"/>
        <v>163122.59520000001</v>
      </c>
      <c r="Q1256" s="6">
        <f t="shared" si="215"/>
        <v>-1</v>
      </c>
    </row>
    <row r="1257" spans="1:17">
      <c r="A1257" s="1">
        <f t="shared" si="206"/>
        <v>3478</v>
      </c>
      <c r="B1257" s="1">
        <v>0</v>
      </c>
      <c r="C1257" s="1">
        <v>7</v>
      </c>
      <c r="D1257" s="2">
        <v>-22</v>
      </c>
      <c r="E1257" s="5">
        <v>0</v>
      </c>
      <c r="F1257" s="5">
        <v>266.22000000000003</v>
      </c>
      <c r="G1257" s="6">
        <f t="shared" si="207"/>
        <v>0</v>
      </c>
      <c r="H1257" s="6">
        <f t="shared" si="208"/>
        <v>0</v>
      </c>
      <c r="I1257" s="5">
        <v>57.84</v>
      </c>
      <c r="J1257" s="5">
        <v>287.01</v>
      </c>
      <c r="K1257" s="6">
        <f t="shared" si="209"/>
        <v>3345.4656000000004</v>
      </c>
      <c r="L1257" s="6">
        <f t="shared" si="210"/>
        <v>33201.316800000001</v>
      </c>
      <c r="M1257" s="6">
        <f t="shared" si="211"/>
        <v>1672.7328000000002</v>
      </c>
      <c r="N1257" s="5">
        <f t="shared" si="212"/>
        <v>16600.6584</v>
      </c>
      <c r="O1257" s="6">
        <f t="shared" si="213"/>
        <v>-3345.4656000000004</v>
      </c>
      <c r="P1257" s="6">
        <f t="shared" si="214"/>
        <v>33201.316800000001</v>
      </c>
      <c r="Q1257" s="6">
        <f t="shared" si="215"/>
        <v>-1</v>
      </c>
    </row>
    <row r="1258" spans="1:17">
      <c r="A1258" s="1">
        <f t="shared" si="206"/>
        <v>3479</v>
      </c>
      <c r="B1258" s="1">
        <v>0</v>
      </c>
      <c r="C1258" s="1">
        <v>7</v>
      </c>
      <c r="D1258" s="2">
        <v>-21</v>
      </c>
      <c r="E1258" s="5">
        <v>0</v>
      </c>
      <c r="F1258" s="5">
        <v>321.08</v>
      </c>
      <c r="G1258" s="6">
        <f t="shared" si="207"/>
        <v>0</v>
      </c>
      <c r="H1258" s="6">
        <f t="shared" si="208"/>
        <v>0</v>
      </c>
      <c r="I1258" s="5">
        <v>174.38</v>
      </c>
      <c r="J1258" s="5">
        <v>286.92</v>
      </c>
      <c r="K1258" s="6">
        <f t="shared" si="209"/>
        <v>30408.384399999999</v>
      </c>
      <c r="L1258" s="6">
        <f t="shared" si="210"/>
        <v>100066.21920000001</v>
      </c>
      <c r="M1258" s="6">
        <f t="shared" si="211"/>
        <v>15204.1922</v>
      </c>
      <c r="N1258" s="5">
        <f t="shared" si="212"/>
        <v>50033.109600000003</v>
      </c>
      <c r="O1258" s="6">
        <f t="shared" si="213"/>
        <v>-30408.384399999999</v>
      </c>
      <c r="P1258" s="6">
        <f t="shared" si="214"/>
        <v>100066.21920000001</v>
      </c>
      <c r="Q1258" s="6">
        <f t="shared" si="215"/>
        <v>-1</v>
      </c>
    </row>
    <row r="1259" spans="1:17">
      <c r="A1259" s="1">
        <f t="shared" si="206"/>
        <v>3498</v>
      </c>
      <c r="B1259" s="1">
        <v>0</v>
      </c>
      <c r="C1259" s="1">
        <v>7</v>
      </c>
      <c r="D1259" s="2">
        <v>-2</v>
      </c>
      <c r="E1259" s="5">
        <v>0</v>
      </c>
      <c r="F1259" s="5">
        <v>313.45999999999998</v>
      </c>
      <c r="G1259" s="6">
        <f t="shared" si="207"/>
        <v>0</v>
      </c>
      <c r="H1259" s="6">
        <f t="shared" si="208"/>
        <v>0</v>
      </c>
      <c r="I1259" s="5">
        <v>72.98</v>
      </c>
      <c r="J1259" s="5">
        <v>311.85000000000002</v>
      </c>
      <c r="K1259" s="6">
        <f t="shared" si="209"/>
        <v>5326.0804000000007</v>
      </c>
      <c r="L1259" s="6">
        <f t="shared" si="210"/>
        <v>45517.626000000004</v>
      </c>
      <c r="M1259" s="6">
        <f t="shared" si="211"/>
        <v>2663.0402000000004</v>
      </c>
      <c r="N1259" s="5">
        <f t="shared" si="212"/>
        <v>22758.813000000002</v>
      </c>
      <c r="O1259" s="6">
        <f t="shared" si="213"/>
        <v>-5326.0804000000007</v>
      </c>
      <c r="P1259" s="6">
        <f t="shared" si="214"/>
        <v>45517.626000000004</v>
      </c>
      <c r="Q1259" s="6">
        <f t="shared" si="215"/>
        <v>-1</v>
      </c>
    </row>
    <row r="1260" spans="1:17">
      <c r="A1260" s="1">
        <f t="shared" si="206"/>
        <v>3500</v>
      </c>
      <c r="B1260" s="1">
        <v>0</v>
      </c>
      <c r="C1260" s="1">
        <v>7</v>
      </c>
      <c r="D1260" s="2">
        <v>0</v>
      </c>
      <c r="E1260" s="5">
        <v>0</v>
      </c>
      <c r="F1260" s="5">
        <v>307.06</v>
      </c>
      <c r="G1260" s="6">
        <f t="shared" si="207"/>
        <v>0</v>
      </c>
      <c r="H1260" s="6">
        <f t="shared" si="208"/>
        <v>0</v>
      </c>
      <c r="I1260" s="5">
        <v>0</v>
      </c>
      <c r="J1260" s="5">
        <v>306.43</v>
      </c>
      <c r="K1260" s="6">
        <f t="shared" si="209"/>
        <v>0</v>
      </c>
      <c r="L1260" s="6">
        <f t="shared" si="210"/>
        <v>0</v>
      </c>
      <c r="M1260" s="6">
        <f t="shared" si="211"/>
        <v>0</v>
      </c>
      <c r="N1260" s="5">
        <f t="shared" si="212"/>
        <v>0</v>
      </c>
      <c r="O1260" s="6">
        <f t="shared" si="213"/>
        <v>0</v>
      </c>
      <c r="P1260" s="6">
        <f t="shared" si="214"/>
        <v>0</v>
      </c>
      <c r="Q1260" s="6" t="e">
        <f t="shared" si="215"/>
        <v>#DIV/0!</v>
      </c>
    </row>
    <row r="1261" spans="1:17">
      <c r="A1261" s="1">
        <f t="shared" si="206"/>
        <v>3502</v>
      </c>
      <c r="B1261" s="1">
        <v>0</v>
      </c>
      <c r="C1261" s="1">
        <v>7</v>
      </c>
      <c r="D1261" s="2">
        <v>2</v>
      </c>
      <c r="E1261" s="5">
        <v>0</v>
      </c>
      <c r="F1261" s="5">
        <v>332.36</v>
      </c>
      <c r="G1261" s="6">
        <f t="shared" si="207"/>
        <v>0</v>
      </c>
      <c r="H1261" s="6">
        <f t="shared" si="208"/>
        <v>0</v>
      </c>
      <c r="I1261" s="5">
        <v>110.55</v>
      </c>
      <c r="J1261" s="5">
        <v>330.81</v>
      </c>
      <c r="K1261" s="6">
        <f t="shared" si="209"/>
        <v>12221.3025</v>
      </c>
      <c r="L1261" s="6">
        <f t="shared" si="210"/>
        <v>73142.091</v>
      </c>
      <c r="M1261" s="6">
        <f t="shared" si="211"/>
        <v>6110.6512499999999</v>
      </c>
      <c r="N1261" s="5">
        <f t="shared" si="212"/>
        <v>36571.0455</v>
      </c>
      <c r="O1261" s="6">
        <f t="shared" si="213"/>
        <v>-12221.3025</v>
      </c>
      <c r="P1261" s="6">
        <f t="shared" si="214"/>
        <v>73142.091</v>
      </c>
      <c r="Q1261" s="6">
        <f t="shared" si="215"/>
        <v>-1</v>
      </c>
    </row>
    <row r="1262" spans="1:17">
      <c r="A1262" s="1">
        <f t="shared" si="206"/>
        <v>3521</v>
      </c>
      <c r="B1262" s="1">
        <v>0</v>
      </c>
      <c r="C1262" s="1">
        <v>7</v>
      </c>
      <c r="D1262" s="2">
        <v>21</v>
      </c>
      <c r="E1262" s="5">
        <v>0</v>
      </c>
      <c r="F1262" s="5">
        <v>374.4</v>
      </c>
      <c r="G1262" s="6">
        <f t="shared" si="207"/>
        <v>0</v>
      </c>
      <c r="H1262" s="6">
        <f t="shared" si="208"/>
        <v>0</v>
      </c>
      <c r="I1262" s="5">
        <v>71.67</v>
      </c>
      <c r="J1262" s="5">
        <v>372.33</v>
      </c>
      <c r="K1262" s="6">
        <f t="shared" si="209"/>
        <v>5136.5889000000006</v>
      </c>
      <c r="L1262" s="6">
        <f t="shared" si="210"/>
        <v>53369.782200000001</v>
      </c>
      <c r="M1262" s="6">
        <f t="shared" si="211"/>
        <v>2568.2944500000003</v>
      </c>
      <c r="N1262" s="5">
        <f t="shared" si="212"/>
        <v>26684.891100000001</v>
      </c>
      <c r="O1262" s="6">
        <f t="shared" si="213"/>
        <v>-5136.5889000000006</v>
      </c>
      <c r="P1262" s="6">
        <f t="shared" si="214"/>
        <v>53369.782200000001</v>
      </c>
      <c r="Q1262" s="6">
        <f t="shared" si="215"/>
        <v>-1</v>
      </c>
    </row>
    <row r="1263" spans="1:17">
      <c r="A1263" s="1">
        <f t="shared" si="206"/>
        <v>3984</v>
      </c>
      <c r="B1263" s="1">
        <v>0</v>
      </c>
      <c r="C1263" s="1">
        <v>8</v>
      </c>
      <c r="D1263" s="2">
        <v>-16</v>
      </c>
      <c r="E1263" s="5">
        <v>0</v>
      </c>
      <c r="F1263" s="5">
        <v>336.62</v>
      </c>
      <c r="G1263" s="6">
        <f t="shared" si="207"/>
        <v>0</v>
      </c>
      <c r="H1263" s="6">
        <f t="shared" si="208"/>
        <v>0</v>
      </c>
      <c r="I1263" s="5">
        <v>225.18</v>
      </c>
      <c r="J1263" s="5">
        <v>298.08999999999997</v>
      </c>
      <c r="K1263" s="6">
        <f t="shared" si="209"/>
        <v>50706.032400000004</v>
      </c>
      <c r="L1263" s="6">
        <f t="shared" si="210"/>
        <v>134247.8124</v>
      </c>
      <c r="M1263" s="6">
        <f t="shared" si="211"/>
        <v>25353.016200000002</v>
      </c>
      <c r="N1263" s="5">
        <f t="shared" si="212"/>
        <v>67123.906199999998</v>
      </c>
      <c r="O1263" s="6">
        <f t="shared" si="213"/>
        <v>-50706.032400000004</v>
      </c>
      <c r="P1263" s="6">
        <f t="shared" si="214"/>
        <v>134247.8124</v>
      </c>
      <c r="Q1263" s="6">
        <f t="shared" si="215"/>
        <v>-1</v>
      </c>
    </row>
    <row r="1264" spans="1:17">
      <c r="A1264" s="1">
        <f t="shared" si="206"/>
        <v>4477</v>
      </c>
      <c r="B1264" s="1">
        <v>0</v>
      </c>
      <c r="C1264" s="1">
        <v>9</v>
      </c>
      <c r="D1264" s="2">
        <v>-23</v>
      </c>
      <c r="E1264" s="5">
        <v>0</v>
      </c>
      <c r="F1264" s="5">
        <v>300.49</v>
      </c>
      <c r="G1264" s="6">
        <f t="shared" si="207"/>
        <v>0</v>
      </c>
      <c r="H1264" s="6">
        <f t="shared" si="208"/>
        <v>0</v>
      </c>
      <c r="I1264" s="5">
        <v>147.37</v>
      </c>
      <c r="J1264" s="5">
        <v>322.47000000000003</v>
      </c>
      <c r="K1264" s="6">
        <f t="shared" si="209"/>
        <v>21717.9169</v>
      </c>
      <c r="L1264" s="6">
        <f t="shared" si="210"/>
        <v>95044.80780000001</v>
      </c>
      <c r="M1264" s="6">
        <f t="shared" si="211"/>
        <v>10858.95845</v>
      </c>
      <c r="N1264" s="5">
        <f t="shared" si="212"/>
        <v>47522.403900000005</v>
      </c>
      <c r="O1264" s="6">
        <f t="shared" si="213"/>
        <v>-21717.9169</v>
      </c>
      <c r="P1264" s="6">
        <f t="shared" si="214"/>
        <v>95044.80780000001</v>
      </c>
      <c r="Q1264" s="6">
        <f t="shared" si="215"/>
        <v>-1</v>
      </c>
    </row>
    <row r="1265" spans="1:17">
      <c r="A1265" s="1">
        <f t="shared" si="206"/>
        <v>4482</v>
      </c>
      <c r="B1265" s="1">
        <v>0</v>
      </c>
      <c r="C1265" s="1">
        <v>9</v>
      </c>
      <c r="D1265" s="2">
        <v>-18</v>
      </c>
      <c r="E1265" s="5">
        <v>0</v>
      </c>
      <c r="F1265" s="5">
        <v>315.16000000000003</v>
      </c>
      <c r="G1265" s="6">
        <f t="shared" si="207"/>
        <v>0</v>
      </c>
      <c r="H1265" s="6">
        <f t="shared" si="208"/>
        <v>0</v>
      </c>
      <c r="I1265" s="5">
        <v>102.48</v>
      </c>
      <c r="J1265" s="5">
        <v>335.62</v>
      </c>
      <c r="K1265" s="6">
        <f t="shared" si="209"/>
        <v>10502.1504</v>
      </c>
      <c r="L1265" s="6">
        <f t="shared" si="210"/>
        <v>68788.675199999998</v>
      </c>
      <c r="M1265" s="6">
        <f t="shared" si="211"/>
        <v>5251.0752000000002</v>
      </c>
      <c r="N1265" s="5">
        <f t="shared" si="212"/>
        <v>34394.337599999999</v>
      </c>
      <c r="O1265" s="6">
        <f t="shared" si="213"/>
        <v>-10502.1504</v>
      </c>
      <c r="P1265" s="6">
        <f t="shared" si="214"/>
        <v>68788.675199999998</v>
      </c>
      <c r="Q1265" s="6">
        <f t="shared" si="215"/>
        <v>-1</v>
      </c>
    </row>
    <row r="1266" spans="1:17">
      <c r="A1266" s="1">
        <f t="shared" si="206"/>
        <v>4487</v>
      </c>
      <c r="B1266" s="1">
        <v>0</v>
      </c>
      <c r="C1266" s="1">
        <v>9</v>
      </c>
      <c r="D1266" s="2">
        <v>-13</v>
      </c>
      <c r="E1266" s="5">
        <v>0</v>
      </c>
      <c r="F1266" s="5">
        <v>278.58999999999997</v>
      </c>
      <c r="G1266" s="6">
        <f t="shared" si="207"/>
        <v>0</v>
      </c>
      <c r="H1266" s="6">
        <f t="shared" si="208"/>
        <v>0</v>
      </c>
      <c r="I1266" s="5">
        <v>220.22</v>
      </c>
      <c r="J1266" s="5">
        <v>279.69</v>
      </c>
      <c r="K1266" s="6">
        <f t="shared" si="209"/>
        <v>48496.848400000003</v>
      </c>
      <c r="L1266" s="6">
        <f t="shared" si="210"/>
        <v>123186.6636</v>
      </c>
      <c r="M1266" s="6">
        <f t="shared" si="211"/>
        <v>24248.424200000001</v>
      </c>
      <c r="N1266" s="5">
        <f t="shared" si="212"/>
        <v>61593.3318</v>
      </c>
      <c r="O1266" s="6">
        <f t="shared" si="213"/>
        <v>-48496.848400000003</v>
      </c>
      <c r="P1266" s="6">
        <f t="shared" si="214"/>
        <v>123186.6636</v>
      </c>
      <c r="Q1266" s="6">
        <f t="shared" si="215"/>
        <v>-1</v>
      </c>
    </row>
    <row r="1267" spans="1:17">
      <c r="A1267" s="1">
        <f t="shared" si="206"/>
        <v>4983</v>
      </c>
      <c r="B1267" s="1">
        <v>0</v>
      </c>
      <c r="C1267" s="1">
        <v>10</v>
      </c>
      <c r="D1267" s="2">
        <v>-17</v>
      </c>
      <c r="E1267" s="5">
        <v>0</v>
      </c>
      <c r="F1267" s="5">
        <v>313.8</v>
      </c>
      <c r="G1267" s="6">
        <f t="shared" si="207"/>
        <v>0</v>
      </c>
      <c r="H1267" s="6">
        <f t="shared" si="208"/>
        <v>0</v>
      </c>
      <c r="I1267" s="5">
        <v>0</v>
      </c>
      <c r="J1267" s="5">
        <v>339.42</v>
      </c>
      <c r="K1267" s="6">
        <f t="shared" si="209"/>
        <v>0</v>
      </c>
      <c r="L1267" s="6">
        <f t="shared" si="210"/>
        <v>0</v>
      </c>
      <c r="M1267" s="6">
        <f t="shared" si="211"/>
        <v>0</v>
      </c>
      <c r="N1267" s="5">
        <f t="shared" si="212"/>
        <v>0</v>
      </c>
      <c r="O1267" s="6">
        <f t="shared" si="213"/>
        <v>0</v>
      </c>
      <c r="P1267" s="6">
        <f t="shared" si="214"/>
        <v>0</v>
      </c>
      <c r="Q1267" s="6" t="e">
        <f t="shared" si="215"/>
        <v>#DIV/0!</v>
      </c>
    </row>
    <row r="1268" spans="1:17">
      <c r="A1268" s="1">
        <f t="shared" si="206"/>
        <v>4985</v>
      </c>
      <c r="B1268" s="1">
        <v>0</v>
      </c>
      <c r="C1268" s="1">
        <v>10</v>
      </c>
      <c r="D1268" s="2">
        <v>-15</v>
      </c>
      <c r="E1268" s="5">
        <v>0</v>
      </c>
      <c r="F1268" s="5">
        <v>369.61</v>
      </c>
      <c r="G1268" s="6">
        <f t="shared" si="207"/>
        <v>0</v>
      </c>
      <c r="H1268" s="6">
        <f t="shared" si="208"/>
        <v>0</v>
      </c>
      <c r="I1268" s="5">
        <v>150.32</v>
      </c>
      <c r="J1268" s="5">
        <v>371.63</v>
      </c>
      <c r="K1268" s="6">
        <f t="shared" si="209"/>
        <v>22596.1024</v>
      </c>
      <c r="L1268" s="6">
        <f t="shared" si="210"/>
        <v>111726.84319999999</v>
      </c>
      <c r="M1268" s="6">
        <f t="shared" si="211"/>
        <v>11298.0512</v>
      </c>
      <c r="N1268" s="5">
        <f t="shared" si="212"/>
        <v>55863.421599999994</v>
      </c>
      <c r="O1268" s="6">
        <f t="shared" si="213"/>
        <v>-22596.1024</v>
      </c>
      <c r="P1268" s="6">
        <f t="shared" si="214"/>
        <v>111726.84319999999</v>
      </c>
      <c r="Q1268" s="6">
        <f t="shared" si="215"/>
        <v>-1</v>
      </c>
    </row>
    <row r="1269" spans="1:17">
      <c r="A1269" s="1">
        <f t="shared" si="206"/>
        <v>4994</v>
      </c>
      <c r="B1269" s="1">
        <v>0</v>
      </c>
      <c r="C1269" s="1">
        <v>10</v>
      </c>
      <c r="D1269" s="2">
        <v>-6</v>
      </c>
      <c r="E1269" s="5">
        <v>0</v>
      </c>
      <c r="F1269" s="5">
        <v>256.22000000000003</v>
      </c>
      <c r="G1269" s="6">
        <f t="shared" si="207"/>
        <v>0</v>
      </c>
      <c r="H1269" s="6">
        <f t="shared" si="208"/>
        <v>0</v>
      </c>
      <c r="I1269" s="5">
        <v>64.69</v>
      </c>
      <c r="J1269" s="5">
        <v>306</v>
      </c>
      <c r="K1269" s="6">
        <f t="shared" si="209"/>
        <v>4184.7960999999996</v>
      </c>
      <c r="L1269" s="6">
        <f t="shared" si="210"/>
        <v>39590.28</v>
      </c>
      <c r="M1269" s="6">
        <f t="shared" si="211"/>
        <v>2092.3980499999998</v>
      </c>
      <c r="N1269" s="5">
        <f t="shared" si="212"/>
        <v>19795.14</v>
      </c>
      <c r="O1269" s="6">
        <f t="shared" si="213"/>
        <v>-4184.7960999999996</v>
      </c>
      <c r="P1269" s="6">
        <f t="shared" si="214"/>
        <v>39590.28</v>
      </c>
      <c r="Q1269" s="6">
        <f t="shared" si="215"/>
        <v>-1</v>
      </c>
    </row>
    <row r="1270" spans="1:17">
      <c r="A1270" s="1">
        <f t="shared" si="206"/>
        <v>4998</v>
      </c>
      <c r="B1270" s="1">
        <v>0</v>
      </c>
      <c r="C1270" s="1">
        <v>10</v>
      </c>
      <c r="D1270" s="2">
        <v>-2</v>
      </c>
      <c r="E1270" s="5">
        <v>0</v>
      </c>
      <c r="F1270" s="5">
        <v>297.17</v>
      </c>
      <c r="G1270" s="6">
        <f t="shared" si="207"/>
        <v>0</v>
      </c>
      <c r="H1270" s="6">
        <f t="shared" si="208"/>
        <v>0</v>
      </c>
      <c r="I1270" s="5">
        <v>91.45</v>
      </c>
      <c r="J1270" s="5">
        <v>296.52</v>
      </c>
      <c r="K1270" s="6">
        <f t="shared" si="209"/>
        <v>8363.1025000000009</v>
      </c>
      <c r="L1270" s="6">
        <f t="shared" si="210"/>
        <v>54233.508000000002</v>
      </c>
      <c r="M1270" s="6">
        <f t="shared" si="211"/>
        <v>4181.5512500000004</v>
      </c>
      <c r="N1270" s="5">
        <f t="shared" si="212"/>
        <v>27116.754000000001</v>
      </c>
      <c r="O1270" s="6">
        <f t="shared" si="213"/>
        <v>-8363.1025000000009</v>
      </c>
      <c r="P1270" s="6">
        <f t="shared" si="214"/>
        <v>54233.508000000002</v>
      </c>
      <c r="Q1270" s="6">
        <f t="shared" si="215"/>
        <v>-1</v>
      </c>
    </row>
    <row r="1271" spans="1:17">
      <c r="A1271" s="1">
        <f t="shared" si="206"/>
        <v>5486</v>
      </c>
      <c r="B1271" s="1">
        <v>0</v>
      </c>
      <c r="C1271" s="1">
        <v>11</v>
      </c>
      <c r="D1271" s="2">
        <v>-14</v>
      </c>
      <c r="E1271" s="5">
        <v>0</v>
      </c>
      <c r="F1271" s="5">
        <v>299.10000000000002</v>
      </c>
      <c r="G1271" s="6">
        <f t="shared" si="207"/>
        <v>0</v>
      </c>
      <c r="H1271" s="6">
        <f t="shared" si="208"/>
        <v>0</v>
      </c>
      <c r="I1271" s="5">
        <v>0</v>
      </c>
      <c r="J1271" s="5">
        <v>327.64</v>
      </c>
      <c r="K1271" s="6">
        <f t="shared" si="209"/>
        <v>0</v>
      </c>
      <c r="L1271" s="6">
        <f t="shared" si="210"/>
        <v>0</v>
      </c>
      <c r="M1271" s="6">
        <f t="shared" si="211"/>
        <v>0</v>
      </c>
      <c r="N1271" s="5">
        <f t="shared" si="212"/>
        <v>0</v>
      </c>
      <c r="O1271" s="6">
        <f t="shared" si="213"/>
        <v>0</v>
      </c>
      <c r="P1271" s="6">
        <f t="shared" si="214"/>
        <v>0</v>
      </c>
      <c r="Q1271" s="6" t="e">
        <f t="shared" si="215"/>
        <v>#DIV/0!</v>
      </c>
    </row>
    <row r="1272" spans="1:17">
      <c r="A1272" s="1">
        <f t="shared" si="206"/>
        <v>5987</v>
      </c>
      <c r="B1272" s="1">
        <v>0</v>
      </c>
      <c r="C1272" s="1">
        <v>12</v>
      </c>
      <c r="D1272" s="2">
        <v>-13</v>
      </c>
      <c r="E1272" s="5">
        <v>0</v>
      </c>
      <c r="F1272" s="5">
        <v>293.04000000000002</v>
      </c>
      <c r="G1272" s="6">
        <f t="shared" si="207"/>
        <v>0</v>
      </c>
      <c r="H1272" s="6">
        <f t="shared" si="208"/>
        <v>0</v>
      </c>
      <c r="I1272" s="5">
        <v>190.12</v>
      </c>
      <c r="J1272" s="5">
        <v>295.89999999999998</v>
      </c>
      <c r="K1272" s="6">
        <f t="shared" si="209"/>
        <v>36145.614399999999</v>
      </c>
      <c r="L1272" s="6">
        <f t="shared" si="210"/>
        <v>112513.01599999999</v>
      </c>
      <c r="M1272" s="6">
        <f t="shared" si="211"/>
        <v>18072.807199999999</v>
      </c>
      <c r="N1272" s="5">
        <f t="shared" si="212"/>
        <v>56256.507999999994</v>
      </c>
      <c r="O1272" s="6">
        <f t="shared" si="213"/>
        <v>-36145.614399999999</v>
      </c>
      <c r="P1272" s="6">
        <f t="shared" si="214"/>
        <v>112513.01599999999</v>
      </c>
      <c r="Q1272" s="6">
        <f t="shared" si="215"/>
        <v>-1</v>
      </c>
    </row>
    <row r="1273" spans="1:17">
      <c r="A1273" s="1">
        <f t="shared" si="206"/>
        <v>5997</v>
      </c>
      <c r="B1273" s="1">
        <v>0</v>
      </c>
      <c r="C1273" s="1">
        <v>12</v>
      </c>
      <c r="D1273" s="2">
        <v>-3</v>
      </c>
      <c r="E1273" s="5">
        <v>0</v>
      </c>
      <c r="F1273" s="5">
        <v>326.88</v>
      </c>
      <c r="G1273" s="6">
        <f t="shared" si="207"/>
        <v>0</v>
      </c>
      <c r="H1273" s="6">
        <f t="shared" si="208"/>
        <v>0</v>
      </c>
      <c r="I1273" s="5">
        <v>0</v>
      </c>
      <c r="J1273" s="5">
        <v>330.5</v>
      </c>
      <c r="K1273" s="6">
        <f t="shared" si="209"/>
        <v>0</v>
      </c>
      <c r="L1273" s="6">
        <f t="shared" si="210"/>
        <v>0</v>
      </c>
      <c r="M1273" s="6">
        <f t="shared" si="211"/>
        <v>0</v>
      </c>
      <c r="N1273" s="5">
        <f t="shared" si="212"/>
        <v>0</v>
      </c>
      <c r="O1273" s="6">
        <f t="shared" si="213"/>
        <v>0</v>
      </c>
      <c r="P1273" s="6">
        <f t="shared" si="214"/>
        <v>0</v>
      </c>
      <c r="Q1273" s="6" t="e">
        <f t="shared" si="215"/>
        <v>#DIV/0!</v>
      </c>
    </row>
    <row r="1274" spans="1:17">
      <c r="A1274" s="1">
        <f t="shared" si="206"/>
        <v>99966</v>
      </c>
      <c r="B1274" s="1">
        <v>1</v>
      </c>
      <c r="C1274" s="1">
        <v>0</v>
      </c>
      <c r="D1274" s="2">
        <v>-34</v>
      </c>
      <c r="E1274" s="5">
        <v>0</v>
      </c>
      <c r="F1274" s="5">
        <v>339.24</v>
      </c>
      <c r="G1274" s="6">
        <f t="shared" si="207"/>
        <v>0</v>
      </c>
      <c r="H1274" s="6">
        <f t="shared" si="208"/>
        <v>0</v>
      </c>
      <c r="I1274" s="5">
        <v>0</v>
      </c>
      <c r="J1274" s="5">
        <v>307.01</v>
      </c>
      <c r="K1274" s="6">
        <f t="shared" si="209"/>
        <v>0</v>
      </c>
      <c r="L1274" s="6">
        <f t="shared" si="210"/>
        <v>0</v>
      </c>
      <c r="M1274" s="6">
        <f t="shared" si="211"/>
        <v>0</v>
      </c>
      <c r="N1274" s="5">
        <f t="shared" si="212"/>
        <v>0</v>
      </c>
      <c r="O1274" s="6">
        <f t="shared" si="213"/>
        <v>0</v>
      </c>
      <c r="P1274" s="6">
        <f t="shared" si="214"/>
        <v>0</v>
      </c>
      <c r="Q1274" s="6" t="e">
        <f t="shared" si="215"/>
        <v>#DIV/0!</v>
      </c>
    </row>
    <row r="1275" spans="1:17">
      <c r="A1275" s="1">
        <f t="shared" si="206"/>
        <v>99990</v>
      </c>
      <c r="B1275" s="1">
        <v>1</v>
      </c>
      <c r="C1275" s="1">
        <v>0</v>
      </c>
      <c r="D1275" s="2">
        <v>-10</v>
      </c>
      <c r="E1275" s="5">
        <v>0</v>
      </c>
      <c r="F1275" s="5">
        <v>287.99</v>
      </c>
      <c r="G1275" s="6">
        <f t="shared" si="207"/>
        <v>0</v>
      </c>
      <c r="H1275" s="6">
        <f t="shared" si="208"/>
        <v>0</v>
      </c>
      <c r="I1275" s="5">
        <v>146.05000000000001</v>
      </c>
      <c r="J1275" s="5">
        <v>290.07</v>
      </c>
      <c r="K1275" s="6">
        <f t="shared" si="209"/>
        <v>21330.602500000005</v>
      </c>
      <c r="L1275" s="6">
        <f t="shared" si="210"/>
        <v>84729.447</v>
      </c>
      <c r="M1275" s="6">
        <f t="shared" si="211"/>
        <v>10665.301250000002</v>
      </c>
      <c r="N1275" s="5">
        <f t="shared" si="212"/>
        <v>42364.7235</v>
      </c>
      <c r="O1275" s="6">
        <f t="shared" si="213"/>
        <v>-21330.602500000005</v>
      </c>
      <c r="P1275" s="6">
        <f t="shared" si="214"/>
        <v>84729.447</v>
      </c>
      <c r="Q1275" s="6">
        <f t="shared" si="215"/>
        <v>-1</v>
      </c>
    </row>
    <row r="1276" spans="1:17">
      <c r="A1276" s="1">
        <f t="shared" si="206"/>
        <v>100028</v>
      </c>
      <c r="B1276" s="1">
        <v>1</v>
      </c>
      <c r="C1276" s="1">
        <v>0</v>
      </c>
      <c r="D1276" s="2">
        <v>28</v>
      </c>
      <c r="E1276" s="5">
        <v>0</v>
      </c>
      <c r="F1276" s="5">
        <v>309.60000000000002</v>
      </c>
      <c r="G1276" s="6">
        <f t="shared" si="207"/>
        <v>0</v>
      </c>
      <c r="H1276" s="6">
        <f t="shared" si="208"/>
        <v>0</v>
      </c>
      <c r="I1276" s="5">
        <v>316.19</v>
      </c>
      <c r="J1276" s="5">
        <v>299.57</v>
      </c>
      <c r="K1276" s="6">
        <f t="shared" si="209"/>
        <v>99976.116099999999</v>
      </c>
      <c r="L1276" s="6">
        <f t="shared" si="210"/>
        <v>189442.0766</v>
      </c>
      <c r="M1276" s="6">
        <f t="shared" si="211"/>
        <v>49988.05805</v>
      </c>
      <c r="N1276" s="5">
        <f t="shared" si="212"/>
        <v>94721.0383</v>
      </c>
      <c r="O1276" s="6">
        <f t="shared" si="213"/>
        <v>-99976.116099999999</v>
      </c>
      <c r="P1276" s="6">
        <f t="shared" si="214"/>
        <v>189442.0766</v>
      </c>
      <c r="Q1276" s="6">
        <f t="shared" si="215"/>
        <v>-1</v>
      </c>
    </row>
    <row r="1277" spans="1:17">
      <c r="A1277" s="1">
        <f t="shared" si="206"/>
        <v>100034</v>
      </c>
      <c r="B1277" s="1">
        <v>1</v>
      </c>
      <c r="C1277" s="1">
        <v>0</v>
      </c>
      <c r="D1277" s="2">
        <v>34</v>
      </c>
      <c r="E1277" s="5">
        <v>0</v>
      </c>
      <c r="F1277" s="5">
        <v>307.17</v>
      </c>
      <c r="G1277" s="6">
        <f t="shared" si="207"/>
        <v>0</v>
      </c>
      <c r="H1277" s="6">
        <f t="shared" si="208"/>
        <v>0</v>
      </c>
      <c r="I1277" s="5">
        <v>68.739999999999995</v>
      </c>
      <c r="J1277" s="5">
        <v>285.39999999999998</v>
      </c>
      <c r="K1277" s="6">
        <f t="shared" si="209"/>
        <v>4725.1875999999993</v>
      </c>
      <c r="L1277" s="6">
        <f t="shared" si="210"/>
        <v>39236.791999999994</v>
      </c>
      <c r="M1277" s="6">
        <f t="shared" si="211"/>
        <v>2362.5937999999996</v>
      </c>
      <c r="N1277" s="5">
        <f t="shared" si="212"/>
        <v>19618.395999999997</v>
      </c>
      <c r="O1277" s="6">
        <f t="shared" si="213"/>
        <v>-4725.1875999999993</v>
      </c>
      <c r="P1277" s="6">
        <f t="shared" si="214"/>
        <v>39236.791999999994</v>
      </c>
      <c r="Q1277" s="6">
        <f t="shared" si="215"/>
        <v>-1</v>
      </c>
    </row>
    <row r="1278" spans="1:17">
      <c r="A1278" s="1">
        <f t="shared" si="206"/>
        <v>199976</v>
      </c>
      <c r="B1278" s="1">
        <v>2</v>
      </c>
      <c r="C1278" s="1">
        <v>0</v>
      </c>
      <c r="D1278" s="2">
        <v>-24</v>
      </c>
      <c r="E1278" s="5">
        <v>0</v>
      </c>
      <c r="F1278" s="5">
        <v>324.12</v>
      </c>
      <c r="G1278" s="6">
        <f t="shared" si="207"/>
        <v>0</v>
      </c>
      <c r="H1278" s="6">
        <f t="shared" si="208"/>
        <v>0</v>
      </c>
      <c r="I1278" s="5">
        <v>167.96</v>
      </c>
      <c r="J1278" s="5">
        <v>322.25</v>
      </c>
      <c r="K1278" s="6">
        <f t="shared" si="209"/>
        <v>28210.561600000001</v>
      </c>
      <c r="L1278" s="6">
        <f t="shared" si="210"/>
        <v>108250.22</v>
      </c>
      <c r="M1278" s="6">
        <f t="shared" si="211"/>
        <v>14105.2808</v>
      </c>
      <c r="N1278" s="5">
        <f t="shared" si="212"/>
        <v>54125.11</v>
      </c>
      <c r="O1278" s="6">
        <f t="shared" si="213"/>
        <v>-28210.561600000001</v>
      </c>
      <c r="P1278" s="6">
        <f t="shared" si="214"/>
        <v>108250.22</v>
      </c>
      <c r="Q1278" s="6">
        <f t="shared" si="215"/>
        <v>-1</v>
      </c>
    </row>
    <row r="1279" spans="1:17">
      <c r="A1279" s="1">
        <f t="shared" si="206"/>
        <v>200027</v>
      </c>
      <c r="B1279" s="1">
        <v>2</v>
      </c>
      <c r="C1279" s="1">
        <v>0</v>
      </c>
      <c r="D1279" s="2">
        <v>27</v>
      </c>
      <c r="E1279" s="5">
        <v>0</v>
      </c>
      <c r="F1279" s="5">
        <v>265.89</v>
      </c>
      <c r="G1279" s="6">
        <f t="shared" si="207"/>
        <v>0</v>
      </c>
      <c r="H1279" s="6">
        <f t="shared" si="208"/>
        <v>0</v>
      </c>
      <c r="I1279" s="5">
        <v>0</v>
      </c>
      <c r="J1279" s="5">
        <v>265.17</v>
      </c>
      <c r="K1279" s="6">
        <f t="shared" si="209"/>
        <v>0</v>
      </c>
      <c r="L1279" s="6">
        <f t="shared" si="210"/>
        <v>0</v>
      </c>
      <c r="M1279" s="6">
        <f t="shared" si="211"/>
        <v>0</v>
      </c>
      <c r="N1279" s="5">
        <f t="shared" si="212"/>
        <v>0</v>
      </c>
      <c r="O1279" s="6">
        <f t="shared" si="213"/>
        <v>0</v>
      </c>
      <c r="P1279" s="6">
        <f t="shared" si="214"/>
        <v>0</v>
      </c>
      <c r="Q1279" s="6" t="e">
        <f t="shared" si="215"/>
        <v>#DIV/0!</v>
      </c>
    </row>
    <row r="1280" spans="1:17">
      <c r="A1280" s="1">
        <f t="shared" si="206"/>
        <v>299990</v>
      </c>
      <c r="B1280" s="1">
        <v>3</v>
      </c>
      <c r="C1280" s="1">
        <v>0</v>
      </c>
      <c r="D1280" s="2">
        <v>-10</v>
      </c>
      <c r="E1280" s="5">
        <v>0</v>
      </c>
      <c r="F1280" s="5">
        <v>236.44</v>
      </c>
      <c r="G1280" s="6">
        <f t="shared" si="207"/>
        <v>0</v>
      </c>
      <c r="H1280" s="6">
        <f t="shared" si="208"/>
        <v>0</v>
      </c>
      <c r="I1280" s="5">
        <v>198.64</v>
      </c>
      <c r="J1280" s="5">
        <v>236.6</v>
      </c>
      <c r="K1280" s="6">
        <f t="shared" si="209"/>
        <v>39457.849599999994</v>
      </c>
      <c r="L1280" s="6">
        <f t="shared" si="210"/>
        <v>93996.447999999989</v>
      </c>
      <c r="M1280" s="6">
        <f t="shared" si="211"/>
        <v>19728.924799999997</v>
      </c>
      <c r="N1280" s="5">
        <f t="shared" si="212"/>
        <v>46998.223999999995</v>
      </c>
      <c r="O1280" s="6">
        <f t="shared" si="213"/>
        <v>-39457.849599999994</v>
      </c>
      <c r="P1280" s="6">
        <f t="shared" si="214"/>
        <v>93996.447999999989</v>
      </c>
      <c r="Q1280" s="6">
        <f t="shared" si="215"/>
        <v>-1</v>
      </c>
    </row>
    <row r="1281" spans="1:17">
      <c r="A1281" s="1">
        <f t="shared" si="206"/>
        <v>300000</v>
      </c>
      <c r="B1281" s="1">
        <v>3</v>
      </c>
      <c r="C1281" s="1">
        <v>0</v>
      </c>
      <c r="D1281" s="2">
        <v>0</v>
      </c>
      <c r="E1281" s="5">
        <v>0</v>
      </c>
      <c r="F1281" s="5">
        <v>266.39</v>
      </c>
      <c r="G1281" s="6">
        <f t="shared" si="207"/>
        <v>0</v>
      </c>
      <c r="H1281" s="6">
        <f t="shared" si="208"/>
        <v>0</v>
      </c>
      <c r="I1281" s="5">
        <v>0</v>
      </c>
      <c r="J1281" s="5">
        <v>265.54000000000002</v>
      </c>
      <c r="K1281" s="6">
        <f t="shared" si="209"/>
        <v>0</v>
      </c>
      <c r="L1281" s="6">
        <f t="shared" si="210"/>
        <v>0</v>
      </c>
      <c r="M1281" s="6">
        <f t="shared" si="211"/>
        <v>0</v>
      </c>
      <c r="N1281" s="5">
        <f t="shared" si="212"/>
        <v>0</v>
      </c>
      <c r="O1281" s="6">
        <f t="shared" si="213"/>
        <v>0</v>
      </c>
      <c r="P1281" s="6">
        <f t="shared" si="214"/>
        <v>0</v>
      </c>
      <c r="Q1281" s="6" t="e">
        <f t="shared" si="215"/>
        <v>#DIV/0!</v>
      </c>
    </row>
    <row r="1282" spans="1:17">
      <c r="A1282" s="1">
        <f t="shared" si="206"/>
        <v>300033</v>
      </c>
      <c r="B1282" s="1">
        <v>3</v>
      </c>
      <c r="C1282" s="1">
        <v>0</v>
      </c>
      <c r="D1282" s="2">
        <v>33</v>
      </c>
      <c r="E1282" s="5">
        <v>0</v>
      </c>
      <c r="F1282" s="5">
        <v>346.23</v>
      </c>
      <c r="G1282" s="6">
        <f t="shared" si="207"/>
        <v>0</v>
      </c>
      <c r="H1282" s="6">
        <f t="shared" si="208"/>
        <v>0</v>
      </c>
      <c r="I1282" s="5">
        <v>148.08000000000001</v>
      </c>
      <c r="J1282" s="5">
        <v>291.73</v>
      </c>
      <c r="K1282" s="6">
        <f t="shared" si="209"/>
        <v>21927.686400000002</v>
      </c>
      <c r="L1282" s="6">
        <f t="shared" si="210"/>
        <v>86398.756800000017</v>
      </c>
      <c r="M1282" s="6">
        <f t="shared" si="211"/>
        <v>10963.843200000001</v>
      </c>
      <c r="N1282" s="5">
        <f t="shared" si="212"/>
        <v>43199.378400000009</v>
      </c>
      <c r="O1282" s="6">
        <f t="shared" si="213"/>
        <v>-21927.686400000002</v>
      </c>
      <c r="P1282" s="6">
        <f t="shared" si="214"/>
        <v>86398.756800000017</v>
      </c>
      <c r="Q1282" s="6">
        <f t="shared" si="215"/>
        <v>-1</v>
      </c>
    </row>
    <row r="1283" spans="1:17">
      <c r="A1283" s="1">
        <f t="shared" si="206"/>
        <v>499000</v>
      </c>
      <c r="B1283" s="1">
        <v>5</v>
      </c>
      <c r="C1283" s="1">
        <v>-2</v>
      </c>
      <c r="D1283" s="2">
        <v>0</v>
      </c>
      <c r="E1283" s="5">
        <v>0</v>
      </c>
      <c r="F1283" s="5">
        <v>244.57</v>
      </c>
      <c r="G1283" s="6">
        <f t="shared" si="207"/>
        <v>0</v>
      </c>
      <c r="H1283" s="6">
        <f t="shared" si="208"/>
        <v>0</v>
      </c>
      <c r="I1283" s="5">
        <v>22.72</v>
      </c>
      <c r="J1283" s="5">
        <v>242.77</v>
      </c>
      <c r="K1283" s="6">
        <f t="shared" si="209"/>
        <v>516.19839999999999</v>
      </c>
      <c r="L1283" s="6">
        <f t="shared" si="210"/>
        <v>11031.468800000001</v>
      </c>
      <c r="M1283" s="6">
        <f t="shared" si="211"/>
        <v>258.0992</v>
      </c>
      <c r="N1283" s="5">
        <f t="shared" si="212"/>
        <v>5515.7344000000003</v>
      </c>
      <c r="O1283" s="6">
        <f t="shared" si="213"/>
        <v>-516.19839999999999</v>
      </c>
      <c r="P1283" s="6">
        <f t="shared" si="214"/>
        <v>11031.468800000001</v>
      </c>
      <c r="Q1283" s="6">
        <f t="shared" si="215"/>
        <v>-1</v>
      </c>
    </row>
    <row r="1284" spans="1:17">
      <c r="A1284" s="1">
        <f t="shared" si="206"/>
        <v>499969</v>
      </c>
      <c r="B1284" s="1">
        <v>5</v>
      </c>
      <c r="C1284" s="1">
        <v>0</v>
      </c>
      <c r="D1284" s="2">
        <v>-31</v>
      </c>
      <c r="E1284" s="5">
        <v>0</v>
      </c>
      <c r="F1284" s="5">
        <v>365.03</v>
      </c>
      <c r="G1284" s="6">
        <f t="shared" si="207"/>
        <v>0</v>
      </c>
      <c r="H1284" s="6">
        <f t="shared" si="208"/>
        <v>0</v>
      </c>
      <c r="I1284" s="5">
        <v>346.78</v>
      </c>
      <c r="J1284" s="5">
        <v>358.2</v>
      </c>
      <c r="K1284" s="6">
        <f t="shared" si="209"/>
        <v>120256.36839999998</v>
      </c>
      <c r="L1284" s="6">
        <f t="shared" si="210"/>
        <v>248433.19199999998</v>
      </c>
      <c r="M1284" s="6">
        <f t="shared" si="211"/>
        <v>60128.184199999989</v>
      </c>
      <c r="N1284" s="5">
        <f t="shared" si="212"/>
        <v>124216.59599999999</v>
      </c>
      <c r="O1284" s="6">
        <f t="shared" si="213"/>
        <v>-120256.36839999998</v>
      </c>
      <c r="P1284" s="6">
        <f t="shared" si="214"/>
        <v>248433.19199999998</v>
      </c>
      <c r="Q1284" s="6">
        <f t="shared" si="215"/>
        <v>-1</v>
      </c>
    </row>
    <row r="1285" spans="1:17">
      <c r="A1285" s="1">
        <f t="shared" ref="A1285:A1316" si="216">100000*B1285+500*C1285+D1285</f>
        <v>499973</v>
      </c>
      <c r="B1285" s="1">
        <v>5</v>
      </c>
      <c r="C1285" s="1">
        <v>0</v>
      </c>
      <c r="D1285" s="2">
        <v>-27</v>
      </c>
      <c r="E1285" s="5">
        <v>0</v>
      </c>
      <c r="F1285" s="5">
        <v>325.91000000000003</v>
      </c>
      <c r="G1285" s="6">
        <f t="shared" ref="G1285:G1316" si="217">E1285*E1285</f>
        <v>0</v>
      </c>
      <c r="H1285" s="6">
        <f t="shared" ref="H1285:H1316" si="218">2*E1285*F1285</f>
        <v>0</v>
      </c>
      <c r="I1285" s="5">
        <v>123.17</v>
      </c>
      <c r="J1285" s="5">
        <v>323.64</v>
      </c>
      <c r="K1285" s="6">
        <f t="shared" ref="K1285:K1316" si="219">I1285*I1285</f>
        <v>15170.848900000001</v>
      </c>
      <c r="L1285" s="6">
        <f t="shared" ref="L1285:L1316" si="220">2*I1285*J1285</f>
        <v>79725.477599999998</v>
      </c>
      <c r="M1285" s="6">
        <f t="shared" ref="M1285:M1316" si="221">0.5*(G1285+K1285)</f>
        <v>7585.4244500000004</v>
      </c>
      <c r="N1285" s="5">
        <f t="shared" ref="N1285:N1316" si="222">0.5*P1285</f>
        <v>39862.738799999999</v>
      </c>
      <c r="O1285" s="6">
        <f t="shared" ref="O1285:O1316" si="223">G1285-K1285</f>
        <v>-15170.848900000001</v>
      </c>
      <c r="P1285" s="6">
        <f t="shared" ref="P1285:P1316" si="224">SQRT(H1285*H1285+L1285*L1285)</f>
        <v>79725.477599999998</v>
      </c>
      <c r="Q1285" s="6">
        <f t="shared" ref="Q1285:Q1316" si="225">(H1285*H1285-L1285*L1285)/(H1285*H1285+L1285*L1285)</f>
        <v>-1</v>
      </c>
    </row>
    <row r="1286" spans="1:17">
      <c r="A1286" s="1">
        <f t="shared" si="216"/>
        <v>499977</v>
      </c>
      <c r="B1286" s="1">
        <v>5</v>
      </c>
      <c r="C1286" s="1">
        <v>0</v>
      </c>
      <c r="D1286" s="2">
        <v>-23</v>
      </c>
      <c r="E1286" s="5">
        <v>0</v>
      </c>
      <c r="F1286" s="5">
        <v>312.68</v>
      </c>
      <c r="G1286" s="6">
        <f t="shared" si="217"/>
        <v>0</v>
      </c>
      <c r="H1286" s="6">
        <f t="shared" si="218"/>
        <v>0</v>
      </c>
      <c r="I1286" s="5">
        <v>229.51</v>
      </c>
      <c r="J1286" s="5">
        <v>311.02</v>
      </c>
      <c r="K1286" s="6">
        <f t="shared" si="219"/>
        <v>52674.840099999994</v>
      </c>
      <c r="L1286" s="6">
        <f t="shared" si="220"/>
        <v>142764.40039999998</v>
      </c>
      <c r="M1286" s="6">
        <f t="shared" si="221"/>
        <v>26337.420049999997</v>
      </c>
      <c r="N1286" s="5">
        <f t="shared" si="222"/>
        <v>71382.200199999992</v>
      </c>
      <c r="O1286" s="6">
        <f t="shared" si="223"/>
        <v>-52674.840099999994</v>
      </c>
      <c r="P1286" s="6">
        <f t="shared" si="224"/>
        <v>142764.40039999998</v>
      </c>
      <c r="Q1286" s="6">
        <f t="shared" si="225"/>
        <v>-1</v>
      </c>
    </row>
    <row r="1287" spans="1:17">
      <c r="A1287" s="1">
        <f t="shared" si="216"/>
        <v>500000</v>
      </c>
      <c r="B1287" s="1">
        <v>5</v>
      </c>
      <c r="C1287" s="1">
        <v>0</v>
      </c>
      <c r="D1287" s="2">
        <v>0</v>
      </c>
      <c r="E1287" s="5">
        <v>0</v>
      </c>
      <c r="F1287" s="5">
        <v>243.46</v>
      </c>
      <c r="G1287" s="6">
        <f t="shared" si="217"/>
        <v>0</v>
      </c>
      <c r="H1287" s="6">
        <f t="shared" si="218"/>
        <v>0</v>
      </c>
      <c r="I1287" s="5">
        <v>0</v>
      </c>
      <c r="J1287" s="5">
        <v>243.83</v>
      </c>
      <c r="K1287" s="6">
        <f t="shared" si="219"/>
        <v>0</v>
      </c>
      <c r="L1287" s="6">
        <f t="shared" si="220"/>
        <v>0</v>
      </c>
      <c r="M1287" s="6">
        <f t="shared" si="221"/>
        <v>0</v>
      </c>
      <c r="N1287" s="5">
        <f t="shared" si="222"/>
        <v>0</v>
      </c>
      <c r="O1287" s="6">
        <f t="shared" si="223"/>
        <v>0</v>
      </c>
      <c r="P1287" s="6">
        <f t="shared" si="224"/>
        <v>0</v>
      </c>
      <c r="Q1287" s="6" t="e">
        <f t="shared" si="225"/>
        <v>#DIV/0!</v>
      </c>
    </row>
    <row r="1288" spans="1:17">
      <c r="A1288" s="1">
        <f t="shared" si="216"/>
        <v>500016</v>
      </c>
      <c r="B1288" s="1">
        <v>5</v>
      </c>
      <c r="C1288" s="1">
        <v>0</v>
      </c>
      <c r="D1288" s="2">
        <v>16</v>
      </c>
      <c r="E1288" s="5">
        <v>0</v>
      </c>
      <c r="F1288" s="5">
        <v>301.89999999999998</v>
      </c>
      <c r="G1288" s="6">
        <f t="shared" si="217"/>
        <v>0</v>
      </c>
      <c r="H1288" s="6">
        <f t="shared" si="218"/>
        <v>0</v>
      </c>
      <c r="I1288" s="5">
        <v>226.6</v>
      </c>
      <c r="J1288" s="5">
        <v>302.52999999999997</v>
      </c>
      <c r="K1288" s="6">
        <f t="shared" si="219"/>
        <v>51347.56</v>
      </c>
      <c r="L1288" s="6">
        <f t="shared" si="220"/>
        <v>137106.59599999999</v>
      </c>
      <c r="M1288" s="6">
        <f t="shared" si="221"/>
        <v>25673.78</v>
      </c>
      <c r="N1288" s="5">
        <f t="shared" si="222"/>
        <v>68553.297999999995</v>
      </c>
      <c r="O1288" s="6">
        <f t="shared" si="223"/>
        <v>-51347.56</v>
      </c>
      <c r="P1288" s="6">
        <f t="shared" si="224"/>
        <v>137106.59599999999</v>
      </c>
      <c r="Q1288" s="6">
        <f t="shared" si="225"/>
        <v>-1</v>
      </c>
    </row>
    <row r="1289" spans="1:17">
      <c r="A1289" s="1">
        <f t="shared" si="216"/>
        <v>500021</v>
      </c>
      <c r="B1289" s="1">
        <v>5</v>
      </c>
      <c r="C1289" s="1">
        <v>0</v>
      </c>
      <c r="D1289" s="2">
        <v>21</v>
      </c>
      <c r="E1289" s="5">
        <v>0</v>
      </c>
      <c r="F1289" s="5">
        <v>260.23</v>
      </c>
      <c r="G1289" s="6">
        <f t="shared" si="217"/>
        <v>0</v>
      </c>
      <c r="H1289" s="6">
        <f t="shared" si="218"/>
        <v>0</v>
      </c>
      <c r="I1289" s="5">
        <v>111.49</v>
      </c>
      <c r="J1289" s="5">
        <v>257.41000000000003</v>
      </c>
      <c r="K1289" s="6">
        <f t="shared" si="219"/>
        <v>12430.0201</v>
      </c>
      <c r="L1289" s="6">
        <f t="shared" si="220"/>
        <v>57397.281800000004</v>
      </c>
      <c r="M1289" s="6">
        <f t="shared" si="221"/>
        <v>6215.0100499999999</v>
      </c>
      <c r="N1289" s="5">
        <f t="shared" si="222"/>
        <v>28698.640900000002</v>
      </c>
      <c r="O1289" s="6">
        <f t="shared" si="223"/>
        <v>-12430.0201</v>
      </c>
      <c r="P1289" s="6">
        <f t="shared" si="224"/>
        <v>57397.281800000004</v>
      </c>
      <c r="Q1289" s="6">
        <f t="shared" si="225"/>
        <v>-1</v>
      </c>
    </row>
    <row r="1290" spans="1:17">
      <c r="A1290" s="1">
        <f t="shared" si="216"/>
        <v>500025</v>
      </c>
      <c r="B1290" s="1">
        <v>5</v>
      </c>
      <c r="C1290" s="1">
        <v>0</v>
      </c>
      <c r="D1290" s="2">
        <v>25</v>
      </c>
      <c r="E1290" s="5">
        <v>0</v>
      </c>
      <c r="F1290" s="5">
        <v>266.42</v>
      </c>
      <c r="G1290" s="6">
        <f t="shared" si="217"/>
        <v>0</v>
      </c>
      <c r="H1290" s="6">
        <f t="shared" si="218"/>
        <v>0</v>
      </c>
      <c r="I1290" s="5">
        <v>225.99</v>
      </c>
      <c r="J1290" s="5">
        <v>264.02</v>
      </c>
      <c r="K1290" s="6">
        <f t="shared" si="219"/>
        <v>51071.480100000001</v>
      </c>
      <c r="L1290" s="6">
        <f t="shared" si="220"/>
        <v>119331.75959999999</v>
      </c>
      <c r="M1290" s="6">
        <f t="shared" si="221"/>
        <v>25535.74005</v>
      </c>
      <c r="N1290" s="5">
        <f t="shared" si="222"/>
        <v>59665.879799999995</v>
      </c>
      <c r="O1290" s="6">
        <f t="shared" si="223"/>
        <v>-51071.480100000001</v>
      </c>
      <c r="P1290" s="6">
        <f t="shared" si="224"/>
        <v>119331.75959999999</v>
      </c>
      <c r="Q1290" s="6">
        <f t="shared" si="225"/>
        <v>-1</v>
      </c>
    </row>
    <row r="1291" spans="1:17">
      <c r="A1291" s="1">
        <f t="shared" si="216"/>
        <v>501000</v>
      </c>
      <c r="B1291" s="1">
        <v>5</v>
      </c>
      <c r="C1291" s="1">
        <v>2</v>
      </c>
      <c r="D1291" s="2">
        <v>0</v>
      </c>
      <c r="E1291" s="5">
        <v>0</v>
      </c>
      <c r="F1291" s="5">
        <v>226.63</v>
      </c>
      <c r="G1291" s="6">
        <f t="shared" si="217"/>
        <v>0</v>
      </c>
      <c r="H1291" s="6">
        <f t="shared" si="218"/>
        <v>0</v>
      </c>
      <c r="I1291" s="5">
        <v>67.599999999999994</v>
      </c>
      <c r="J1291" s="5">
        <v>224.56</v>
      </c>
      <c r="K1291" s="6">
        <f t="shared" si="219"/>
        <v>4569.7599999999993</v>
      </c>
      <c r="L1291" s="6">
        <f t="shared" si="220"/>
        <v>30360.511999999999</v>
      </c>
      <c r="M1291" s="6">
        <f t="shared" si="221"/>
        <v>2284.8799999999997</v>
      </c>
      <c r="N1291" s="5">
        <f t="shared" si="222"/>
        <v>15180.255999999999</v>
      </c>
      <c r="O1291" s="6">
        <f t="shared" si="223"/>
        <v>-4569.7599999999993</v>
      </c>
      <c r="P1291" s="6">
        <f t="shared" si="224"/>
        <v>30360.511999999999</v>
      </c>
      <c r="Q1291" s="6">
        <f t="shared" si="225"/>
        <v>-1</v>
      </c>
    </row>
    <row r="1292" spans="1:17">
      <c r="A1292" s="1">
        <f t="shared" si="216"/>
        <v>505000</v>
      </c>
      <c r="B1292" s="1">
        <v>5</v>
      </c>
      <c r="C1292" s="1">
        <v>10</v>
      </c>
      <c r="D1292" s="2">
        <v>0</v>
      </c>
      <c r="E1292" s="5">
        <v>0</v>
      </c>
      <c r="F1292" s="5">
        <v>289.47000000000003</v>
      </c>
      <c r="G1292" s="6">
        <f t="shared" si="217"/>
        <v>0</v>
      </c>
      <c r="H1292" s="6">
        <f t="shared" si="218"/>
        <v>0</v>
      </c>
      <c r="I1292" s="5">
        <v>133.08000000000001</v>
      </c>
      <c r="J1292" s="5">
        <v>315.47000000000003</v>
      </c>
      <c r="K1292" s="6">
        <f t="shared" si="219"/>
        <v>17710.286400000005</v>
      </c>
      <c r="L1292" s="6">
        <f t="shared" si="220"/>
        <v>83965.495200000019</v>
      </c>
      <c r="M1292" s="6">
        <f t="shared" si="221"/>
        <v>8855.1432000000023</v>
      </c>
      <c r="N1292" s="5">
        <f t="shared" si="222"/>
        <v>41982.74760000001</v>
      </c>
      <c r="O1292" s="6">
        <f t="shared" si="223"/>
        <v>-17710.286400000005</v>
      </c>
      <c r="P1292" s="6">
        <f t="shared" si="224"/>
        <v>83965.495200000019</v>
      </c>
      <c r="Q1292" s="6">
        <f t="shared" si="225"/>
        <v>-1</v>
      </c>
    </row>
    <row r="1293" spans="1:17">
      <c r="A1293" s="1">
        <f t="shared" si="216"/>
        <v>594500</v>
      </c>
      <c r="B1293" s="1">
        <v>6</v>
      </c>
      <c r="C1293" s="1">
        <v>-11</v>
      </c>
      <c r="D1293" s="2">
        <v>0</v>
      </c>
      <c r="E1293" s="5">
        <v>0</v>
      </c>
      <c r="F1293" s="5">
        <v>322.45</v>
      </c>
      <c r="G1293" s="6">
        <f t="shared" si="217"/>
        <v>0</v>
      </c>
      <c r="H1293" s="6">
        <f t="shared" si="218"/>
        <v>0</v>
      </c>
      <c r="I1293" s="5">
        <v>0</v>
      </c>
      <c r="J1293" s="5">
        <v>352.36</v>
      </c>
      <c r="K1293" s="6">
        <f t="shared" si="219"/>
        <v>0</v>
      </c>
      <c r="L1293" s="6">
        <f t="shared" si="220"/>
        <v>0</v>
      </c>
      <c r="M1293" s="6">
        <f t="shared" si="221"/>
        <v>0</v>
      </c>
      <c r="N1293" s="5">
        <f t="shared" si="222"/>
        <v>0</v>
      </c>
      <c r="O1293" s="6">
        <f t="shared" si="223"/>
        <v>0</v>
      </c>
      <c r="P1293" s="6">
        <f t="shared" si="224"/>
        <v>0</v>
      </c>
      <c r="Q1293" s="6" t="e">
        <f t="shared" si="225"/>
        <v>#DIV/0!</v>
      </c>
    </row>
    <row r="1294" spans="1:17">
      <c r="A1294" s="1">
        <f t="shared" si="216"/>
        <v>599972</v>
      </c>
      <c r="B1294" s="1">
        <v>6</v>
      </c>
      <c r="C1294" s="1">
        <v>0</v>
      </c>
      <c r="D1294" s="2">
        <v>-28</v>
      </c>
      <c r="E1294" s="5">
        <v>0</v>
      </c>
      <c r="F1294" s="5">
        <v>301.69</v>
      </c>
      <c r="G1294" s="6">
        <f t="shared" si="217"/>
        <v>0</v>
      </c>
      <c r="H1294" s="6">
        <f t="shared" si="218"/>
        <v>0</v>
      </c>
      <c r="I1294" s="5">
        <v>0</v>
      </c>
      <c r="J1294" s="5">
        <v>301.22000000000003</v>
      </c>
      <c r="K1294" s="6">
        <f t="shared" si="219"/>
        <v>0</v>
      </c>
      <c r="L1294" s="6">
        <f t="shared" si="220"/>
        <v>0</v>
      </c>
      <c r="M1294" s="6">
        <f t="shared" si="221"/>
        <v>0</v>
      </c>
      <c r="N1294" s="5">
        <f t="shared" si="222"/>
        <v>0</v>
      </c>
      <c r="O1294" s="6">
        <f t="shared" si="223"/>
        <v>0</v>
      </c>
      <c r="P1294" s="6">
        <f t="shared" si="224"/>
        <v>0</v>
      </c>
      <c r="Q1294" s="6" t="e">
        <f t="shared" si="225"/>
        <v>#DIV/0!</v>
      </c>
    </row>
    <row r="1295" spans="1:17">
      <c r="A1295" s="1">
        <f t="shared" si="216"/>
        <v>599977</v>
      </c>
      <c r="B1295" s="1">
        <v>6</v>
      </c>
      <c r="C1295" s="1">
        <v>0</v>
      </c>
      <c r="D1295" s="2">
        <v>-23</v>
      </c>
      <c r="E1295" s="5">
        <v>0</v>
      </c>
      <c r="F1295" s="5">
        <v>309.45999999999998</v>
      </c>
      <c r="G1295" s="6">
        <f t="shared" si="217"/>
        <v>0</v>
      </c>
      <c r="H1295" s="6">
        <f t="shared" si="218"/>
        <v>0</v>
      </c>
      <c r="I1295" s="5">
        <v>192.32</v>
      </c>
      <c r="J1295" s="5">
        <v>278.45999999999998</v>
      </c>
      <c r="K1295" s="6">
        <f t="shared" si="219"/>
        <v>36986.982400000001</v>
      </c>
      <c r="L1295" s="6">
        <f t="shared" si="220"/>
        <v>107106.85439999998</v>
      </c>
      <c r="M1295" s="6">
        <f t="shared" si="221"/>
        <v>18493.4912</v>
      </c>
      <c r="N1295" s="5">
        <f t="shared" si="222"/>
        <v>53553.427199999991</v>
      </c>
      <c r="O1295" s="6">
        <f t="shared" si="223"/>
        <v>-36986.982400000001</v>
      </c>
      <c r="P1295" s="6">
        <f t="shared" si="224"/>
        <v>107106.85439999998</v>
      </c>
      <c r="Q1295" s="6">
        <f t="shared" si="225"/>
        <v>-1</v>
      </c>
    </row>
    <row r="1296" spans="1:17">
      <c r="A1296" s="1">
        <f t="shared" si="216"/>
        <v>599982</v>
      </c>
      <c r="B1296" s="1">
        <v>6</v>
      </c>
      <c r="C1296" s="1">
        <v>0</v>
      </c>
      <c r="D1296" s="2">
        <v>-18</v>
      </c>
      <c r="E1296" s="5">
        <v>0</v>
      </c>
      <c r="F1296" s="5">
        <v>302.37</v>
      </c>
      <c r="G1296" s="6">
        <f t="shared" si="217"/>
        <v>0</v>
      </c>
      <c r="H1296" s="6">
        <f t="shared" si="218"/>
        <v>0</v>
      </c>
      <c r="I1296" s="5">
        <v>0</v>
      </c>
      <c r="J1296" s="5">
        <v>299.22000000000003</v>
      </c>
      <c r="K1296" s="6">
        <f t="shared" si="219"/>
        <v>0</v>
      </c>
      <c r="L1296" s="6">
        <f t="shared" si="220"/>
        <v>0</v>
      </c>
      <c r="M1296" s="6">
        <f t="shared" si="221"/>
        <v>0</v>
      </c>
      <c r="N1296" s="5">
        <f t="shared" si="222"/>
        <v>0</v>
      </c>
      <c r="O1296" s="6">
        <f t="shared" si="223"/>
        <v>0</v>
      </c>
      <c r="P1296" s="6">
        <f t="shared" si="224"/>
        <v>0</v>
      </c>
      <c r="Q1296" s="6" t="e">
        <f t="shared" si="225"/>
        <v>#DIV/0!</v>
      </c>
    </row>
    <row r="1297" spans="1:17">
      <c r="A1297" s="1">
        <f t="shared" si="216"/>
        <v>600018</v>
      </c>
      <c r="B1297" s="1">
        <v>6</v>
      </c>
      <c r="C1297" s="1">
        <v>0</v>
      </c>
      <c r="D1297" s="2">
        <v>18</v>
      </c>
      <c r="E1297" s="5">
        <v>0</v>
      </c>
      <c r="F1297" s="5">
        <v>301.68</v>
      </c>
      <c r="G1297" s="6">
        <f t="shared" si="217"/>
        <v>0</v>
      </c>
      <c r="H1297" s="6">
        <f t="shared" si="218"/>
        <v>0</v>
      </c>
      <c r="I1297" s="5">
        <v>210.83</v>
      </c>
      <c r="J1297" s="5">
        <v>271.73</v>
      </c>
      <c r="K1297" s="6">
        <f t="shared" si="219"/>
        <v>44449.288900000007</v>
      </c>
      <c r="L1297" s="6">
        <f t="shared" si="220"/>
        <v>114577.67180000001</v>
      </c>
      <c r="M1297" s="6">
        <f t="shared" si="221"/>
        <v>22224.644450000003</v>
      </c>
      <c r="N1297" s="5">
        <f t="shared" si="222"/>
        <v>57288.835900000005</v>
      </c>
      <c r="O1297" s="6">
        <f t="shared" si="223"/>
        <v>-44449.288900000007</v>
      </c>
      <c r="P1297" s="6">
        <f t="shared" si="224"/>
        <v>114577.67180000001</v>
      </c>
      <c r="Q1297" s="6">
        <f t="shared" si="225"/>
        <v>-1</v>
      </c>
    </row>
    <row r="1298" spans="1:17">
      <c r="A1298" s="1">
        <f t="shared" si="216"/>
        <v>600021</v>
      </c>
      <c r="B1298" s="1">
        <v>6</v>
      </c>
      <c r="C1298" s="1">
        <v>0</v>
      </c>
      <c r="D1298" s="2">
        <v>21</v>
      </c>
      <c r="E1298" s="5">
        <v>0</v>
      </c>
      <c r="F1298" s="5">
        <v>256.24</v>
      </c>
      <c r="G1298" s="6">
        <f t="shared" si="217"/>
        <v>0</v>
      </c>
      <c r="H1298" s="6">
        <f t="shared" si="218"/>
        <v>0</v>
      </c>
      <c r="I1298" s="5">
        <v>181.47</v>
      </c>
      <c r="J1298" s="5">
        <v>254.31</v>
      </c>
      <c r="K1298" s="6">
        <f t="shared" si="219"/>
        <v>32931.3609</v>
      </c>
      <c r="L1298" s="6">
        <f t="shared" si="220"/>
        <v>92299.271399999998</v>
      </c>
      <c r="M1298" s="6">
        <f t="shared" si="221"/>
        <v>16465.68045</v>
      </c>
      <c r="N1298" s="5">
        <f t="shared" si="222"/>
        <v>46149.635699999999</v>
      </c>
      <c r="O1298" s="6">
        <f t="shared" si="223"/>
        <v>-32931.3609</v>
      </c>
      <c r="P1298" s="6">
        <f t="shared" si="224"/>
        <v>92299.271399999998</v>
      </c>
      <c r="Q1298" s="6">
        <f t="shared" si="225"/>
        <v>-1</v>
      </c>
    </row>
    <row r="1299" spans="1:17">
      <c r="A1299" s="1">
        <f t="shared" si="216"/>
        <v>600023</v>
      </c>
      <c r="B1299" s="1">
        <v>6</v>
      </c>
      <c r="C1299" s="1">
        <v>0</v>
      </c>
      <c r="D1299" s="2">
        <v>23</v>
      </c>
      <c r="E1299" s="5">
        <v>0</v>
      </c>
      <c r="F1299" s="5">
        <v>260.51</v>
      </c>
      <c r="G1299" s="6">
        <f t="shared" si="217"/>
        <v>0</v>
      </c>
      <c r="H1299" s="6">
        <f t="shared" si="218"/>
        <v>0</v>
      </c>
      <c r="I1299" s="5">
        <v>150.15</v>
      </c>
      <c r="J1299" s="5">
        <v>284.77</v>
      </c>
      <c r="K1299" s="6">
        <f t="shared" si="219"/>
        <v>22545.022500000003</v>
      </c>
      <c r="L1299" s="6">
        <f t="shared" si="220"/>
        <v>85516.430999999997</v>
      </c>
      <c r="M1299" s="6">
        <f t="shared" si="221"/>
        <v>11272.511250000001</v>
      </c>
      <c r="N1299" s="5">
        <f t="shared" si="222"/>
        <v>42758.215499999998</v>
      </c>
      <c r="O1299" s="6">
        <f t="shared" si="223"/>
        <v>-22545.022500000003</v>
      </c>
      <c r="P1299" s="6">
        <f t="shared" si="224"/>
        <v>85516.430999999997</v>
      </c>
      <c r="Q1299" s="6">
        <f t="shared" si="225"/>
        <v>-1</v>
      </c>
    </row>
    <row r="1300" spans="1:17">
      <c r="A1300" s="1">
        <f t="shared" si="216"/>
        <v>600027</v>
      </c>
      <c r="B1300" s="1">
        <v>6</v>
      </c>
      <c r="C1300" s="1">
        <v>0</v>
      </c>
      <c r="D1300" s="2">
        <v>27</v>
      </c>
      <c r="E1300" s="5">
        <v>0</v>
      </c>
      <c r="F1300" s="5">
        <v>355.93</v>
      </c>
      <c r="G1300" s="6">
        <f t="shared" si="217"/>
        <v>0</v>
      </c>
      <c r="H1300" s="6">
        <f t="shared" si="218"/>
        <v>0</v>
      </c>
      <c r="I1300" s="5">
        <v>0</v>
      </c>
      <c r="J1300" s="5">
        <v>319.06</v>
      </c>
      <c r="K1300" s="6">
        <f t="shared" si="219"/>
        <v>0</v>
      </c>
      <c r="L1300" s="6">
        <f t="shared" si="220"/>
        <v>0</v>
      </c>
      <c r="M1300" s="6">
        <f t="shared" si="221"/>
        <v>0</v>
      </c>
      <c r="N1300" s="5">
        <f t="shared" si="222"/>
        <v>0</v>
      </c>
      <c r="O1300" s="6">
        <f t="shared" si="223"/>
        <v>0</v>
      </c>
      <c r="P1300" s="6">
        <f t="shared" si="224"/>
        <v>0</v>
      </c>
      <c r="Q1300" s="6" t="e">
        <f t="shared" si="225"/>
        <v>#DIV/0!</v>
      </c>
    </row>
    <row r="1301" spans="1:17">
      <c r="A1301" s="1">
        <f t="shared" si="216"/>
        <v>600028</v>
      </c>
      <c r="B1301" s="1">
        <v>6</v>
      </c>
      <c r="C1301" s="1">
        <v>0</v>
      </c>
      <c r="D1301" s="2">
        <v>28</v>
      </c>
      <c r="E1301" s="5">
        <v>0</v>
      </c>
      <c r="F1301" s="5">
        <v>303.33999999999997</v>
      </c>
      <c r="G1301" s="6">
        <f t="shared" si="217"/>
        <v>0</v>
      </c>
      <c r="H1301" s="6">
        <f t="shared" si="218"/>
        <v>0</v>
      </c>
      <c r="I1301" s="5">
        <v>116.87</v>
      </c>
      <c r="J1301" s="5">
        <v>301.08</v>
      </c>
      <c r="K1301" s="6">
        <f t="shared" si="219"/>
        <v>13658.5969</v>
      </c>
      <c r="L1301" s="6">
        <f t="shared" si="220"/>
        <v>70374.439199999993</v>
      </c>
      <c r="M1301" s="6">
        <f t="shared" si="221"/>
        <v>6829.2984500000002</v>
      </c>
      <c r="N1301" s="5">
        <f t="shared" si="222"/>
        <v>35187.219599999997</v>
      </c>
      <c r="O1301" s="6">
        <f t="shared" si="223"/>
        <v>-13658.5969</v>
      </c>
      <c r="P1301" s="6">
        <f t="shared" si="224"/>
        <v>70374.439199999993</v>
      </c>
      <c r="Q1301" s="6">
        <f t="shared" si="225"/>
        <v>-1</v>
      </c>
    </row>
    <row r="1302" spans="1:17">
      <c r="A1302" s="1">
        <f t="shared" si="216"/>
        <v>699974</v>
      </c>
      <c r="B1302" s="1">
        <v>7</v>
      </c>
      <c r="C1302" s="1">
        <v>0</v>
      </c>
      <c r="D1302" s="2">
        <v>-26</v>
      </c>
      <c r="E1302" s="5">
        <v>0</v>
      </c>
      <c r="F1302" s="5">
        <v>315.39</v>
      </c>
      <c r="G1302" s="6">
        <f t="shared" si="217"/>
        <v>0</v>
      </c>
      <c r="H1302" s="6">
        <f t="shared" si="218"/>
        <v>0</v>
      </c>
      <c r="I1302" s="5">
        <v>0</v>
      </c>
      <c r="J1302" s="5">
        <v>312.06</v>
      </c>
      <c r="K1302" s="6">
        <f t="shared" si="219"/>
        <v>0</v>
      </c>
      <c r="L1302" s="6">
        <f t="shared" si="220"/>
        <v>0</v>
      </c>
      <c r="M1302" s="6">
        <f t="shared" si="221"/>
        <v>0</v>
      </c>
      <c r="N1302" s="5">
        <f t="shared" si="222"/>
        <v>0</v>
      </c>
      <c r="O1302" s="6">
        <f t="shared" si="223"/>
        <v>0</v>
      </c>
      <c r="P1302" s="6">
        <f t="shared" si="224"/>
        <v>0</v>
      </c>
      <c r="Q1302" s="6" t="e">
        <f t="shared" si="225"/>
        <v>#DIV/0!</v>
      </c>
    </row>
    <row r="1303" spans="1:17">
      <c r="A1303" s="1">
        <f t="shared" si="216"/>
        <v>699994</v>
      </c>
      <c r="B1303" s="1">
        <v>7</v>
      </c>
      <c r="C1303" s="1">
        <v>0</v>
      </c>
      <c r="D1303" s="2">
        <v>-6</v>
      </c>
      <c r="E1303" s="5">
        <v>0</v>
      </c>
      <c r="F1303" s="5">
        <v>250.52</v>
      </c>
      <c r="G1303" s="6">
        <f t="shared" si="217"/>
        <v>0</v>
      </c>
      <c r="H1303" s="6">
        <f t="shared" si="218"/>
        <v>0</v>
      </c>
      <c r="I1303" s="5">
        <v>0</v>
      </c>
      <c r="J1303" s="5">
        <v>249.01</v>
      </c>
      <c r="K1303" s="6">
        <f t="shared" si="219"/>
        <v>0</v>
      </c>
      <c r="L1303" s="6">
        <f t="shared" si="220"/>
        <v>0</v>
      </c>
      <c r="M1303" s="6">
        <f t="shared" si="221"/>
        <v>0</v>
      </c>
      <c r="N1303" s="5">
        <f t="shared" si="222"/>
        <v>0</v>
      </c>
      <c r="O1303" s="6">
        <f t="shared" si="223"/>
        <v>0</v>
      </c>
      <c r="P1303" s="6">
        <f t="shared" si="224"/>
        <v>0</v>
      </c>
      <c r="Q1303" s="6" t="e">
        <f t="shared" si="225"/>
        <v>#DIV/0!</v>
      </c>
    </row>
    <row r="1304" spans="1:17">
      <c r="A1304" s="1">
        <f t="shared" si="216"/>
        <v>700026</v>
      </c>
      <c r="B1304" s="1">
        <v>7</v>
      </c>
      <c r="C1304" s="1">
        <v>0</v>
      </c>
      <c r="D1304" s="2">
        <v>26</v>
      </c>
      <c r="E1304" s="5">
        <v>0</v>
      </c>
      <c r="F1304" s="5">
        <v>293.17</v>
      </c>
      <c r="G1304" s="6">
        <f t="shared" si="217"/>
        <v>0</v>
      </c>
      <c r="H1304" s="6">
        <f t="shared" si="218"/>
        <v>0</v>
      </c>
      <c r="I1304" s="5">
        <v>0</v>
      </c>
      <c r="J1304" s="5">
        <v>313.49</v>
      </c>
      <c r="K1304" s="6">
        <f t="shared" si="219"/>
        <v>0</v>
      </c>
      <c r="L1304" s="6">
        <f t="shared" si="220"/>
        <v>0</v>
      </c>
      <c r="M1304" s="6">
        <f t="shared" si="221"/>
        <v>0</v>
      </c>
      <c r="N1304" s="5">
        <f t="shared" si="222"/>
        <v>0</v>
      </c>
      <c r="O1304" s="6">
        <f t="shared" si="223"/>
        <v>0</v>
      </c>
      <c r="P1304" s="6">
        <f t="shared" si="224"/>
        <v>0</v>
      </c>
      <c r="Q1304" s="6" t="e">
        <f t="shared" si="225"/>
        <v>#DIV/0!</v>
      </c>
    </row>
    <row r="1305" spans="1:17">
      <c r="A1305" s="1">
        <f t="shared" si="216"/>
        <v>700027</v>
      </c>
      <c r="B1305" s="1">
        <v>7</v>
      </c>
      <c r="C1305" s="1">
        <v>0</v>
      </c>
      <c r="D1305" s="2">
        <v>27</v>
      </c>
      <c r="E1305" s="5">
        <v>0</v>
      </c>
      <c r="F1305" s="5">
        <v>350.64</v>
      </c>
      <c r="G1305" s="6">
        <f t="shared" si="217"/>
        <v>0</v>
      </c>
      <c r="H1305" s="6">
        <f t="shared" si="218"/>
        <v>0</v>
      </c>
      <c r="I1305" s="5">
        <v>305.52999999999997</v>
      </c>
      <c r="J1305" s="5">
        <v>348.03</v>
      </c>
      <c r="K1305" s="6">
        <f t="shared" si="219"/>
        <v>93348.580899999986</v>
      </c>
      <c r="L1305" s="6">
        <f t="shared" si="220"/>
        <v>212667.21179999996</v>
      </c>
      <c r="M1305" s="6">
        <f t="shared" si="221"/>
        <v>46674.290449999993</v>
      </c>
      <c r="N1305" s="5">
        <f t="shared" si="222"/>
        <v>106333.60589999998</v>
      </c>
      <c r="O1305" s="6">
        <f t="shared" si="223"/>
        <v>-93348.580899999986</v>
      </c>
      <c r="P1305" s="6">
        <f t="shared" si="224"/>
        <v>212667.21179999996</v>
      </c>
      <c r="Q1305" s="6">
        <f t="shared" si="225"/>
        <v>-1</v>
      </c>
    </row>
    <row r="1306" spans="1:17">
      <c r="A1306" s="1">
        <f t="shared" si="216"/>
        <v>799500</v>
      </c>
      <c r="B1306" s="1">
        <v>8</v>
      </c>
      <c r="C1306" s="1">
        <v>-1</v>
      </c>
      <c r="D1306" s="2">
        <v>0</v>
      </c>
      <c r="E1306" s="5">
        <v>0</v>
      </c>
      <c r="F1306" s="5">
        <v>264.16000000000003</v>
      </c>
      <c r="G1306" s="6">
        <f t="shared" si="217"/>
        <v>0</v>
      </c>
      <c r="H1306" s="6">
        <f t="shared" si="218"/>
        <v>0</v>
      </c>
      <c r="I1306" s="5">
        <v>0</v>
      </c>
      <c r="J1306" s="5">
        <v>263.02999999999997</v>
      </c>
      <c r="K1306" s="6">
        <f t="shared" si="219"/>
        <v>0</v>
      </c>
      <c r="L1306" s="6">
        <f t="shared" si="220"/>
        <v>0</v>
      </c>
      <c r="M1306" s="6">
        <f t="shared" si="221"/>
        <v>0</v>
      </c>
      <c r="N1306" s="5">
        <f t="shared" si="222"/>
        <v>0</v>
      </c>
      <c r="O1306" s="6">
        <f t="shared" si="223"/>
        <v>0</v>
      </c>
      <c r="P1306" s="6">
        <f t="shared" si="224"/>
        <v>0</v>
      </c>
      <c r="Q1306" s="6" t="e">
        <f t="shared" si="225"/>
        <v>#DIV/0!</v>
      </c>
    </row>
    <row r="1307" spans="1:17">
      <c r="A1307" s="1">
        <f t="shared" si="216"/>
        <v>799982</v>
      </c>
      <c r="B1307" s="1">
        <v>8</v>
      </c>
      <c r="C1307" s="1">
        <v>0</v>
      </c>
      <c r="D1307" s="2">
        <v>-18</v>
      </c>
      <c r="E1307" s="5">
        <v>0</v>
      </c>
      <c r="F1307" s="5">
        <v>333.87</v>
      </c>
      <c r="G1307" s="6">
        <f t="shared" si="217"/>
        <v>0</v>
      </c>
      <c r="H1307" s="6">
        <f t="shared" si="218"/>
        <v>0</v>
      </c>
      <c r="I1307" s="5">
        <v>103.69</v>
      </c>
      <c r="J1307" s="5">
        <v>331.68</v>
      </c>
      <c r="K1307" s="6">
        <f t="shared" si="219"/>
        <v>10751.616099999999</v>
      </c>
      <c r="L1307" s="6">
        <f t="shared" si="220"/>
        <v>68783.7984</v>
      </c>
      <c r="M1307" s="6">
        <f t="shared" si="221"/>
        <v>5375.8080499999996</v>
      </c>
      <c r="N1307" s="5">
        <f t="shared" si="222"/>
        <v>34391.8992</v>
      </c>
      <c r="O1307" s="6">
        <f t="shared" si="223"/>
        <v>-10751.616099999999</v>
      </c>
      <c r="P1307" s="6">
        <f t="shared" si="224"/>
        <v>68783.7984</v>
      </c>
      <c r="Q1307" s="6">
        <f t="shared" si="225"/>
        <v>-1</v>
      </c>
    </row>
    <row r="1308" spans="1:17">
      <c r="A1308" s="1">
        <f t="shared" si="216"/>
        <v>800023</v>
      </c>
      <c r="B1308" s="1">
        <v>8</v>
      </c>
      <c r="C1308" s="1">
        <v>0</v>
      </c>
      <c r="D1308" s="2">
        <v>23</v>
      </c>
      <c r="E1308" s="5">
        <v>0</v>
      </c>
      <c r="F1308" s="5">
        <v>284.85000000000002</v>
      </c>
      <c r="G1308" s="6">
        <f t="shared" si="217"/>
        <v>0</v>
      </c>
      <c r="H1308" s="6">
        <f t="shared" si="218"/>
        <v>0</v>
      </c>
      <c r="I1308" s="5">
        <v>0</v>
      </c>
      <c r="J1308" s="5">
        <v>284.54000000000002</v>
      </c>
      <c r="K1308" s="6">
        <f t="shared" si="219"/>
        <v>0</v>
      </c>
      <c r="L1308" s="6">
        <f t="shared" si="220"/>
        <v>0</v>
      </c>
      <c r="M1308" s="6">
        <f t="shared" si="221"/>
        <v>0</v>
      </c>
      <c r="N1308" s="5">
        <f t="shared" si="222"/>
        <v>0</v>
      </c>
      <c r="O1308" s="6">
        <f t="shared" si="223"/>
        <v>0</v>
      </c>
      <c r="P1308" s="6">
        <f t="shared" si="224"/>
        <v>0</v>
      </c>
      <c r="Q1308" s="6" t="e">
        <f t="shared" si="225"/>
        <v>#DIV/0!</v>
      </c>
    </row>
    <row r="1309" spans="1:17">
      <c r="A1309" s="1">
        <f t="shared" si="216"/>
        <v>800024</v>
      </c>
      <c r="B1309" s="1">
        <v>8</v>
      </c>
      <c r="C1309" s="1">
        <v>0</v>
      </c>
      <c r="D1309" s="2">
        <v>24</v>
      </c>
      <c r="E1309" s="5">
        <v>0</v>
      </c>
      <c r="F1309" s="5">
        <v>341.57</v>
      </c>
      <c r="G1309" s="6">
        <f t="shared" si="217"/>
        <v>0</v>
      </c>
      <c r="H1309" s="6">
        <f t="shared" si="218"/>
        <v>0</v>
      </c>
      <c r="I1309" s="5">
        <v>204.73</v>
      </c>
      <c r="J1309" s="5">
        <v>305.58</v>
      </c>
      <c r="K1309" s="6">
        <f t="shared" si="219"/>
        <v>41914.372899999995</v>
      </c>
      <c r="L1309" s="6">
        <f t="shared" si="220"/>
        <v>125122.78679999999</v>
      </c>
      <c r="M1309" s="6">
        <f t="shared" si="221"/>
        <v>20957.186449999997</v>
      </c>
      <c r="N1309" s="5">
        <f t="shared" si="222"/>
        <v>62561.393399999994</v>
      </c>
      <c r="O1309" s="6">
        <f t="shared" si="223"/>
        <v>-41914.372899999995</v>
      </c>
      <c r="P1309" s="6">
        <f t="shared" si="224"/>
        <v>125122.78679999999</v>
      </c>
      <c r="Q1309" s="6">
        <f t="shared" si="225"/>
        <v>-1</v>
      </c>
    </row>
    <row r="1310" spans="1:17">
      <c r="A1310" s="1">
        <f t="shared" si="216"/>
        <v>800500</v>
      </c>
      <c r="B1310" s="1">
        <v>8</v>
      </c>
      <c r="C1310" s="1">
        <v>1</v>
      </c>
      <c r="D1310" s="2">
        <v>0</v>
      </c>
      <c r="E1310" s="5">
        <v>0</v>
      </c>
      <c r="F1310" s="5">
        <v>246.42</v>
      </c>
      <c r="G1310" s="6">
        <f t="shared" si="217"/>
        <v>0</v>
      </c>
      <c r="H1310" s="6">
        <f t="shared" si="218"/>
        <v>0</v>
      </c>
      <c r="I1310" s="5">
        <v>145.26</v>
      </c>
      <c r="J1310" s="5">
        <v>246.42</v>
      </c>
      <c r="K1310" s="6">
        <f t="shared" si="219"/>
        <v>21100.467599999996</v>
      </c>
      <c r="L1310" s="6">
        <f t="shared" si="220"/>
        <v>71589.938399999999</v>
      </c>
      <c r="M1310" s="6">
        <f t="shared" si="221"/>
        <v>10550.233799999998</v>
      </c>
      <c r="N1310" s="5">
        <f t="shared" si="222"/>
        <v>35794.9692</v>
      </c>
      <c r="O1310" s="6">
        <f t="shared" si="223"/>
        <v>-21100.467599999996</v>
      </c>
      <c r="P1310" s="6">
        <f t="shared" si="224"/>
        <v>71589.938399999999</v>
      </c>
      <c r="Q1310" s="6">
        <f t="shared" si="225"/>
        <v>-1</v>
      </c>
    </row>
    <row r="1311" spans="1:17">
      <c r="A1311" s="1">
        <f t="shared" si="216"/>
        <v>896000</v>
      </c>
      <c r="B1311" s="1">
        <v>9</v>
      </c>
      <c r="C1311" s="1">
        <v>-8</v>
      </c>
      <c r="D1311" s="2">
        <v>0</v>
      </c>
      <c r="E1311" s="5">
        <v>0</v>
      </c>
      <c r="F1311" s="5">
        <v>272.7</v>
      </c>
      <c r="G1311" s="6">
        <f t="shared" si="217"/>
        <v>0</v>
      </c>
      <c r="H1311" s="6">
        <f t="shared" si="218"/>
        <v>0</v>
      </c>
      <c r="I1311" s="5">
        <v>0</v>
      </c>
      <c r="J1311" s="5">
        <v>276.63</v>
      </c>
      <c r="K1311" s="6">
        <f t="shared" si="219"/>
        <v>0</v>
      </c>
      <c r="L1311" s="6">
        <f t="shared" si="220"/>
        <v>0</v>
      </c>
      <c r="M1311" s="6">
        <f t="shared" si="221"/>
        <v>0</v>
      </c>
      <c r="N1311" s="5">
        <f t="shared" si="222"/>
        <v>0</v>
      </c>
      <c r="O1311" s="6">
        <f t="shared" si="223"/>
        <v>0</v>
      </c>
      <c r="P1311" s="6">
        <f t="shared" si="224"/>
        <v>0</v>
      </c>
      <c r="Q1311" s="6" t="e">
        <f t="shared" si="225"/>
        <v>#DIV/0!</v>
      </c>
    </row>
    <row r="1312" spans="1:17">
      <c r="A1312" s="1">
        <f t="shared" si="216"/>
        <v>899983</v>
      </c>
      <c r="B1312" s="1">
        <v>9</v>
      </c>
      <c r="C1312" s="1">
        <v>0</v>
      </c>
      <c r="D1312" s="2">
        <v>-17</v>
      </c>
      <c r="E1312" s="5">
        <v>0</v>
      </c>
      <c r="F1312" s="5">
        <v>279.76</v>
      </c>
      <c r="G1312" s="6">
        <f t="shared" si="217"/>
        <v>0</v>
      </c>
      <c r="H1312" s="6">
        <f t="shared" si="218"/>
        <v>0</v>
      </c>
      <c r="I1312" s="5">
        <v>200.46</v>
      </c>
      <c r="J1312" s="5">
        <v>277.02</v>
      </c>
      <c r="K1312" s="6">
        <f t="shared" si="219"/>
        <v>40184.211600000002</v>
      </c>
      <c r="L1312" s="6">
        <f t="shared" si="220"/>
        <v>111062.8584</v>
      </c>
      <c r="M1312" s="6">
        <f t="shared" si="221"/>
        <v>20092.105800000001</v>
      </c>
      <c r="N1312" s="5">
        <f t="shared" si="222"/>
        <v>55531.429199999999</v>
      </c>
      <c r="O1312" s="6">
        <f t="shared" si="223"/>
        <v>-40184.211600000002</v>
      </c>
      <c r="P1312" s="6">
        <f t="shared" si="224"/>
        <v>111062.8584</v>
      </c>
      <c r="Q1312" s="6">
        <f t="shared" si="225"/>
        <v>-1</v>
      </c>
    </row>
    <row r="1313" spans="1:17">
      <c r="A1313" s="1">
        <f t="shared" si="216"/>
        <v>899984</v>
      </c>
      <c r="B1313" s="1">
        <v>9</v>
      </c>
      <c r="C1313" s="1">
        <v>0</v>
      </c>
      <c r="D1313" s="2">
        <v>-16</v>
      </c>
      <c r="E1313" s="5">
        <v>0</v>
      </c>
      <c r="F1313" s="5">
        <v>299.47000000000003</v>
      </c>
      <c r="G1313" s="6">
        <f t="shared" si="217"/>
        <v>0</v>
      </c>
      <c r="H1313" s="6">
        <f t="shared" si="218"/>
        <v>0</v>
      </c>
      <c r="I1313" s="5">
        <v>66.14</v>
      </c>
      <c r="J1313" s="5">
        <v>298.45</v>
      </c>
      <c r="K1313" s="6">
        <f t="shared" si="219"/>
        <v>4374.4996000000001</v>
      </c>
      <c r="L1313" s="6">
        <f t="shared" si="220"/>
        <v>39478.966</v>
      </c>
      <c r="M1313" s="6">
        <f t="shared" si="221"/>
        <v>2187.2498000000001</v>
      </c>
      <c r="N1313" s="5">
        <f t="shared" si="222"/>
        <v>19739.483</v>
      </c>
      <c r="O1313" s="6">
        <f t="shared" si="223"/>
        <v>-4374.4996000000001</v>
      </c>
      <c r="P1313" s="6">
        <f t="shared" si="224"/>
        <v>39478.966</v>
      </c>
      <c r="Q1313" s="6">
        <f t="shared" si="225"/>
        <v>-1</v>
      </c>
    </row>
    <row r="1314" spans="1:17">
      <c r="A1314" s="1">
        <f t="shared" si="216"/>
        <v>899986</v>
      </c>
      <c r="B1314" s="1">
        <v>9</v>
      </c>
      <c r="C1314" s="1">
        <v>0</v>
      </c>
      <c r="D1314" s="2">
        <v>-14</v>
      </c>
      <c r="E1314" s="5">
        <v>0</v>
      </c>
      <c r="F1314" s="5">
        <v>299.43</v>
      </c>
      <c r="G1314" s="6">
        <f t="shared" si="217"/>
        <v>0</v>
      </c>
      <c r="H1314" s="6">
        <f t="shared" si="218"/>
        <v>0</v>
      </c>
      <c r="I1314" s="5">
        <v>0</v>
      </c>
      <c r="J1314" s="5">
        <v>295.88</v>
      </c>
      <c r="K1314" s="6">
        <f t="shared" si="219"/>
        <v>0</v>
      </c>
      <c r="L1314" s="6">
        <f t="shared" si="220"/>
        <v>0</v>
      </c>
      <c r="M1314" s="6">
        <f t="shared" si="221"/>
        <v>0</v>
      </c>
      <c r="N1314" s="5">
        <f t="shared" si="222"/>
        <v>0</v>
      </c>
      <c r="O1314" s="6">
        <f t="shared" si="223"/>
        <v>0</v>
      </c>
      <c r="P1314" s="6">
        <f t="shared" si="224"/>
        <v>0</v>
      </c>
      <c r="Q1314" s="6" t="e">
        <f t="shared" si="225"/>
        <v>#DIV/0!</v>
      </c>
    </row>
    <row r="1315" spans="1:17">
      <c r="A1315" s="1">
        <f t="shared" si="216"/>
        <v>900002</v>
      </c>
      <c r="B1315" s="1">
        <v>9</v>
      </c>
      <c r="C1315" s="1">
        <v>0</v>
      </c>
      <c r="D1315" s="2">
        <v>2</v>
      </c>
      <c r="E1315" s="5">
        <v>0</v>
      </c>
      <c r="F1315" s="5">
        <v>245.86</v>
      </c>
      <c r="G1315" s="6">
        <f t="shared" si="217"/>
        <v>0</v>
      </c>
      <c r="H1315" s="6">
        <f t="shared" si="218"/>
        <v>0</v>
      </c>
      <c r="I1315" s="5">
        <v>201.17</v>
      </c>
      <c r="J1315" s="5">
        <v>244.61</v>
      </c>
      <c r="K1315" s="6">
        <f t="shared" si="219"/>
        <v>40469.368899999994</v>
      </c>
      <c r="L1315" s="6">
        <f t="shared" si="220"/>
        <v>98416.387399999992</v>
      </c>
      <c r="M1315" s="6">
        <f t="shared" si="221"/>
        <v>20234.684449999997</v>
      </c>
      <c r="N1315" s="5">
        <f t="shared" si="222"/>
        <v>49208.193699999996</v>
      </c>
      <c r="O1315" s="6">
        <f t="shared" si="223"/>
        <v>-40469.368899999994</v>
      </c>
      <c r="P1315" s="6">
        <f t="shared" si="224"/>
        <v>98416.387399999992</v>
      </c>
      <c r="Q1315" s="6">
        <f t="shared" si="225"/>
        <v>-1</v>
      </c>
    </row>
    <row r="1316" spans="1:17">
      <c r="A1316" s="1">
        <f t="shared" si="216"/>
        <v>900004</v>
      </c>
      <c r="B1316" s="1">
        <v>9</v>
      </c>
      <c r="C1316" s="1">
        <v>0</v>
      </c>
      <c r="D1316" s="2">
        <v>4</v>
      </c>
      <c r="E1316" s="5">
        <v>0</v>
      </c>
      <c r="F1316" s="5">
        <v>245.52</v>
      </c>
      <c r="G1316" s="6">
        <f t="shared" si="217"/>
        <v>0</v>
      </c>
      <c r="H1316" s="6">
        <f t="shared" si="218"/>
        <v>0</v>
      </c>
      <c r="I1316" s="5">
        <v>164.65</v>
      </c>
      <c r="J1316" s="5">
        <v>262.77</v>
      </c>
      <c r="K1316" s="6">
        <f t="shared" si="219"/>
        <v>27109.622500000001</v>
      </c>
      <c r="L1316" s="6">
        <f t="shared" si="220"/>
        <v>86530.160999999993</v>
      </c>
      <c r="M1316" s="6">
        <f t="shared" si="221"/>
        <v>13554.811250000001</v>
      </c>
      <c r="N1316" s="5">
        <f t="shared" si="222"/>
        <v>43265.080499999996</v>
      </c>
      <c r="O1316" s="6">
        <f t="shared" si="223"/>
        <v>-27109.622500000001</v>
      </c>
      <c r="P1316" s="6">
        <f t="shared" si="224"/>
        <v>86530.160999999993</v>
      </c>
      <c r="Q1316" s="6">
        <f t="shared" si="225"/>
        <v>-1</v>
      </c>
    </row>
    <row r="1317" spans="1:17">
      <c r="A1317" s="1">
        <f t="shared" ref="A1317:A1348" si="226">100000*B1317+500*C1317+D1317</f>
        <v>900009</v>
      </c>
      <c r="B1317" s="1">
        <v>9</v>
      </c>
      <c r="C1317" s="1">
        <v>0</v>
      </c>
      <c r="D1317" s="2">
        <v>9</v>
      </c>
      <c r="E1317" s="5">
        <v>0</v>
      </c>
      <c r="F1317" s="5">
        <v>245.46</v>
      </c>
      <c r="G1317" s="6">
        <f t="shared" ref="G1317:G1348" si="227">E1317*E1317</f>
        <v>0</v>
      </c>
      <c r="H1317" s="6">
        <f t="shared" ref="H1317:H1348" si="228">2*E1317*F1317</f>
        <v>0</v>
      </c>
      <c r="I1317" s="5">
        <v>196.24</v>
      </c>
      <c r="J1317" s="5">
        <v>245.29</v>
      </c>
      <c r="K1317" s="6">
        <f t="shared" ref="K1317:K1348" si="229">I1317*I1317</f>
        <v>38510.137600000002</v>
      </c>
      <c r="L1317" s="6">
        <f t="shared" ref="L1317:L1348" si="230">2*I1317*J1317</f>
        <v>96271.419200000004</v>
      </c>
      <c r="M1317" s="6">
        <f t="shared" ref="M1317:M1348" si="231">0.5*(G1317+K1317)</f>
        <v>19255.068800000001</v>
      </c>
      <c r="N1317" s="5">
        <f t="shared" ref="N1317:N1348" si="232">0.5*P1317</f>
        <v>48135.709600000002</v>
      </c>
      <c r="O1317" s="6">
        <f t="shared" ref="O1317:O1348" si="233">G1317-K1317</f>
        <v>-38510.137600000002</v>
      </c>
      <c r="P1317" s="6">
        <f t="shared" ref="P1317:P1348" si="234">SQRT(H1317*H1317+L1317*L1317)</f>
        <v>96271.419200000004</v>
      </c>
      <c r="Q1317" s="6">
        <f t="shared" ref="Q1317:Q1348" si="235">(H1317*H1317-L1317*L1317)/(H1317*H1317+L1317*L1317)</f>
        <v>-1</v>
      </c>
    </row>
    <row r="1318" spans="1:17">
      <c r="A1318" s="1">
        <f t="shared" si="226"/>
        <v>900016</v>
      </c>
      <c r="B1318" s="1">
        <v>9</v>
      </c>
      <c r="C1318" s="1">
        <v>0</v>
      </c>
      <c r="D1318" s="2">
        <v>16</v>
      </c>
      <c r="E1318" s="5">
        <v>0</v>
      </c>
      <c r="F1318" s="5">
        <v>276.57</v>
      </c>
      <c r="G1318" s="6">
        <f t="shared" si="227"/>
        <v>0</v>
      </c>
      <c r="H1318" s="6">
        <f t="shared" si="228"/>
        <v>0</v>
      </c>
      <c r="I1318" s="5">
        <v>196.43</v>
      </c>
      <c r="J1318" s="5">
        <v>298.26</v>
      </c>
      <c r="K1318" s="6">
        <f t="shared" si="229"/>
        <v>38584.744900000005</v>
      </c>
      <c r="L1318" s="6">
        <f t="shared" si="230"/>
        <v>117174.42359999999</v>
      </c>
      <c r="M1318" s="6">
        <f t="shared" si="231"/>
        <v>19292.372450000003</v>
      </c>
      <c r="N1318" s="5">
        <f t="shared" si="232"/>
        <v>58587.211799999997</v>
      </c>
      <c r="O1318" s="6">
        <f t="shared" si="233"/>
        <v>-38584.744900000005</v>
      </c>
      <c r="P1318" s="6">
        <f t="shared" si="234"/>
        <v>117174.42359999999</v>
      </c>
      <c r="Q1318" s="6">
        <f t="shared" si="235"/>
        <v>-1</v>
      </c>
    </row>
    <row r="1319" spans="1:17">
      <c r="A1319" s="1">
        <f t="shared" si="226"/>
        <v>900017</v>
      </c>
      <c r="B1319" s="1">
        <v>9</v>
      </c>
      <c r="C1319" s="1">
        <v>0</v>
      </c>
      <c r="D1319" s="2">
        <v>17</v>
      </c>
      <c r="E1319" s="5">
        <v>0</v>
      </c>
      <c r="F1319" s="5">
        <v>332.66</v>
      </c>
      <c r="G1319" s="6">
        <f t="shared" si="227"/>
        <v>0</v>
      </c>
      <c r="H1319" s="6">
        <f t="shared" si="228"/>
        <v>0</v>
      </c>
      <c r="I1319" s="5">
        <v>0</v>
      </c>
      <c r="J1319" s="5">
        <v>330.66</v>
      </c>
      <c r="K1319" s="6">
        <f t="shared" si="229"/>
        <v>0</v>
      </c>
      <c r="L1319" s="6">
        <f t="shared" si="230"/>
        <v>0</v>
      </c>
      <c r="M1319" s="6">
        <f t="shared" si="231"/>
        <v>0</v>
      </c>
      <c r="N1319" s="5">
        <f t="shared" si="232"/>
        <v>0</v>
      </c>
      <c r="O1319" s="6">
        <f t="shared" si="233"/>
        <v>0</v>
      </c>
      <c r="P1319" s="6">
        <f t="shared" si="234"/>
        <v>0</v>
      </c>
      <c r="Q1319" s="6" t="e">
        <f t="shared" si="235"/>
        <v>#DIV/0!</v>
      </c>
    </row>
    <row r="1320" spans="1:17">
      <c r="A1320" s="1">
        <f t="shared" si="226"/>
        <v>999988</v>
      </c>
      <c r="B1320" s="1">
        <v>10</v>
      </c>
      <c r="C1320" s="1">
        <v>0</v>
      </c>
      <c r="D1320" s="2">
        <v>-12</v>
      </c>
      <c r="E1320" s="5">
        <v>0</v>
      </c>
      <c r="F1320" s="5">
        <v>277.49</v>
      </c>
      <c r="G1320" s="6">
        <f t="shared" si="227"/>
        <v>0</v>
      </c>
      <c r="H1320" s="6">
        <f t="shared" si="228"/>
        <v>0</v>
      </c>
      <c r="I1320" s="5">
        <v>249.09</v>
      </c>
      <c r="J1320" s="5">
        <v>274.41000000000003</v>
      </c>
      <c r="K1320" s="6">
        <f t="shared" si="229"/>
        <v>62045.828099999999</v>
      </c>
      <c r="L1320" s="6">
        <f t="shared" si="230"/>
        <v>136705.57380000001</v>
      </c>
      <c r="M1320" s="6">
        <f t="shared" si="231"/>
        <v>31022.914049999999</v>
      </c>
      <c r="N1320" s="5">
        <f t="shared" si="232"/>
        <v>68352.786900000006</v>
      </c>
      <c r="O1320" s="6">
        <f t="shared" si="233"/>
        <v>-62045.828099999999</v>
      </c>
      <c r="P1320" s="6">
        <f t="shared" si="234"/>
        <v>136705.57380000001</v>
      </c>
      <c r="Q1320" s="6">
        <f t="shared" si="235"/>
        <v>-1</v>
      </c>
    </row>
    <row r="1321" spans="1:17">
      <c r="A1321" s="1">
        <f t="shared" si="226"/>
        <v>999993</v>
      </c>
      <c r="B1321" s="1">
        <v>10</v>
      </c>
      <c r="C1321" s="1">
        <v>0</v>
      </c>
      <c r="D1321" s="2">
        <v>-7</v>
      </c>
      <c r="E1321" s="5">
        <v>0</v>
      </c>
      <c r="F1321" s="5">
        <v>273.95999999999998</v>
      </c>
      <c r="G1321" s="6">
        <f t="shared" si="227"/>
        <v>0</v>
      </c>
      <c r="H1321" s="6">
        <f t="shared" si="228"/>
        <v>0</v>
      </c>
      <c r="I1321" s="5">
        <v>81.58</v>
      </c>
      <c r="J1321" s="5">
        <v>273.74</v>
      </c>
      <c r="K1321" s="6">
        <f t="shared" si="229"/>
        <v>6655.2964000000002</v>
      </c>
      <c r="L1321" s="6">
        <f t="shared" si="230"/>
        <v>44663.418400000002</v>
      </c>
      <c r="M1321" s="6">
        <f t="shared" si="231"/>
        <v>3327.6482000000001</v>
      </c>
      <c r="N1321" s="5">
        <f t="shared" si="232"/>
        <v>22331.709200000001</v>
      </c>
      <c r="O1321" s="6">
        <f t="shared" si="233"/>
        <v>-6655.2964000000002</v>
      </c>
      <c r="P1321" s="6">
        <f t="shared" si="234"/>
        <v>44663.418400000002</v>
      </c>
      <c r="Q1321" s="6">
        <f t="shared" si="235"/>
        <v>-1</v>
      </c>
    </row>
    <row r="1322" spans="1:17">
      <c r="A1322" s="1">
        <f t="shared" si="226"/>
        <v>999998</v>
      </c>
      <c r="B1322" s="1">
        <v>10</v>
      </c>
      <c r="C1322" s="1">
        <v>0</v>
      </c>
      <c r="D1322" s="2">
        <v>-2</v>
      </c>
      <c r="E1322" s="5">
        <v>0</v>
      </c>
      <c r="F1322" s="5">
        <v>274.51</v>
      </c>
      <c r="G1322" s="6">
        <f t="shared" si="227"/>
        <v>0</v>
      </c>
      <c r="H1322" s="6">
        <f t="shared" si="228"/>
        <v>0</v>
      </c>
      <c r="I1322" s="5">
        <v>0</v>
      </c>
      <c r="J1322" s="5">
        <v>274.33</v>
      </c>
      <c r="K1322" s="6">
        <f t="shared" si="229"/>
        <v>0</v>
      </c>
      <c r="L1322" s="6">
        <f t="shared" si="230"/>
        <v>0</v>
      </c>
      <c r="M1322" s="6">
        <f t="shared" si="231"/>
        <v>0</v>
      </c>
      <c r="N1322" s="5">
        <f t="shared" si="232"/>
        <v>0</v>
      </c>
      <c r="O1322" s="6">
        <f t="shared" si="233"/>
        <v>0</v>
      </c>
      <c r="P1322" s="6">
        <f t="shared" si="234"/>
        <v>0</v>
      </c>
      <c r="Q1322" s="6" t="e">
        <f t="shared" si="235"/>
        <v>#DIV/0!</v>
      </c>
    </row>
    <row r="1323" spans="1:17">
      <c r="A1323" s="1">
        <f t="shared" si="226"/>
        <v>999999</v>
      </c>
      <c r="B1323" s="1">
        <v>10</v>
      </c>
      <c r="C1323" s="1">
        <v>0</v>
      </c>
      <c r="D1323" s="2">
        <v>-1</v>
      </c>
      <c r="E1323" s="5">
        <v>0</v>
      </c>
      <c r="F1323" s="5">
        <v>294.49</v>
      </c>
      <c r="G1323" s="6">
        <f t="shared" si="227"/>
        <v>0</v>
      </c>
      <c r="H1323" s="6">
        <f t="shared" si="228"/>
        <v>0</v>
      </c>
      <c r="I1323" s="5">
        <v>0</v>
      </c>
      <c r="J1323" s="5">
        <v>293.3</v>
      </c>
      <c r="K1323" s="6">
        <f t="shared" si="229"/>
        <v>0</v>
      </c>
      <c r="L1323" s="6">
        <f t="shared" si="230"/>
        <v>0</v>
      </c>
      <c r="M1323" s="6">
        <f t="shared" si="231"/>
        <v>0</v>
      </c>
      <c r="N1323" s="5">
        <f t="shared" si="232"/>
        <v>0</v>
      </c>
      <c r="O1323" s="6">
        <f t="shared" si="233"/>
        <v>0</v>
      </c>
      <c r="P1323" s="6">
        <f t="shared" si="234"/>
        <v>0</v>
      </c>
      <c r="Q1323" s="6" t="e">
        <f t="shared" si="235"/>
        <v>#DIV/0!</v>
      </c>
    </row>
    <row r="1324" spans="1:17">
      <c r="A1324" s="1">
        <f t="shared" si="226"/>
        <v>1000007</v>
      </c>
      <c r="B1324" s="1">
        <v>10</v>
      </c>
      <c r="C1324" s="1">
        <v>0</v>
      </c>
      <c r="D1324" s="2">
        <v>7</v>
      </c>
      <c r="E1324" s="5">
        <v>0</v>
      </c>
      <c r="F1324" s="5">
        <v>328.16</v>
      </c>
      <c r="G1324" s="6">
        <f t="shared" si="227"/>
        <v>0</v>
      </c>
      <c r="H1324" s="6">
        <f t="shared" si="228"/>
        <v>0</v>
      </c>
      <c r="I1324" s="5">
        <v>60.59</v>
      </c>
      <c r="J1324" s="5">
        <v>325.95</v>
      </c>
      <c r="K1324" s="6">
        <f t="shared" si="229"/>
        <v>3671.1481000000003</v>
      </c>
      <c r="L1324" s="6">
        <f t="shared" si="230"/>
        <v>39498.620999999999</v>
      </c>
      <c r="M1324" s="6">
        <f t="shared" si="231"/>
        <v>1835.5740500000002</v>
      </c>
      <c r="N1324" s="5">
        <f t="shared" si="232"/>
        <v>19749.3105</v>
      </c>
      <c r="O1324" s="6">
        <f t="shared" si="233"/>
        <v>-3671.1481000000003</v>
      </c>
      <c r="P1324" s="6">
        <f t="shared" si="234"/>
        <v>39498.620999999999</v>
      </c>
      <c r="Q1324" s="6">
        <f t="shared" si="235"/>
        <v>-1</v>
      </c>
    </row>
    <row r="1325" spans="1:17">
      <c r="A1325" s="1">
        <f t="shared" si="226"/>
        <v>1000010</v>
      </c>
      <c r="B1325" s="1">
        <v>10</v>
      </c>
      <c r="C1325" s="1">
        <v>0</v>
      </c>
      <c r="D1325" s="2">
        <v>10</v>
      </c>
      <c r="E1325" s="5">
        <v>0</v>
      </c>
      <c r="F1325" s="5">
        <v>276.39999999999998</v>
      </c>
      <c r="G1325" s="6">
        <f t="shared" si="227"/>
        <v>0</v>
      </c>
      <c r="H1325" s="6">
        <f t="shared" si="228"/>
        <v>0</v>
      </c>
      <c r="I1325" s="5">
        <v>0</v>
      </c>
      <c r="J1325" s="5">
        <v>274.75</v>
      </c>
      <c r="K1325" s="6">
        <f t="shared" si="229"/>
        <v>0</v>
      </c>
      <c r="L1325" s="6">
        <f t="shared" si="230"/>
        <v>0</v>
      </c>
      <c r="M1325" s="6">
        <f t="shared" si="231"/>
        <v>0</v>
      </c>
      <c r="N1325" s="5">
        <f t="shared" si="232"/>
        <v>0</v>
      </c>
      <c r="O1325" s="6">
        <f t="shared" si="233"/>
        <v>0</v>
      </c>
      <c r="P1325" s="6">
        <f t="shared" si="234"/>
        <v>0</v>
      </c>
      <c r="Q1325" s="6" t="e">
        <f t="shared" si="235"/>
        <v>#DIV/0!</v>
      </c>
    </row>
    <row r="1326" spans="1:17">
      <c r="A1326" s="1">
        <f t="shared" si="226"/>
        <v>1000012</v>
      </c>
      <c r="B1326" s="1">
        <v>10</v>
      </c>
      <c r="C1326" s="1">
        <v>0</v>
      </c>
      <c r="D1326" s="2">
        <v>12</v>
      </c>
      <c r="E1326" s="5">
        <v>0</v>
      </c>
      <c r="F1326" s="5">
        <v>329.93</v>
      </c>
      <c r="G1326" s="6">
        <f t="shared" si="227"/>
        <v>0</v>
      </c>
      <c r="H1326" s="6">
        <f t="shared" si="228"/>
        <v>0</v>
      </c>
      <c r="I1326" s="5">
        <v>183.77</v>
      </c>
      <c r="J1326" s="5">
        <v>297.33</v>
      </c>
      <c r="K1326" s="6">
        <f t="shared" si="229"/>
        <v>33771.412900000003</v>
      </c>
      <c r="L1326" s="6">
        <f t="shared" si="230"/>
        <v>109280.6682</v>
      </c>
      <c r="M1326" s="6">
        <f t="shared" si="231"/>
        <v>16885.706450000001</v>
      </c>
      <c r="N1326" s="5">
        <f t="shared" si="232"/>
        <v>54640.3341</v>
      </c>
      <c r="O1326" s="6">
        <f t="shared" si="233"/>
        <v>-33771.412900000003</v>
      </c>
      <c r="P1326" s="6">
        <f t="shared" si="234"/>
        <v>109280.6682</v>
      </c>
      <c r="Q1326" s="6">
        <f t="shared" si="235"/>
        <v>-1</v>
      </c>
    </row>
    <row r="1327" spans="1:17">
      <c r="A1327" s="1">
        <f t="shared" si="226"/>
        <v>1000017</v>
      </c>
      <c r="B1327" s="1">
        <v>10</v>
      </c>
      <c r="C1327" s="1">
        <v>0</v>
      </c>
      <c r="D1327" s="2">
        <v>17</v>
      </c>
      <c r="E1327" s="5">
        <v>0</v>
      </c>
      <c r="F1327" s="5">
        <v>331.34</v>
      </c>
      <c r="G1327" s="6">
        <f t="shared" si="227"/>
        <v>0</v>
      </c>
      <c r="H1327" s="6">
        <f t="shared" si="228"/>
        <v>0</v>
      </c>
      <c r="I1327" s="5">
        <v>178.75</v>
      </c>
      <c r="J1327" s="5">
        <v>297.33999999999997</v>
      </c>
      <c r="K1327" s="6">
        <f t="shared" si="229"/>
        <v>31951.5625</v>
      </c>
      <c r="L1327" s="6">
        <f t="shared" si="230"/>
        <v>106299.04999999999</v>
      </c>
      <c r="M1327" s="6">
        <f t="shared" si="231"/>
        <v>15975.78125</v>
      </c>
      <c r="N1327" s="5">
        <f t="shared" si="232"/>
        <v>53149.524999999994</v>
      </c>
      <c r="O1327" s="6">
        <f t="shared" si="233"/>
        <v>-31951.5625</v>
      </c>
      <c r="P1327" s="6">
        <f t="shared" si="234"/>
        <v>106299.04999999999</v>
      </c>
      <c r="Q1327" s="6">
        <f t="shared" si="235"/>
        <v>-1</v>
      </c>
    </row>
    <row r="1328" spans="1:17">
      <c r="A1328" s="1">
        <f t="shared" si="226"/>
        <v>1002500</v>
      </c>
      <c r="B1328" s="1">
        <v>10</v>
      </c>
      <c r="C1328" s="1">
        <v>5</v>
      </c>
      <c r="D1328" s="2">
        <v>0</v>
      </c>
      <c r="E1328" s="5">
        <v>0</v>
      </c>
      <c r="F1328" s="5">
        <v>294.35000000000002</v>
      </c>
      <c r="G1328" s="6">
        <f t="shared" si="227"/>
        <v>0</v>
      </c>
      <c r="H1328" s="6">
        <f t="shared" si="228"/>
        <v>0</v>
      </c>
      <c r="I1328" s="5">
        <v>0</v>
      </c>
      <c r="J1328" s="5">
        <v>294.39999999999998</v>
      </c>
      <c r="K1328" s="6">
        <f t="shared" si="229"/>
        <v>0</v>
      </c>
      <c r="L1328" s="6">
        <f t="shared" si="230"/>
        <v>0</v>
      </c>
      <c r="M1328" s="6">
        <f t="shared" si="231"/>
        <v>0</v>
      </c>
      <c r="N1328" s="5">
        <f t="shared" si="232"/>
        <v>0</v>
      </c>
      <c r="O1328" s="6">
        <f t="shared" si="233"/>
        <v>0</v>
      </c>
      <c r="P1328" s="6">
        <f t="shared" si="234"/>
        <v>0</v>
      </c>
      <c r="Q1328" s="6" t="e">
        <f t="shared" si="235"/>
        <v>#DIV/0!</v>
      </c>
    </row>
    <row r="1329" spans="1:17">
      <c r="A1329" s="1">
        <f t="shared" si="226"/>
        <v>1003000</v>
      </c>
      <c r="B1329" s="1">
        <v>10</v>
      </c>
      <c r="C1329" s="1">
        <v>6</v>
      </c>
      <c r="D1329" s="2">
        <v>0</v>
      </c>
      <c r="E1329" s="5">
        <v>0</v>
      </c>
      <c r="F1329" s="5">
        <v>298.62</v>
      </c>
      <c r="G1329" s="6">
        <f t="shared" si="227"/>
        <v>0</v>
      </c>
      <c r="H1329" s="6">
        <f t="shared" si="228"/>
        <v>0</v>
      </c>
      <c r="I1329" s="5">
        <v>234.44</v>
      </c>
      <c r="J1329" s="5">
        <v>295.67</v>
      </c>
      <c r="K1329" s="6">
        <f t="shared" si="229"/>
        <v>54962.113599999997</v>
      </c>
      <c r="L1329" s="6">
        <f t="shared" si="230"/>
        <v>138633.74960000001</v>
      </c>
      <c r="M1329" s="6">
        <f t="shared" si="231"/>
        <v>27481.056799999998</v>
      </c>
      <c r="N1329" s="5">
        <f t="shared" si="232"/>
        <v>69316.874800000005</v>
      </c>
      <c r="O1329" s="6">
        <f t="shared" si="233"/>
        <v>-54962.113599999997</v>
      </c>
      <c r="P1329" s="6">
        <f t="shared" si="234"/>
        <v>138633.74960000001</v>
      </c>
      <c r="Q1329" s="6">
        <f t="shared" si="235"/>
        <v>-1</v>
      </c>
    </row>
    <row r="1330" spans="1:17">
      <c r="A1330" s="1">
        <f t="shared" si="226"/>
        <v>1098500</v>
      </c>
      <c r="B1330" s="1">
        <v>11</v>
      </c>
      <c r="C1330" s="1">
        <v>-3</v>
      </c>
      <c r="D1330" s="2">
        <v>0</v>
      </c>
      <c r="E1330" s="5">
        <v>0</v>
      </c>
      <c r="F1330" s="5">
        <v>274.74</v>
      </c>
      <c r="G1330" s="6">
        <f t="shared" si="227"/>
        <v>0</v>
      </c>
      <c r="H1330" s="6">
        <f t="shared" si="228"/>
        <v>0</v>
      </c>
      <c r="I1330" s="5">
        <v>332.59</v>
      </c>
      <c r="J1330" s="5">
        <v>190.85</v>
      </c>
      <c r="K1330" s="6">
        <f t="shared" si="229"/>
        <v>110616.10809999998</v>
      </c>
      <c r="L1330" s="6">
        <f t="shared" si="230"/>
        <v>126949.60299999999</v>
      </c>
      <c r="M1330" s="6">
        <f t="shared" si="231"/>
        <v>55308.054049999992</v>
      </c>
      <c r="N1330" s="5">
        <f t="shared" si="232"/>
        <v>63474.801499999994</v>
      </c>
      <c r="O1330" s="6">
        <f t="shared" si="233"/>
        <v>-110616.10809999998</v>
      </c>
      <c r="P1330" s="6">
        <f t="shared" si="234"/>
        <v>126949.60299999999</v>
      </c>
      <c r="Q1330" s="6">
        <f t="shared" si="235"/>
        <v>-1</v>
      </c>
    </row>
    <row r="1331" spans="1:17">
      <c r="A1331" s="1">
        <f t="shared" si="226"/>
        <v>1099500</v>
      </c>
      <c r="B1331" s="1">
        <v>11</v>
      </c>
      <c r="C1331" s="1">
        <v>-1</v>
      </c>
      <c r="D1331" s="2">
        <v>0</v>
      </c>
      <c r="E1331" s="5">
        <v>0</v>
      </c>
      <c r="F1331" s="5">
        <v>326.12</v>
      </c>
      <c r="G1331" s="6">
        <f t="shared" si="227"/>
        <v>0</v>
      </c>
      <c r="H1331" s="6">
        <f t="shared" si="228"/>
        <v>0</v>
      </c>
      <c r="I1331" s="5">
        <v>24.47</v>
      </c>
      <c r="J1331" s="5">
        <v>293.70999999999998</v>
      </c>
      <c r="K1331" s="6">
        <f t="shared" si="229"/>
        <v>598.78089999999997</v>
      </c>
      <c r="L1331" s="6">
        <f t="shared" si="230"/>
        <v>14374.167399999998</v>
      </c>
      <c r="M1331" s="6">
        <f t="shared" si="231"/>
        <v>299.39044999999999</v>
      </c>
      <c r="N1331" s="5">
        <f t="shared" si="232"/>
        <v>7187.0836999999992</v>
      </c>
      <c r="O1331" s="6">
        <f t="shared" si="233"/>
        <v>-598.78089999999997</v>
      </c>
      <c r="P1331" s="6">
        <f t="shared" si="234"/>
        <v>14374.167399999998</v>
      </c>
      <c r="Q1331" s="6">
        <f t="shared" si="235"/>
        <v>-1</v>
      </c>
    </row>
    <row r="1332" spans="1:17">
      <c r="A1332" s="1">
        <f t="shared" si="226"/>
        <v>1099996</v>
      </c>
      <c r="B1332" s="1">
        <v>11</v>
      </c>
      <c r="C1332" s="1">
        <v>0</v>
      </c>
      <c r="D1332" s="2">
        <v>-4</v>
      </c>
      <c r="E1332" s="5">
        <v>0</v>
      </c>
      <c r="F1332" s="5">
        <v>296.36</v>
      </c>
      <c r="G1332" s="6">
        <f t="shared" si="227"/>
        <v>0</v>
      </c>
      <c r="H1332" s="6">
        <f t="shared" si="228"/>
        <v>0</v>
      </c>
      <c r="I1332" s="5">
        <v>33.89</v>
      </c>
      <c r="J1332" s="5">
        <v>293.2</v>
      </c>
      <c r="K1332" s="6">
        <f t="shared" si="229"/>
        <v>1148.5321000000001</v>
      </c>
      <c r="L1332" s="6">
        <f t="shared" si="230"/>
        <v>19873.096000000001</v>
      </c>
      <c r="M1332" s="6">
        <f t="shared" si="231"/>
        <v>574.26605000000006</v>
      </c>
      <c r="N1332" s="5">
        <f t="shared" si="232"/>
        <v>9936.5480000000007</v>
      </c>
      <c r="O1332" s="6">
        <f t="shared" si="233"/>
        <v>-1148.5321000000001</v>
      </c>
      <c r="P1332" s="6">
        <f t="shared" si="234"/>
        <v>19873.096000000001</v>
      </c>
      <c r="Q1332" s="6">
        <f t="shared" si="235"/>
        <v>-1</v>
      </c>
    </row>
    <row r="1333" spans="1:17">
      <c r="A1333" s="1">
        <f t="shared" si="226"/>
        <v>1100004</v>
      </c>
      <c r="B1333" s="1">
        <v>11</v>
      </c>
      <c r="C1333" s="1">
        <v>0</v>
      </c>
      <c r="D1333" s="2">
        <v>4</v>
      </c>
      <c r="E1333" s="5">
        <v>0</v>
      </c>
      <c r="F1333" s="5">
        <v>273.66000000000003</v>
      </c>
      <c r="G1333" s="6">
        <f t="shared" si="227"/>
        <v>0</v>
      </c>
      <c r="H1333" s="6">
        <f t="shared" si="228"/>
        <v>0</v>
      </c>
      <c r="I1333" s="5">
        <v>266.83</v>
      </c>
      <c r="J1333" s="5">
        <v>292.75</v>
      </c>
      <c r="K1333" s="6">
        <f t="shared" si="229"/>
        <v>71198.248899999991</v>
      </c>
      <c r="L1333" s="6">
        <f t="shared" si="230"/>
        <v>156228.965</v>
      </c>
      <c r="M1333" s="6">
        <f t="shared" si="231"/>
        <v>35599.124449999996</v>
      </c>
      <c r="N1333" s="5">
        <f t="shared" si="232"/>
        <v>78114.482499999998</v>
      </c>
      <c r="O1333" s="6">
        <f t="shared" si="233"/>
        <v>-71198.248899999991</v>
      </c>
      <c r="P1333" s="6">
        <f t="shared" si="234"/>
        <v>156228.965</v>
      </c>
      <c r="Q1333" s="6">
        <f t="shared" si="235"/>
        <v>-1</v>
      </c>
    </row>
    <row r="1334" spans="1:17">
      <c r="A1334" s="1">
        <f t="shared" si="226"/>
        <v>1100500</v>
      </c>
      <c r="B1334" s="1">
        <v>11</v>
      </c>
      <c r="C1334" s="1">
        <v>1</v>
      </c>
      <c r="D1334" s="2">
        <v>0</v>
      </c>
      <c r="E1334" s="5">
        <v>0</v>
      </c>
      <c r="F1334" s="5">
        <v>273.02999999999997</v>
      </c>
      <c r="G1334" s="6">
        <f t="shared" si="227"/>
        <v>0</v>
      </c>
      <c r="H1334" s="6">
        <f t="shared" si="228"/>
        <v>0</v>
      </c>
      <c r="I1334" s="5">
        <v>0</v>
      </c>
      <c r="J1334" s="5">
        <v>273.23</v>
      </c>
      <c r="K1334" s="6">
        <f t="shared" si="229"/>
        <v>0</v>
      </c>
      <c r="L1334" s="6">
        <f t="shared" si="230"/>
        <v>0</v>
      </c>
      <c r="M1334" s="6">
        <f t="shared" si="231"/>
        <v>0</v>
      </c>
      <c r="N1334" s="5">
        <f t="shared" si="232"/>
        <v>0</v>
      </c>
      <c r="O1334" s="6">
        <f t="shared" si="233"/>
        <v>0</v>
      </c>
      <c r="P1334" s="6">
        <f t="shared" si="234"/>
        <v>0</v>
      </c>
      <c r="Q1334" s="6" t="e">
        <f t="shared" si="235"/>
        <v>#DIV/0!</v>
      </c>
    </row>
    <row r="1335" spans="1:17">
      <c r="A1335" s="1">
        <f t="shared" si="226"/>
        <v>1000011</v>
      </c>
      <c r="B1335" s="1">
        <v>10</v>
      </c>
      <c r="C1335" s="1">
        <v>0</v>
      </c>
      <c r="D1335" s="2">
        <v>11</v>
      </c>
      <c r="E1335" s="5">
        <v>364.13</v>
      </c>
      <c r="F1335" s="5">
        <v>263.20999999999998</v>
      </c>
      <c r="G1335" s="6">
        <f t="shared" si="227"/>
        <v>132590.6569</v>
      </c>
      <c r="H1335" s="6">
        <f t="shared" si="228"/>
        <v>191685.31459999998</v>
      </c>
      <c r="I1335" s="5">
        <v>0</v>
      </c>
      <c r="J1335" s="5">
        <v>295.95</v>
      </c>
      <c r="K1335" s="6">
        <f t="shared" si="229"/>
        <v>0</v>
      </c>
      <c r="L1335" s="6">
        <f t="shared" si="230"/>
        <v>0</v>
      </c>
      <c r="M1335" s="6">
        <f t="shared" si="231"/>
        <v>66295.328450000001</v>
      </c>
      <c r="N1335" s="5">
        <f t="shared" si="232"/>
        <v>95842.657299999992</v>
      </c>
      <c r="O1335" s="6">
        <f t="shared" si="233"/>
        <v>132590.6569</v>
      </c>
      <c r="P1335" s="6">
        <f t="shared" si="234"/>
        <v>191685.31459999998</v>
      </c>
      <c r="Q1335" s="6">
        <f t="shared" si="235"/>
        <v>1</v>
      </c>
    </row>
    <row r="1336" spans="1:17">
      <c r="A1336" s="1">
        <f t="shared" si="226"/>
        <v>1000014</v>
      </c>
      <c r="B1336" s="1">
        <v>10</v>
      </c>
      <c r="C1336" s="1">
        <v>0</v>
      </c>
      <c r="D1336" s="2">
        <v>14</v>
      </c>
      <c r="E1336" s="5">
        <v>311.11</v>
      </c>
      <c r="F1336" s="5">
        <v>218.78</v>
      </c>
      <c r="G1336" s="6">
        <f t="shared" si="227"/>
        <v>96789.432100000005</v>
      </c>
      <c r="H1336" s="6">
        <f t="shared" si="228"/>
        <v>136129.2916</v>
      </c>
      <c r="I1336" s="5">
        <v>0</v>
      </c>
      <c r="J1336" s="5">
        <v>276.24</v>
      </c>
      <c r="K1336" s="6">
        <f t="shared" si="229"/>
        <v>0</v>
      </c>
      <c r="L1336" s="6">
        <f t="shared" si="230"/>
        <v>0</v>
      </c>
      <c r="M1336" s="6">
        <f t="shared" si="231"/>
        <v>48394.716050000003</v>
      </c>
      <c r="N1336" s="5">
        <f t="shared" si="232"/>
        <v>68064.645799999998</v>
      </c>
      <c r="O1336" s="6">
        <f t="shared" si="233"/>
        <v>96789.432100000005</v>
      </c>
      <c r="P1336" s="6">
        <f t="shared" si="234"/>
        <v>136129.2916</v>
      </c>
      <c r="Q1336" s="6">
        <f t="shared" si="235"/>
        <v>1</v>
      </c>
    </row>
    <row r="1337" spans="1:17">
      <c r="A1337" s="1">
        <f t="shared" si="226"/>
        <v>999983</v>
      </c>
      <c r="B1337" s="1">
        <v>10</v>
      </c>
      <c r="C1337" s="1">
        <v>0</v>
      </c>
      <c r="D1337" s="2">
        <v>-17</v>
      </c>
      <c r="E1337" s="5">
        <v>280.7</v>
      </c>
      <c r="F1337" s="5">
        <v>298.81</v>
      </c>
      <c r="G1337" s="6">
        <f t="shared" si="227"/>
        <v>78792.489999999991</v>
      </c>
      <c r="H1337" s="6">
        <f t="shared" si="228"/>
        <v>167751.93400000001</v>
      </c>
      <c r="I1337" s="5">
        <v>0</v>
      </c>
      <c r="J1337" s="5">
        <v>298.16000000000003</v>
      </c>
      <c r="K1337" s="6">
        <f t="shared" si="229"/>
        <v>0</v>
      </c>
      <c r="L1337" s="6">
        <f t="shared" si="230"/>
        <v>0</v>
      </c>
      <c r="M1337" s="6">
        <f t="shared" si="231"/>
        <v>39396.244999999995</v>
      </c>
      <c r="N1337" s="5">
        <f t="shared" si="232"/>
        <v>83875.967000000004</v>
      </c>
      <c r="O1337" s="6">
        <f t="shared" si="233"/>
        <v>78792.489999999991</v>
      </c>
      <c r="P1337" s="6">
        <f t="shared" si="234"/>
        <v>167751.93400000001</v>
      </c>
      <c r="Q1337" s="6">
        <f t="shared" si="235"/>
        <v>1</v>
      </c>
    </row>
    <row r="1338" spans="1:17">
      <c r="A1338" s="1">
        <f t="shared" si="226"/>
        <v>2486</v>
      </c>
      <c r="B1338" s="1">
        <v>0</v>
      </c>
      <c r="C1338" s="1">
        <v>5</v>
      </c>
      <c r="D1338" s="2">
        <v>-14</v>
      </c>
      <c r="E1338" s="5">
        <v>258.61</v>
      </c>
      <c r="F1338" s="5">
        <v>341.09</v>
      </c>
      <c r="G1338" s="6">
        <f t="shared" si="227"/>
        <v>66879.132100000003</v>
      </c>
      <c r="H1338" s="6">
        <f t="shared" si="228"/>
        <v>176418.5698</v>
      </c>
      <c r="I1338" s="5">
        <v>0</v>
      </c>
      <c r="J1338" s="5">
        <v>307.38</v>
      </c>
      <c r="K1338" s="6">
        <f t="shared" si="229"/>
        <v>0</v>
      </c>
      <c r="L1338" s="6">
        <f t="shared" si="230"/>
        <v>0</v>
      </c>
      <c r="M1338" s="6">
        <f t="shared" si="231"/>
        <v>33439.566050000001</v>
      </c>
      <c r="N1338" s="5">
        <f t="shared" si="232"/>
        <v>88209.284899999999</v>
      </c>
      <c r="O1338" s="6">
        <f t="shared" si="233"/>
        <v>66879.132100000003</v>
      </c>
      <c r="P1338" s="6">
        <f t="shared" si="234"/>
        <v>176418.5698</v>
      </c>
      <c r="Q1338" s="6">
        <f t="shared" si="235"/>
        <v>1</v>
      </c>
    </row>
    <row r="1339" spans="1:17">
      <c r="A1339" s="1">
        <f t="shared" si="226"/>
        <v>1099994</v>
      </c>
      <c r="B1339" s="1">
        <v>11</v>
      </c>
      <c r="C1339" s="1">
        <v>0</v>
      </c>
      <c r="D1339" s="2">
        <v>-6</v>
      </c>
      <c r="E1339" s="5">
        <v>253.66</v>
      </c>
      <c r="F1339" s="5">
        <v>325.68</v>
      </c>
      <c r="G1339" s="6">
        <f t="shared" si="227"/>
        <v>64343.395599999996</v>
      </c>
      <c r="H1339" s="6">
        <f t="shared" si="228"/>
        <v>165223.97760000001</v>
      </c>
      <c r="I1339" s="5">
        <v>0</v>
      </c>
      <c r="J1339" s="5">
        <v>291.91000000000003</v>
      </c>
      <c r="K1339" s="6">
        <f t="shared" si="229"/>
        <v>0</v>
      </c>
      <c r="L1339" s="6">
        <f t="shared" si="230"/>
        <v>0</v>
      </c>
      <c r="M1339" s="6">
        <f t="shared" si="231"/>
        <v>32171.697799999998</v>
      </c>
      <c r="N1339" s="5">
        <f t="shared" si="232"/>
        <v>82611.988800000006</v>
      </c>
      <c r="O1339" s="6">
        <f t="shared" si="233"/>
        <v>64343.395599999996</v>
      </c>
      <c r="P1339" s="6">
        <f t="shared" si="234"/>
        <v>165223.97760000001</v>
      </c>
      <c r="Q1339" s="6">
        <f t="shared" si="235"/>
        <v>1</v>
      </c>
    </row>
    <row r="1340" spans="1:17">
      <c r="A1340" s="1">
        <f t="shared" si="226"/>
        <v>2971</v>
      </c>
      <c r="B1340" s="1">
        <v>0</v>
      </c>
      <c r="C1340" s="1">
        <v>6</v>
      </c>
      <c r="D1340" s="2">
        <v>-29</v>
      </c>
      <c r="E1340" s="5">
        <v>239.99</v>
      </c>
      <c r="F1340" s="5">
        <v>344.34</v>
      </c>
      <c r="G1340" s="6">
        <f t="shared" si="227"/>
        <v>57595.200100000002</v>
      </c>
      <c r="H1340" s="6">
        <f t="shared" si="228"/>
        <v>165276.3132</v>
      </c>
      <c r="I1340" s="5">
        <v>0</v>
      </c>
      <c r="J1340" s="5">
        <v>309.64</v>
      </c>
      <c r="K1340" s="6">
        <f t="shared" si="229"/>
        <v>0</v>
      </c>
      <c r="L1340" s="6">
        <f t="shared" si="230"/>
        <v>0</v>
      </c>
      <c r="M1340" s="6">
        <f t="shared" si="231"/>
        <v>28797.600050000001</v>
      </c>
      <c r="N1340" s="5">
        <f t="shared" si="232"/>
        <v>82638.156600000002</v>
      </c>
      <c r="O1340" s="6">
        <f t="shared" si="233"/>
        <v>57595.200100000002</v>
      </c>
      <c r="P1340" s="6">
        <f t="shared" si="234"/>
        <v>165276.3132</v>
      </c>
      <c r="Q1340" s="6">
        <f t="shared" si="235"/>
        <v>1</v>
      </c>
    </row>
    <row r="1341" spans="1:17">
      <c r="A1341" s="1">
        <f t="shared" si="226"/>
        <v>3486</v>
      </c>
      <c r="B1341" s="1">
        <v>0</v>
      </c>
      <c r="C1341" s="1">
        <v>7</v>
      </c>
      <c r="D1341" s="2">
        <v>-14</v>
      </c>
      <c r="E1341" s="5">
        <v>233.11</v>
      </c>
      <c r="F1341" s="5">
        <v>284.5</v>
      </c>
      <c r="G1341" s="6">
        <f t="shared" si="227"/>
        <v>54340.272100000009</v>
      </c>
      <c r="H1341" s="6">
        <f t="shared" si="228"/>
        <v>132639.59</v>
      </c>
      <c r="I1341" s="5">
        <v>0</v>
      </c>
      <c r="J1341" s="5">
        <v>306.95999999999998</v>
      </c>
      <c r="K1341" s="6">
        <f t="shared" si="229"/>
        <v>0</v>
      </c>
      <c r="L1341" s="6">
        <f t="shared" si="230"/>
        <v>0</v>
      </c>
      <c r="M1341" s="6">
        <f t="shared" si="231"/>
        <v>27170.136050000005</v>
      </c>
      <c r="N1341" s="5">
        <f t="shared" si="232"/>
        <v>66319.794999999998</v>
      </c>
      <c r="O1341" s="6">
        <f t="shared" si="233"/>
        <v>54340.272100000009</v>
      </c>
      <c r="P1341" s="6">
        <f t="shared" si="234"/>
        <v>132639.59</v>
      </c>
      <c r="Q1341" s="6">
        <f t="shared" si="235"/>
        <v>1</v>
      </c>
    </row>
    <row r="1342" spans="1:17">
      <c r="A1342" s="1">
        <f t="shared" si="226"/>
        <v>1009</v>
      </c>
      <c r="B1342" s="1">
        <v>0</v>
      </c>
      <c r="C1342" s="1">
        <v>2</v>
      </c>
      <c r="D1342" s="2">
        <v>9</v>
      </c>
      <c r="E1342" s="5">
        <v>230.86</v>
      </c>
      <c r="F1342" s="5">
        <v>303.93</v>
      </c>
      <c r="G1342" s="6">
        <f t="shared" si="227"/>
        <v>53296.339600000007</v>
      </c>
      <c r="H1342" s="6">
        <f t="shared" si="228"/>
        <v>140330.55960000001</v>
      </c>
      <c r="I1342" s="5">
        <v>0</v>
      </c>
      <c r="J1342" s="5">
        <v>307.81</v>
      </c>
      <c r="K1342" s="6">
        <f t="shared" si="229"/>
        <v>0</v>
      </c>
      <c r="L1342" s="6">
        <f t="shared" si="230"/>
        <v>0</v>
      </c>
      <c r="M1342" s="6">
        <f t="shared" si="231"/>
        <v>26648.169800000003</v>
      </c>
      <c r="N1342" s="5">
        <f t="shared" si="232"/>
        <v>70165.279800000004</v>
      </c>
      <c r="O1342" s="6">
        <f t="shared" si="233"/>
        <v>53296.339600000007</v>
      </c>
      <c r="P1342" s="6">
        <f t="shared" si="234"/>
        <v>140330.55960000001</v>
      </c>
      <c r="Q1342" s="6">
        <f t="shared" si="235"/>
        <v>1</v>
      </c>
    </row>
    <row r="1343" spans="1:17">
      <c r="A1343" s="1">
        <f t="shared" si="226"/>
        <v>1099997</v>
      </c>
      <c r="B1343" s="1">
        <v>11</v>
      </c>
      <c r="C1343" s="1">
        <v>0</v>
      </c>
      <c r="D1343" s="2">
        <v>-3</v>
      </c>
      <c r="E1343" s="5">
        <v>219.48</v>
      </c>
      <c r="F1343" s="5">
        <v>274.74</v>
      </c>
      <c r="G1343" s="6">
        <f t="shared" si="227"/>
        <v>48171.470399999998</v>
      </c>
      <c r="H1343" s="6">
        <f t="shared" si="228"/>
        <v>120599.8704</v>
      </c>
      <c r="I1343" s="5">
        <v>0</v>
      </c>
      <c r="J1343" s="5">
        <v>272.69</v>
      </c>
      <c r="K1343" s="6">
        <f t="shared" si="229"/>
        <v>0</v>
      </c>
      <c r="L1343" s="6">
        <f t="shared" si="230"/>
        <v>0</v>
      </c>
      <c r="M1343" s="6">
        <f t="shared" si="231"/>
        <v>24085.735199999999</v>
      </c>
      <c r="N1343" s="5">
        <f t="shared" si="232"/>
        <v>60299.9352</v>
      </c>
      <c r="O1343" s="6">
        <f t="shared" si="233"/>
        <v>48171.470399999998</v>
      </c>
      <c r="P1343" s="6">
        <f t="shared" si="234"/>
        <v>120599.8704</v>
      </c>
      <c r="Q1343" s="6">
        <f t="shared" si="235"/>
        <v>1</v>
      </c>
    </row>
    <row r="1344" spans="1:17">
      <c r="A1344" s="1">
        <f t="shared" si="226"/>
        <v>500027</v>
      </c>
      <c r="B1344" s="1">
        <v>5</v>
      </c>
      <c r="C1344" s="1">
        <v>0</v>
      </c>
      <c r="D1344" s="2">
        <v>27</v>
      </c>
      <c r="E1344" s="5">
        <v>217.26</v>
      </c>
      <c r="F1344" s="5">
        <v>305.13</v>
      </c>
      <c r="G1344" s="6">
        <f t="shared" si="227"/>
        <v>47201.907599999999</v>
      </c>
      <c r="H1344" s="6">
        <f t="shared" si="228"/>
        <v>132585.0876</v>
      </c>
      <c r="I1344" s="5">
        <v>0</v>
      </c>
      <c r="J1344" s="5">
        <v>303.13</v>
      </c>
      <c r="K1344" s="6">
        <f t="shared" si="229"/>
        <v>0</v>
      </c>
      <c r="L1344" s="6">
        <f t="shared" si="230"/>
        <v>0</v>
      </c>
      <c r="M1344" s="6">
        <f t="shared" si="231"/>
        <v>23600.953799999999</v>
      </c>
      <c r="N1344" s="5">
        <f t="shared" si="232"/>
        <v>66292.543799999999</v>
      </c>
      <c r="O1344" s="6">
        <f t="shared" si="233"/>
        <v>47201.907599999999</v>
      </c>
      <c r="P1344" s="6">
        <f t="shared" si="234"/>
        <v>132585.0876</v>
      </c>
      <c r="Q1344" s="6">
        <f t="shared" si="235"/>
        <v>1</v>
      </c>
    </row>
    <row r="1345" spans="1:17">
      <c r="A1345" s="1">
        <f t="shared" si="226"/>
        <v>901000</v>
      </c>
      <c r="B1345" s="1">
        <v>9</v>
      </c>
      <c r="C1345" s="1">
        <v>2</v>
      </c>
      <c r="D1345" s="2">
        <v>0</v>
      </c>
      <c r="E1345" s="5">
        <v>205.51</v>
      </c>
      <c r="F1345" s="5">
        <v>264.07</v>
      </c>
      <c r="G1345" s="6">
        <f t="shared" si="227"/>
        <v>42234.360099999998</v>
      </c>
      <c r="H1345" s="6">
        <f t="shared" si="228"/>
        <v>108538.0514</v>
      </c>
      <c r="I1345" s="5">
        <v>0</v>
      </c>
      <c r="J1345" s="5">
        <v>263.43</v>
      </c>
      <c r="K1345" s="6">
        <f t="shared" si="229"/>
        <v>0</v>
      </c>
      <c r="L1345" s="6">
        <f t="shared" si="230"/>
        <v>0</v>
      </c>
      <c r="M1345" s="6">
        <f t="shared" si="231"/>
        <v>21117.180049999999</v>
      </c>
      <c r="N1345" s="5">
        <f t="shared" si="232"/>
        <v>54269.025699999998</v>
      </c>
      <c r="O1345" s="6">
        <f t="shared" si="233"/>
        <v>42234.360099999998</v>
      </c>
      <c r="P1345" s="6">
        <f t="shared" si="234"/>
        <v>108538.0514</v>
      </c>
      <c r="Q1345" s="6">
        <f t="shared" si="235"/>
        <v>1</v>
      </c>
    </row>
    <row r="1346" spans="1:17">
      <c r="A1346" s="1">
        <f t="shared" si="226"/>
        <v>528</v>
      </c>
      <c r="B1346" s="1">
        <v>0</v>
      </c>
      <c r="C1346" s="1">
        <v>1</v>
      </c>
      <c r="D1346" s="2">
        <v>28</v>
      </c>
      <c r="E1346" s="5">
        <v>196.93</v>
      </c>
      <c r="F1346" s="5">
        <v>260.02999999999997</v>
      </c>
      <c r="G1346" s="6">
        <f t="shared" si="227"/>
        <v>38781.424900000005</v>
      </c>
      <c r="H1346" s="6">
        <f t="shared" si="228"/>
        <v>102415.41579999999</v>
      </c>
      <c r="I1346" s="5">
        <v>0</v>
      </c>
      <c r="J1346" s="5">
        <v>258.7</v>
      </c>
      <c r="K1346" s="6">
        <f t="shared" si="229"/>
        <v>0</v>
      </c>
      <c r="L1346" s="6">
        <f t="shared" si="230"/>
        <v>0</v>
      </c>
      <c r="M1346" s="6">
        <f t="shared" si="231"/>
        <v>19390.712450000003</v>
      </c>
      <c r="N1346" s="5">
        <f t="shared" si="232"/>
        <v>51207.707899999994</v>
      </c>
      <c r="O1346" s="6">
        <f t="shared" si="233"/>
        <v>38781.424900000005</v>
      </c>
      <c r="P1346" s="6">
        <f t="shared" si="234"/>
        <v>102415.41579999999</v>
      </c>
      <c r="Q1346" s="6">
        <f t="shared" si="235"/>
        <v>1</v>
      </c>
    </row>
    <row r="1347" spans="1:17">
      <c r="A1347" s="1">
        <f t="shared" si="226"/>
        <v>1496</v>
      </c>
      <c r="B1347" s="1">
        <v>0</v>
      </c>
      <c r="C1347" s="1">
        <v>3</v>
      </c>
      <c r="D1347" s="2">
        <v>-4</v>
      </c>
      <c r="E1347" s="5">
        <v>195.92</v>
      </c>
      <c r="F1347" s="5">
        <v>364.32</v>
      </c>
      <c r="G1347" s="6">
        <f t="shared" si="227"/>
        <v>38384.646399999998</v>
      </c>
      <c r="H1347" s="6">
        <f t="shared" si="228"/>
        <v>142755.1488</v>
      </c>
      <c r="I1347" s="5">
        <v>0</v>
      </c>
      <c r="J1347" s="5">
        <v>334.38</v>
      </c>
      <c r="K1347" s="6">
        <f t="shared" si="229"/>
        <v>0</v>
      </c>
      <c r="L1347" s="6">
        <f t="shared" si="230"/>
        <v>0</v>
      </c>
      <c r="M1347" s="6">
        <f t="shared" si="231"/>
        <v>19192.323199999999</v>
      </c>
      <c r="N1347" s="5">
        <f t="shared" si="232"/>
        <v>71377.574399999998</v>
      </c>
      <c r="O1347" s="6">
        <f t="shared" si="233"/>
        <v>38384.646399999998</v>
      </c>
      <c r="P1347" s="6">
        <f t="shared" si="234"/>
        <v>142755.1488</v>
      </c>
      <c r="Q1347" s="6">
        <f t="shared" si="235"/>
        <v>1</v>
      </c>
    </row>
    <row r="1348" spans="1:17">
      <c r="A1348" s="1">
        <f t="shared" si="226"/>
        <v>899981</v>
      </c>
      <c r="B1348" s="1">
        <v>9</v>
      </c>
      <c r="C1348" s="1">
        <v>0</v>
      </c>
      <c r="D1348" s="2">
        <v>-19</v>
      </c>
      <c r="E1348" s="5">
        <v>189.72</v>
      </c>
      <c r="F1348" s="5">
        <v>279.20999999999998</v>
      </c>
      <c r="G1348" s="6">
        <f t="shared" si="227"/>
        <v>35993.678399999997</v>
      </c>
      <c r="H1348" s="6">
        <f t="shared" si="228"/>
        <v>105943.44239999999</v>
      </c>
      <c r="I1348" s="5">
        <v>0</v>
      </c>
      <c r="J1348" s="5">
        <v>302.42</v>
      </c>
      <c r="K1348" s="6">
        <f t="shared" si="229"/>
        <v>0</v>
      </c>
      <c r="L1348" s="6">
        <f t="shared" si="230"/>
        <v>0</v>
      </c>
      <c r="M1348" s="6">
        <f t="shared" si="231"/>
        <v>17996.839199999999</v>
      </c>
      <c r="N1348" s="5">
        <f t="shared" si="232"/>
        <v>52971.721199999993</v>
      </c>
      <c r="O1348" s="6">
        <f t="shared" si="233"/>
        <v>35993.678399999997</v>
      </c>
      <c r="P1348" s="6">
        <f t="shared" si="234"/>
        <v>105943.44239999999</v>
      </c>
      <c r="Q1348" s="6">
        <f t="shared" si="235"/>
        <v>1</v>
      </c>
    </row>
    <row r="1349" spans="1:17">
      <c r="A1349" s="1">
        <f t="shared" ref="A1349:A1380" si="236">100000*B1349+500*C1349+D1349</f>
        <v>200029</v>
      </c>
      <c r="B1349" s="1">
        <v>2</v>
      </c>
      <c r="C1349" s="1">
        <v>0</v>
      </c>
      <c r="D1349" s="2">
        <v>29</v>
      </c>
      <c r="E1349" s="5">
        <v>188.79</v>
      </c>
      <c r="F1349" s="5">
        <v>294.41000000000003</v>
      </c>
      <c r="G1349" s="6">
        <f t="shared" ref="G1349:G1380" si="237">E1349*E1349</f>
        <v>35641.664099999995</v>
      </c>
      <c r="H1349" s="6">
        <f t="shared" ref="H1349:H1380" si="238">2*E1349*F1349</f>
        <v>111163.3278</v>
      </c>
      <c r="I1349" s="5">
        <v>0</v>
      </c>
      <c r="J1349" s="5">
        <v>295.83999999999997</v>
      </c>
      <c r="K1349" s="6">
        <f t="shared" ref="K1349:K1380" si="239">I1349*I1349</f>
        <v>0</v>
      </c>
      <c r="L1349" s="6">
        <f t="shared" ref="L1349:L1380" si="240">2*I1349*J1349</f>
        <v>0</v>
      </c>
      <c r="M1349" s="6">
        <f t="shared" ref="M1349:M1380" si="241">0.5*(G1349+K1349)</f>
        <v>17820.832049999997</v>
      </c>
      <c r="N1349" s="5">
        <f t="shared" ref="N1349:N1380" si="242">0.5*P1349</f>
        <v>55581.6639</v>
      </c>
      <c r="O1349" s="6">
        <f t="shared" ref="O1349:O1380" si="243">G1349-K1349</f>
        <v>35641.664099999995</v>
      </c>
      <c r="P1349" s="6">
        <f t="shared" ref="P1349:P1380" si="244">SQRT(H1349*H1349+L1349*L1349)</f>
        <v>111163.3278</v>
      </c>
      <c r="Q1349" s="6">
        <f t="shared" ref="Q1349:Q1380" si="245">(H1349*H1349-L1349*L1349)/(H1349*H1349+L1349*L1349)</f>
        <v>1</v>
      </c>
    </row>
    <row r="1350" spans="1:17">
      <c r="A1350" s="1">
        <f t="shared" si="236"/>
        <v>1099998</v>
      </c>
      <c r="B1350" s="1">
        <v>11</v>
      </c>
      <c r="C1350" s="1">
        <v>0</v>
      </c>
      <c r="D1350" s="2">
        <v>-2</v>
      </c>
      <c r="E1350" s="5">
        <v>187.1</v>
      </c>
      <c r="F1350" s="5">
        <v>274.26</v>
      </c>
      <c r="G1350" s="6">
        <f t="shared" si="237"/>
        <v>35006.409999999996</v>
      </c>
      <c r="H1350" s="6">
        <f t="shared" si="238"/>
        <v>102628.09199999999</v>
      </c>
      <c r="I1350" s="5">
        <v>0</v>
      </c>
      <c r="J1350" s="5">
        <v>273.27</v>
      </c>
      <c r="K1350" s="6">
        <f t="shared" si="239"/>
        <v>0</v>
      </c>
      <c r="L1350" s="6">
        <f t="shared" si="240"/>
        <v>0</v>
      </c>
      <c r="M1350" s="6">
        <f t="shared" si="241"/>
        <v>17503.204999999998</v>
      </c>
      <c r="N1350" s="5">
        <f t="shared" si="242"/>
        <v>51314.045999999995</v>
      </c>
      <c r="O1350" s="6">
        <f t="shared" si="243"/>
        <v>35006.409999999996</v>
      </c>
      <c r="P1350" s="6">
        <f t="shared" si="244"/>
        <v>102628.09199999999</v>
      </c>
      <c r="Q1350" s="6">
        <f t="shared" si="245"/>
        <v>1</v>
      </c>
    </row>
    <row r="1351" spans="1:17">
      <c r="A1351" s="1">
        <f t="shared" si="236"/>
        <v>480</v>
      </c>
      <c r="B1351" s="1">
        <v>0</v>
      </c>
      <c r="C1351" s="1">
        <v>1</v>
      </c>
      <c r="D1351" s="2">
        <v>-20</v>
      </c>
      <c r="E1351" s="5">
        <v>180.61</v>
      </c>
      <c r="F1351" s="5">
        <v>272.77999999999997</v>
      </c>
      <c r="G1351" s="6">
        <f t="shared" si="237"/>
        <v>32619.972100000006</v>
      </c>
      <c r="H1351" s="6">
        <f t="shared" si="238"/>
        <v>98533.5916</v>
      </c>
      <c r="I1351" s="5">
        <v>0</v>
      </c>
      <c r="J1351" s="5">
        <v>271.77999999999997</v>
      </c>
      <c r="K1351" s="6">
        <f t="shared" si="239"/>
        <v>0</v>
      </c>
      <c r="L1351" s="6">
        <f t="shared" si="240"/>
        <v>0</v>
      </c>
      <c r="M1351" s="6">
        <f t="shared" si="241"/>
        <v>16309.986050000003</v>
      </c>
      <c r="N1351" s="5">
        <f t="shared" si="242"/>
        <v>49266.7958</v>
      </c>
      <c r="O1351" s="6">
        <f t="shared" si="243"/>
        <v>32619.972100000006</v>
      </c>
      <c r="P1351" s="6">
        <f t="shared" si="244"/>
        <v>98533.5916</v>
      </c>
      <c r="Q1351" s="6">
        <f t="shared" si="245"/>
        <v>1</v>
      </c>
    </row>
    <row r="1352" spans="1:17">
      <c r="A1352" s="1">
        <f t="shared" si="236"/>
        <v>399972</v>
      </c>
      <c r="B1352" s="1">
        <v>4</v>
      </c>
      <c r="C1352" s="1">
        <v>0</v>
      </c>
      <c r="D1352" s="2">
        <v>-28</v>
      </c>
      <c r="E1352" s="5">
        <v>179.5</v>
      </c>
      <c r="F1352" s="5">
        <v>306.05</v>
      </c>
      <c r="G1352" s="6">
        <f t="shared" si="237"/>
        <v>32220.25</v>
      </c>
      <c r="H1352" s="6">
        <f t="shared" si="238"/>
        <v>109871.95</v>
      </c>
      <c r="I1352" s="5">
        <v>0</v>
      </c>
      <c r="J1352" s="5">
        <v>328.8</v>
      </c>
      <c r="K1352" s="6">
        <f t="shared" si="239"/>
        <v>0</v>
      </c>
      <c r="L1352" s="6">
        <f t="shared" si="240"/>
        <v>0</v>
      </c>
      <c r="M1352" s="6">
        <f t="shared" si="241"/>
        <v>16110.125</v>
      </c>
      <c r="N1352" s="5">
        <f t="shared" si="242"/>
        <v>54935.974999999999</v>
      </c>
      <c r="O1352" s="6">
        <f t="shared" si="243"/>
        <v>32220.25</v>
      </c>
      <c r="P1352" s="6">
        <f t="shared" si="244"/>
        <v>109871.95</v>
      </c>
      <c r="Q1352" s="6">
        <f t="shared" si="245"/>
        <v>1</v>
      </c>
    </row>
    <row r="1353" spans="1:17">
      <c r="A1353" s="1">
        <f t="shared" si="236"/>
        <v>499985</v>
      </c>
      <c r="B1353" s="1">
        <v>5</v>
      </c>
      <c r="C1353" s="1">
        <v>0</v>
      </c>
      <c r="D1353" s="2">
        <v>-15</v>
      </c>
      <c r="E1353" s="5">
        <v>177.02</v>
      </c>
      <c r="F1353" s="5">
        <v>302.45999999999998</v>
      </c>
      <c r="G1353" s="6">
        <f t="shared" si="237"/>
        <v>31336.080400000003</v>
      </c>
      <c r="H1353" s="6">
        <f t="shared" si="238"/>
        <v>107082.9384</v>
      </c>
      <c r="I1353" s="5">
        <v>0</v>
      </c>
      <c r="J1353" s="5">
        <v>300.74</v>
      </c>
      <c r="K1353" s="6">
        <f t="shared" si="239"/>
        <v>0</v>
      </c>
      <c r="L1353" s="6">
        <f t="shared" si="240"/>
        <v>0</v>
      </c>
      <c r="M1353" s="6">
        <f t="shared" si="241"/>
        <v>15668.040200000001</v>
      </c>
      <c r="N1353" s="5">
        <f t="shared" si="242"/>
        <v>53541.4692</v>
      </c>
      <c r="O1353" s="6">
        <f t="shared" si="243"/>
        <v>31336.080400000003</v>
      </c>
      <c r="P1353" s="6">
        <f t="shared" si="244"/>
        <v>107082.9384</v>
      </c>
      <c r="Q1353" s="6">
        <f t="shared" si="245"/>
        <v>1</v>
      </c>
    </row>
    <row r="1354" spans="1:17">
      <c r="A1354" s="1">
        <f t="shared" si="236"/>
        <v>4486</v>
      </c>
      <c r="B1354" s="1">
        <v>0</v>
      </c>
      <c r="C1354" s="1">
        <v>9</v>
      </c>
      <c r="D1354" s="2">
        <v>-14</v>
      </c>
      <c r="E1354" s="5">
        <v>174.37</v>
      </c>
      <c r="F1354" s="5">
        <v>280.87</v>
      </c>
      <c r="G1354" s="6">
        <f t="shared" si="237"/>
        <v>30404.896900000003</v>
      </c>
      <c r="H1354" s="6">
        <f t="shared" si="238"/>
        <v>97950.603799999997</v>
      </c>
      <c r="I1354" s="5">
        <v>0</v>
      </c>
      <c r="J1354" s="5">
        <v>279.69</v>
      </c>
      <c r="K1354" s="6">
        <f t="shared" si="239"/>
        <v>0</v>
      </c>
      <c r="L1354" s="6">
        <f t="shared" si="240"/>
        <v>0</v>
      </c>
      <c r="M1354" s="6">
        <f t="shared" si="241"/>
        <v>15202.448450000002</v>
      </c>
      <c r="N1354" s="5">
        <f t="shared" si="242"/>
        <v>48975.301899999999</v>
      </c>
      <c r="O1354" s="6">
        <f t="shared" si="243"/>
        <v>30404.896900000003</v>
      </c>
      <c r="P1354" s="6">
        <f t="shared" si="244"/>
        <v>97950.603799999997</v>
      </c>
      <c r="Q1354" s="6">
        <f t="shared" si="245"/>
        <v>1</v>
      </c>
    </row>
    <row r="1355" spans="1:17">
      <c r="A1355" s="1">
        <f t="shared" si="236"/>
        <v>300010</v>
      </c>
      <c r="B1355" s="1">
        <v>3</v>
      </c>
      <c r="C1355" s="1">
        <v>0</v>
      </c>
      <c r="D1355" s="2">
        <v>10</v>
      </c>
      <c r="E1355" s="5">
        <v>173.51</v>
      </c>
      <c r="F1355" s="5">
        <v>279.45999999999998</v>
      </c>
      <c r="G1355" s="6">
        <f t="shared" si="237"/>
        <v>30105.720099999999</v>
      </c>
      <c r="H1355" s="6">
        <f t="shared" si="238"/>
        <v>96978.209199999983</v>
      </c>
      <c r="I1355" s="5">
        <v>0</v>
      </c>
      <c r="J1355" s="5">
        <v>281.02</v>
      </c>
      <c r="K1355" s="6">
        <f t="shared" si="239"/>
        <v>0</v>
      </c>
      <c r="L1355" s="6">
        <f t="shared" si="240"/>
        <v>0</v>
      </c>
      <c r="M1355" s="6">
        <f t="shared" si="241"/>
        <v>15052.860049999999</v>
      </c>
      <c r="N1355" s="5">
        <f t="shared" si="242"/>
        <v>48489.104599999991</v>
      </c>
      <c r="O1355" s="6">
        <f t="shared" si="243"/>
        <v>30105.720099999999</v>
      </c>
      <c r="P1355" s="6">
        <f t="shared" si="244"/>
        <v>96978.209199999983</v>
      </c>
      <c r="Q1355" s="6">
        <f t="shared" si="245"/>
        <v>1</v>
      </c>
    </row>
    <row r="1356" spans="1:17">
      <c r="A1356" s="1">
        <f t="shared" si="236"/>
        <v>1533</v>
      </c>
      <c r="B1356" s="1">
        <v>0</v>
      </c>
      <c r="C1356" s="1">
        <v>3</v>
      </c>
      <c r="D1356" s="2">
        <v>33</v>
      </c>
      <c r="E1356" s="5">
        <v>173.17</v>
      </c>
      <c r="F1356" s="5">
        <v>307.87</v>
      </c>
      <c r="G1356" s="6">
        <f t="shared" si="237"/>
        <v>29987.848899999997</v>
      </c>
      <c r="H1356" s="6">
        <f t="shared" si="238"/>
        <v>106627.69579999999</v>
      </c>
      <c r="I1356" s="5">
        <v>0</v>
      </c>
      <c r="J1356" s="5">
        <v>341.79</v>
      </c>
      <c r="K1356" s="6">
        <f t="shared" si="239"/>
        <v>0</v>
      </c>
      <c r="L1356" s="6">
        <f t="shared" si="240"/>
        <v>0</v>
      </c>
      <c r="M1356" s="6">
        <f t="shared" si="241"/>
        <v>14993.924449999999</v>
      </c>
      <c r="N1356" s="5">
        <f t="shared" si="242"/>
        <v>53313.847899999993</v>
      </c>
      <c r="O1356" s="6">
        <f t="shared" si="243"/>
        <v>29987.848899999997</v>
      </c>
      <c r="P1356" s="6">
        <f t="shared" si="244"/>
        <v>106627.69579999999</v>
      </c>
      <c r="Q1356" s="6">
        <f t="shared" si="245"/>
        <v>1</v>
      </c>
    </row>
    <row r="1357" spans="1:17">
      <c r="A1357" s="1">
        <f t="shared" si="236"/>
        <v>5494</v>
      </c>
      <c r="B1357" s="1">
        <v>0</v>
      </c>
      <c r="C1357" s="1">
        <v>11</v>
      </c>
      <c r="D1357" s="2">
        <v>-6</v>
      </c>
      <c r="E1357" s="5">
        <v>172.18</v>
      </c>
      <c r="F1357" s="5">
        <v>336.52</v>
      </c>
      <c r="G1357" s="6">
        <f t="shared" si="237"/>
        <v>29645.952400000002</v>
      </c>
      <c r="H1357" s="6">
        <f t="shared" si="238"/>
        <v>115884.0272</v>
      </c>
      <c r="I1357" s="5">
        <v>0</v>
      </c>
      <c r="J1357" s="5">
        <v>338.56</v>
      </c>
      <c r="K1357" s="6">
        <f t="shared" si="239"/>
        <v>0</v>
      </c>
      <c r="L1357" s="6">
        <f t="shared" si="240"/>
        <v>0</v>
      </c>
      <c r="M1357" s="6">
        <f t="shared" si="241"/>
        <v>14822.976200000001</v>
      </c>
      <c r="N1357" s="5">
        <f t="shared" si="242"/>
        <v>57942.013599999998</v>
      </c>
      <c r="O1357" s="6">
        <f t="shared" si="243"/>
        <v>29645.952400000002</v>
      </c>
      <c r="P1357" s="6">
        <f t="shared" si="244"/>
        <v>115884.0272</v>
      </c>
      <c r="Q1357" s="6">
        <f t="shared" si="245"/>
        <v>1</v>
      </c>
    </row>
    <row r="1358" spans="1:17">
      <c r="A1358" s="1">
        <f t="shared" si="236"/>
        <v>3995</v>
      </c>
      <c r="B1358" s="1">
        <v>0</v>
      </c>
      <c r="C1358" s="1">
        <v>8</v>
      </c>
      <c r="D1358" s="2">
        <v>-5</v>
      </c>
      <c r="E1358" s="5">
        <v>169.86</v>
      </c>
      <c r="F1358" s="5">
        <v>263.94</v>
      </c>
      <c r="G1358" s="6">
        <f t="shared" si="237"/>
        <v>28852.419600000005</v>
      </c>
      <c r="H1358" s="6">
        <f t="shared" si="238"/>
        <v>89665.696800000005</v>
      </c>
      <c r="I1358" s="5">
        <v>0</v>
      </c>
      <c r="J1358" s="5">
        <v>264.67</v>
      </c>
      <c r="K1358" s="6">
        <f t="shared" si="239"/>
        <v>0</v>
      </c>
      <c r="L1358" s="6">
        <f t="shared" si="240"/>
        <v>0</v>
      </c>
      <c r="M1358" s="6">
        <f t="shared" si="241"/>
        <v>14426.209800000002</v>
      </c>
      <c r="N1358" s="5">
        <f t="shared" si="242"/>
        <v>44832.848400000003</v>
      </c>
      <c r="O1358" s="6">
        <f t="shared" si="243"/>
        <v>28852.419600000005</v>
      </c>
      <c r="P1358" s="6">
        <f t="shared" si="244"/>
        <v>89665.696800000005</v>
      </c>
      <c r="Q1358" s="6">
        <f t="shared" si="245"/>
        <v>1</v>
      </c>
    </row>
    <row r="1359" spans="1:17">
      <c r="A1359" s="1">
        <f t="shared" si="236"/>
        <v>300030</v>
      </c>
      <c r="B1359" s="1">
        <v>3</v>
      </c>
      <c r="C1359" s="1">
        <v>0</v>
      </c>
      <c r="D1359" s="2">
        <v>30</v>
      </c>
      <c r="E1359" s="5">
        <v>164.15</v>
      </c>
      <c r="F1359" s="5">
        <v>353.01</v>
      </c>
      <c r="G1359" s="6">
        <f t="shared" si="237"/>
        <v>26945.222500000003</v>
      </c>
      <c r="H1359" s="6">
        <f t="shared" si="238"/>
        <v>115893.183</v>
      </c>
      <c r="I1359" s="5">
        <v>0</v>
      </c>
      <c r="J1359" s="5">
        <v>356.07</v>
      </c>
      <c r="K1359" s="6">
        <f t="shared" si="239"/>
        <v>0</v>
      </c>
      <c r="L1359" s="6">
        <f t="shared" si="240"/>
        <v>0</v>
      </c>
      <c r="M1359" s="6">
        <f t="shared" si="241"/>
        <v>13472.611250000002</v>
      </c>
      <c r="N1359" s="5">
        <f t="shared" si="242"/>
        <v>57946.591500000002</v>
      </c>
      <c r="O1359" s="6">
        <f t="shared" si="243"/>
        <v>26945.222500000003</v>
      </c>
      <c r="P1359" s="6">
        <f t="shared" si="244"/>
        <v>115893.183</v>
      </c>
      <c r="Q1359" s="6">
        <f t="shared" si="245"/>
        <v>1</v>
      </c>
    </row>
    <row r="1360" spans="1:17">
      <c r="A1360" s="1">
        <f t="shared" si="236"/>
        <v>605500</v>
      </c>
      <c r="B1360" s="1">
        <v>6</v>
      </c>
      <c r="C1360" s="1">
        <v>11</v>
      </c>
      <c r="D1360" s="2">
        <v>0</v>
      </c>
      <c r="E1360" s="5">
        <v>163.80000000000001</v>
      </c>
      <c r="F1360" s="5">
        <v>344.33</v>
      </c>
      <c r="G1360" s="6">
        <f t="shared" si="237"/>
        <v>26830.440000000002</v>
      </c>
      <c r="H1360" s="6">
        <f t="shared" si="238"/>
        <v>112802.508</v>
      </c>
      <c r="I1360" s="5">
        <v>0</v>
      </c>
      <c r="J1360" s="5">
        <v>303.91000000000003</v>
      </c>
      <c r="K1360" s="6">
        <f t="shared" si="239"/>
        <v>0</v>
      </c>
      <c r="L1360" s="6">
        <f t="shared" si="240"/>
        <v>0</v>
      </c>
      <c r="M1360" s="6">
        <f t="shared" si="241"/>
        <v>13415.220000000001</v>
      </c>
      <c r="N1360" s="5">
        <f t="shared" si="242"/>
        <v>56401.254000000001</v>
      </c>
      <c r="O1360" s="6">
        <f t="shared" si="243"/>
        <v>26830.440000000002</v>
      </c>
      <c r="P1360" s="6">
        <f t="shared" si="244"/>
        <v>112802.508</v>
      </c>
      <c r="Q1360" s="6">
        <f t="shared" si="245"/>
        <v>1</v>
      </c>
    </row>
    <row r="1361" spans="1:17">
      <c r="A1361" s="1">
        <f t="shared" si="236"/>
        <v>5495</v>
      </c>
      <c r="B1361" s="1">
        <v>0</v>
      </c>
      <c r="C1361" s="1">
        <v>11</v>
      </c>
      <c r="D1361" s="2">
        <v>-5</v>
      </c>
      <c r="E1361" s="5">
        <v>162.26</v>
      </c>
      <c r="F1361" s="5">
        <v>278.92</v>
      </c>
      <c r="G1361" s="6">
        <f t="shared" si="237"/>
        <v>26328.307599999996</v>
      </c>
      <c r="H1361" s="6">
        <f t="shared" si="238"/>
        <v>90515.118400000007</v>
      </c>
      <c r="I1361" s="5">
        <v>0</v>
      </c>
      <c r="J1361" s="5">
        <v>305.45</v>
      </c>
      <c r="K1361" s="6">
        <f t="shared" si="239"/>
        <v>0</v>
      </c>
      <c r="L1361" s="6">
        <f t="shared" si="240"/>
        <v>0</v>
      </c>
      <c r="M1361" s="6">
        <f t="shared" si="241"/>
        <v>13164.153799999998</v>
      </c>
      <c r="N1361" s="5">
        <f t="shared" si="242"/>
        <v>45257.559200000003</v>
      </c>
      <c r="O1361" s="6">
        <f t="shared" si="243"/>
        <v>26328.307599999996</v>
      </c>
      <c r="P1361" s="6">
        <f t="shared" si="244"/>
        <v>90515.118400000007</v>
      </c>
      <c r="Q1361" s="6">
        <f t="shared" si="245"/>
        <v>1</v>
      </c>
    </row>
    <row r="1362" spans="1:17">
      <c r="A1362" s="1">
        <f t="shared" si="236"/>
        <v>400013</v>
      </c>
      <c r="B1362" s="1">
        <v>4</v>
      </c>
      <c r="C1362" s="1">
        <v>0</v>
      </c>
      <c r="D1362" s="2">
        <v>13</v>
      </c>
      <c r="E1362" s="5">
        <v>155.51</v>
      </c>
      <c r="F1362" s="5">
        <v>256.63</v>
      </c>
      <c r="G1362" s="6">
        <f t="shared" si="237"/>
        <v>24183.360099999998</v>
      </c>
      <c r="H1362" s="6">
        <f t="shared" si="238"/>
        <v>79817.06259999999</v>
      </c>
      <c r="I1362" s="5">
        <v>0</v>
      </c>
      <c r="J1362" s="5">
        <v>306.27</v>
      </c>
      <c r="K1362" s="6">
        <f t="shared" si="239"/>
        <v>0</v>
      </c>
      <c r="L1362" s="6">
        <f t="shared" si="240"/>
        <v>0</v>
      </c>
      <c r="M1362" s="6">
        <f t="shared" si="241"/>
        <v>12091.680049999999</v>
      </c>
      <c r="N1362" s="5">
        <f t="shared" si="242"/>
        <v>39908.531299999995</v>
      </c>
      <c r="O1362" s="6">
        <f t="shared" si="243"/>
        <v>24183.360099999998</v>
      </c>
      <c r="P1362" s="6">
        <f t="shared" si="244"/>
        <v>79817.06259999999</v>
      </c>
      <c r="Q1362" s="6">
        <f t="shared" si="245"/>
        <v>1</v>
      </c>
    </row>
    <row r="1363" spans="1:17">
      <c r="A1363" s="1">
        <f t="shared" si="236"/>
        <v>900003</v>
      </c>
      <c r="B1363" s="1">
        <v>9</v>
      </c>
      <c r="C1363" s="1">
        <v>0</v>
      </c>
      <c r="D1363" s="2">
        <v>3</v>
      </c>
      <c r="E1363" s="5">
        <v>154.19999999999999</v>
      </c>
      <c r="F1363" s="5">
        <v>246.54</v>
      </c>
      <c r="G1363" s="6">
        <f t="shared" si="237"/>
        <v>23777.639999999996</v>
      </c>
      <c r="H1363" s="6">
        <f t="shared" si="238"/>
        <v>76032.935999999987</v>
      </c>
      <c r="I1363" s="5">
        <v>0</v>
      </c>
      <c r="J1363" s="5">
        <v>245.18</v>
      </c>
      <c r="K1363" s="6">
        <f t="shared" si="239"/>
        <v>0</v>
      </c>
      <c r="L1363" s="6">
        <f t="shared" si="240"/>
        <v>0</v>
      </c>
      <c r="M1363" s="6">
        <f t="shared" si="241"/>
        <v>11888.819999999998</v>
      </c>
      <c r="N1363" s="5">
        <f t="shared" si="242"/>
        <v>38016.467999999993</v>
      </c>
      <c r="O1363" s="6">
        <f t="shared" si="243"/>
        <v>23777.639999999996</v>
      </c>
      <c r="P1363" s="6">
        <f t="shared" si="244"/>
        <v>76032.935999999987</v>
      </c>
      <c r="Q1363" s="6">
        <f t="shared" si="245"/>
        <v>1</v>
      </c>
    </row>
    <row r="1364" spans="1:17">
      <c r="A1364" s="1">
        <f t="shared" si="236"/>
        <v>900000</v>
      </c>
      <c r="B1364" s="1">
        <v>9</v>
      </c>
      <c r="C1364" s="1">
        <v>0</v>
      </c>
      <c r="D1364" s="2">
        <v>0</v>
      </c>
      <c r="E1364" s="5">
        <v>152.4</v>
      </c>
      <c r="F1364" s="5">
        <v>244.13</v>
      </c>
      <c r="G1364" s="6">
        <f t="shared" si="237"/>
        <v>23225.760000000002</v>
      </c>
      <c r="H1364" s="6">
        <f t="shared" si="238"/>
        <v>74410.824000000008</v>
      </c>
      <c r="I1364" s="5">
        <v>0</v>
      </c>
      <c r="J1364" s="5">
        <v>263</v>
      </c>
      <c r="K1364" s="6">
        <f t="shared" si="239"/>
        <v>0</v>
      </c>
      <c r="L1364" s="6">
        <f t="shared" si="240"/>
        <v>0</v>
      </c>
      <c r="M1364" s="6">
        <f t="shared" si="241"/>
        <v>11612.880000000001</v>
      </c>
      <c r="N1364" s="5">
        <f t="shared" si="242"/>
        <v>37205.412000000004</v>
      </c>
      <c r="O1364" s="6">
        <f t="shared" si="243"/>
        <v>23225.760000000002</v>
      </c>
      <c r="P1364" s="6">
        <f t="shared" si="244"/>
        <v>74410.824000000008</v>
      </c>
      <c r="Q1364" s="6">
        <f t="shared" si="245"/>
        <v>1</v>
      </c>
    </row>
    <row r="1365" spans="1:17">
      <c r="A1365" s="1">
        <f t="shared" si="236"/>
        <v>294000</v>
      </c>
      <c r="B1365" s="1">
        <v>3</v>
      </c>
      <c r="C1365" s="1">
        <v>-12</v>
      </c>
      <c r="D1365" s="2">
        <v>0</v>
      </c>
      <c r="E1365" s="5">
        <v>151.16999999999999</v>
      </c>
      <c r="F1365" s="5">
        <v>346.9</v>
      </c>
      <c r="G1365" s="6">
        <f t="shared" si="237"/>
        <v>22852.368899999998</v>
      </c>
      <c r="H1365" s="6">
        <f t="shared" si="238"/>
        <v>104881.74599999998</v>
      </c>
      <c r="I1365" s="5">
        <v>0</v>
      </c>
      <c r="J1365" s="5">
        <v>345.53</v>
      </c>
      <c r="K1365" s="6">
        <f t="shared" si="239"/>
        <v>0</v>
      </c>
      <c r="L1365" s="6">
        <f t="shared" si="240"/>
        <v>0</v>
      </c>
      <c r="M1365" s="6">
        <f t="shared" si="241"/>
        <v>11426.184449999999</v>
      </c>
      <c r="N1365" s="5">
        <f t="shared" si="242"/>
        <v>52440.872999999992</v>
      </c>
      <c r="O1365" s="6">
        <f t="shared" si="243"/>
        <v>22852.368899999998</v>
      </c>
      <c r="P1365" s="6">
        <f t="shared" si="244"/>
        <v>104881.74599999998</v>
      </c>
      <c r="Q1365" s="6">
        <f t="shared" si="245"/>
        <v>1</v>
      </c>
    </row>
    <row r="1366" spans="1:17">
      <c r="A1366" s="1">
        <f t="shared" si="236"/>
        <v>1027</v>
      </c>
      <c r="B1366" s="1">
        <v>0</v>
      </c>
      <c r="C1366" s="1">
        <v>2</v>
      </c>
      <c r="D1366" s="2">
        <v>27</v>
      </c>
      <c r="E1366" s="5">
        <v>150.96</v>
      </c>
      <c r="F1366" s="5">
        <v>310.47000000000003</v>
      </c>
      <c r="G1366" s="6">
        <f t="shared" si="237"/>
        <v>22788.921600000001</v>
      </c>
      <c r="H1366" s="6">
        <f t="shared" si="238"/>
        <v>93737.102400000018</v>
      </c>
      <c r="I1366" s="5">
        <v>0</v>
      </c>
      <c r="J1366" s="5">
        <v>310.25</v>
      </c>
      <c r="K1366" s="6">
        <f t="shared" si="239"/>
        <v>0</v>
      </c>
      <c r="L1366" s="6">
        <f t="shared" si="240"/>
        <v>0</v>
      </c>
      <c r="M1366" s="6">
        <f t="shared" si="241"/>
        <v>11394.460800000001</v>
      </c>
      <c r="N1366" s="5">
        <f t="shared" si="242"/>
        <v>46868.551200000009</v>
      </c>
      <c r="O1366" s="6">
        <f t="shared" si="243"/>
        <v>22788.921600000001</v>
      </c>
      <c r="P1366" s="6">
        <f t="shared" si="244"/>
        <v>93737.102400000018</v>
      </c>
      <c r="Q1366" s="6">
        <f t="shared" si="245"/>
        <v>1</v>
      </c>
    </row>
    <row r="1367" spans="1:17">
      <c r="A1367" s="1">
        <f t="shared" si="236"/>
        <v>699986</v>
      </c>
      <c r="B1367" s="1">
        <v>7</v>
      </c>
      <c r="C1367" s="1">
        <v>0</v>
      </c>
      <c r="D1367" s="2">
        <v>-14</v>
      </c>
      <c r="E1367" s="5">
        <v>143.29</v>
      </c>
      <c r="F1367" s="5">
        <v>295.75</v>
      </c>
      <c r="G1367" s="6">
        <f t="shared" si="237"/>
        <v>20532.024099999999</v>
      </c>
      <c r="H1367" s="6">
        <f t="shared" si="238"/>
        <v>84756.034999999989</v>
      </c>
      <c r="I1367" s="5">
        <v>0</v>
      </c>
      <c r="J1367" s="5">
        <v>293.98</v>
      </c>
      <c r="K1367" s="6">
        <f t="shared" si="239"/>
        <v>0</v>
      </c>
      <c r="L1367" s="6">
        <f t="shared" si="240"/>
        <v>0</v>
      </c>
      <c r="M1367" s="6">
        <f t="shared" si="241"/>
        <v>10266.012049999999</v>
      </c>
      <c r="N1367" s="5">
        <f t="shared" si="242"/>
        <v>42378.017499999994</v>
      </c>
      <c r="O1367" s="6">
        <f t="shared" si="243"/>
        <v>20532.024099999999</v>
      </c>
      <c r="P1367" s="6">
        <f t="shared" si="244"/>
        <v>84756.034999999989</v>
      </c>
      <c r="Q1367" s="6">
        <f t="shared" si="245"/>
        <v>1</v>
      </c>
    </row>
    <row r="1368" spans="1:17">
      <c r="A1368" s="1">
        <f t="shared" si="236"/>
        <v>399987</v>
      </c>
      <c r="B1368" s="1">
        <v>4</v>
      </c>
      <c r="C1368" s="1">
        <v>0</v>
      </c>
      <c r="D1368" s="2">
        <v>-13</v>
      </c>
      <c r="E1368" s="5">
        <v>141.47</v>
      </c>
      <c r="F1368" s="5">
        <v>257.91000000000003</v>
      </c>
      <c r="G1368" s="6">
        <f t="shared" si="237"/>
        <v>20013.760900000001</v>
      </c>
      <c r="H1368" s="6">
        <f t="shared" si="238"/>
        <v>72973.055400000012</v>
      </c>
      <c r="I1368" s="5">
        <v>0</v>
      </c>
      <c r="J1368" s="5">
        <v>257.17</v>
      </c>
      <c r="K1368" s="6">
        <f t="shared" si="239"/>
        <v>0</v>
      </c>
      <c r="L1368" s="6">
        <f t="shared" si="240"/>
        <v>0</v>
      </c>
      <c r="M1368" s="6">
        <f t="shared" si="241"/>
        <v>10006.880450000001</v>
      </c>
      <c r="N1368" s="5">
        <f t="shared" si="242"/>
        <v>36486.527700000006</v>
      </c>
      <c r="O1368" s="6">
        <f t="shared" si="243"/>
        <v>20013.760900000001</v>
      </c>
      <c r="P1368" s="6">
        <f t="shared" si="244"/>
        <v>72973.055400000012</v>
      </c>
      <c r="Q1368" s="6">
        <f t="shared" si="245"/>
        <v>1</v>
      </c>
    </row>
    <row r="1369" spans="1:17">
      <c r="A1369" s="1">
        <f t="shared" si="236"/>
        <v>899996</v>
      </c>
      <c r="B1369" s="1">
        <v>9</v>
      </c>
      <c r="C1369" s="1">
        <v>0</v>
      </c>
      <c r="D1369" s="2">
        <v>-4</v>
      </c>
      <c r="E1369" s="5">
        <v>137.77000000000001</v>
      </c>
      <c r="F1369" s="5">
        <v>264.19</v>
      </c>
      <c r="G1369" s="6">
        <f t="shared" si="237"/>
        <v>18980.572900000003</v>
      </c>
      <c r="H1369" s="6">
        <f t="shared" si="238"/>
        <v>72794.912600000011</v>
      </c>
      <c r="I1369" s="5">
        <v>0</v>
      </c>
      <c r="J1369" s="5">
        <v>261.83</v>
      </c>
      <c r="K1369" s="6">
        <f t="shared" si="239"/>
        <v>0</v>
      </c>
      <c r="L1369" s="6">
        <f t="shared" si="240"/>
        <v>0</v>
      </c>
      <c r="M1369" s="6">
        <f t="shared" si="241"/>
        <v>9490.2864500000014</v>
      </c>
      <c r="N1369" s="5">
        <f t="shared" si="242"/>
        <v>36397.456300000005</v>
      </c>
      <c r="O1369" s="6">
        <f t="shared" si="243"/>
        <v>18980.572900000003</v>
      </c>
      <c r="P1369" s="6">
        <f t="shared" si="244"/>
        <v>72794.912600000011</v>
      </c>
      <c r="Q1369" s="6">
        <f t="shared" si="245"/>
        <v>1</v>
      </c>
    </row>
    <row r="1370" spans="1:17">
      <c r="A1370" s="1">
        <f t="shared" si="236"/>
        <v>1000003</v>
      </c>
      <c r="B1370" s="1">
        <v>10</v>
      </c>
      <c r="C1370" s="1">
        <v>0</v>
      </c>
      <c r="D1370" s="2">
        <v>3</v>
      </c>
      <c r="E1370" s="5">
        <v>135.52000000000001</v>
      </c>
      <c r="F1370" s="5">
        <v>297.3</v>
      </c>
      <c r="G1370" s="6">
        <f t="shared" si="237"/>
        <v>18365.670400000003</v>
      </c>
      <c r="H1370" s="6">
        <f t="shared" si="238"/>
        <v>80580.19200000001</v>
      </c>
      <c r="I1370" s="5">
        <v>0</v>
      </c>
      <c r="J1370" s="5">
        <v>293.54000000000002</v>
      </c>
      <c r="K1370" s="6">
        <f t="shared" si="239"/>
        <v>0</v>
      </c>
      <c r="L1370" s="6">
        <f t="shared" si="240"/>
        <v>0</v>
      </c>
      <c r="M1370" s="6">
        <f t="shared" si="241"/>
        <v>9182.8352000000014</v>
      </c>
      <c r="N1370" s="5">
        <f t="shared" si="242"/>
        <v>40290.096000000005</v>
      </c>
      <c r="O1370" s="6">
        <f t="shared" si="243"/>
        <v>18365.670400000003</v>
      </c>
      <c r="P1370" s="6">
        <f t="shared" si="244"/>
        <v>80580.19200000001</v>
      </c>
      <c r="Q1370" s="6">
        <f t="shared" si="245"/>
        <v>1</v>
      </c>
    </row>
    <row r="1371" spans="1:17">
      <c r="A1371" s="1">
        <f t="shared" si="236"/>
        <v>3989</v>
      </c>
      <c r="B1371" s="1">
        <v>0</v>
      </c>
      <c r="C1371" s="1">
        <v>8</v>
      </c>
      <c r="D1371" s="2">
        <v>-11</v>
      </c>
      <c r="E1371" s="5">
        <v>132.77000000000001</v>
      </c>
      <c r="F1371" s="5">
        <v>277.83</v>
      </c>
      <c r="G1371" s="6">
        <f t="shared" si="237"/>
        <v>17627.872900000002</v>
      </c>
      <c r="H1371" s="6">
        <f t="shared" si="238"/>
        <v>73774.978199999998</v>
      </c>
      <c r="I1371" s="5">
        <v>0</v>
      </c>
      <c r="J1371" s="5">
        <v>300.76</v>
      </c>
      <c r="K1371" s="6">
        <f t="shared" si="239"/>
        <v>0</v>
      </c>
      <c r="L1371" s="6">
        <f t="shared" si="240"/>
        <v>0</v>
      </c>
      <c r="M1371" s="6">
        <f t="shared" si="241"/>
        <v>8813.9364500000011</v>
      </c>
      <c r="N1371" s="5">
        <f t="shared" si="242"/>
        <v>36887.489099999999</v>
      </c>
      <c r="O1371" s="6">
        <f t="shared" si="243"/>
        <v>17627.872900000002</v>
      </c>
      <c r="P1371" s="6">
        <f t="shared" si="244"/>
        <v>73774.978199999998</v>
      </c>
      <c r="Q1371" s="6">
        <f t="shared" si="245"/>
        <v>1</v>
      </c>
    </row>
    <row r="1372" spans="1:17">
      <c r="A1372" s="1">
        <f t="shared" si="236"/>
        <v>2475</v>
      </c>
      <c r="B1372" s="1">
        <v>0</v>
      </c>
      <c r="C1372" s="1">
        <v>5</v>
      </c>
      <c r="D1372" s="2">
        <v>-25</v>
      </c>
      <c r="E1372" s="5">
        <v>132.15</v>
      </c>
      <c r="F1372" s="5">
        <v>260.85000000000002</v>
      </c>
      <c r="G1372" s="6">
        <f t="shared" si="237"/>
        <v>17463.622500000001</v>
      </c>
      <c r="H1372" s="6">
        <f t="shared" si="238"/>
        <v>68942.655000000013</v>
      </c>
      <c r="I1372" s="5">
        <v>0</v>
      </c>
      <c r="J1372" s="5">
        <v>284.93</v>
      </c>
      <c r="K1372" s="6">
        <f t="shared" si="239"/>
        <v>0</v>
      </c>
      <c r="L1372" s="6">
        <f t="shared" si="240"/>
        <v>0</v>
      </c>
      <c r="M1372" s="6">
        <f t="shared" si="241"/>
        <v>8731.8112500000007</v>
      </c>
      <c r="N1372" s="5">
        <f t="shared" si="242"/>
        <v>34471.327500000007</v>
      </c>
      <c r="O1372" s="6">
        <f t="shared" si="243"/>
        <v>17463.622500000001</v>
      </c>
      <c r="P1372" s="6">
        <f t="shared" si="244"/>
        <v>68942.655000000013</v>
      </c>
      <c r="Q1372" s="6">
        <f t="shared" si="245"/>
        <v>1</v>
      </c>
    </row>
    <row r="1373" spans="1:17">
      <c r="A1373" s="1">
        <f t="shared" si="236"/>
        <v>1099991</v>
      </c>
      <c r="B1373" s="1">
        <v>11</v>
      </c>
      <c r="C1373" s="1">
        <v>0</v>
      </c>
      <c r="D1373" s="2">
        <v>-9</v>
      </c>
      <c r="E1373" s="5">
        <v>129.74</v>
      </c>
      <c r="F1373" s="5">
        <v>295.45999999999998</v>
      </c>
      <c r="G1373" s="6">
        <f t="shared" si="237"/>
        <v>16832.467600000004</v>
      </c>
      <c r="H1373" s="6">
        <f t="shared" si="238"/>
        <v>76665.960800000001</v>
      </c>
      <c r="I1373" s="5">
        <v>0</v>
      </c>
      <c r="J1373" s="5">
        <v>293.64999999999998</v>
      </c>
      <c r="K1373" s="6">
        <f t="shared" si="239"/>
        <v>0</v>
      </c>
      <c r="L1373" s="6">
        <f t="shared" si="240"/>
        <v>0</v>
      </c>
      <c r="M1373" s="6">
        <f t="shared" si="241"/>
        <v>8416.2338000000018</v>
      </c>
      <c r="N1373" s="5">
        <f t="shared" si="242"/>
        <v>38332.9804</v>
      </c>
      <c r="O1373" s="6">
        <f t="shared" si="243"/>
        <v>16832.467600000004</v>
      </c>
      <c r="P1373" s="6">
        <f t="shared" si="244"/>
        <v>76665.960800000001</v>
      </c>
      <c r="Q1373" s="6">
        <f t="shared" si="245"/>
        <v>1</v>
      </c>
    </row>
    <row r="1374" spans="1:17">
      <c r="A1374" s="1">
        <f t="shared" si="236"/>
        <v>900019</v>
      </c>
      <c r="B1374" s="1">
        <v>9</v>
      </c>
      <c r="C1374" s="1">
        <v>0</v>
      </c>
      <c r="D1374" s="2">
        <v>19</v>
      </c>
      <c r="E1374" s="5">
        <v>126.87</v>
      </c>
      <c r="F1374" s="5">
        <v>280.24</v>
      </c>
      <c r="G1374" s="6">
        <f t="shared" si="237"/>
        <v>16095.996900000002</v>
      </c>
      <c r="H1374" s="6">
        <f t="shared" si="238"/>
        <v>71108.097600000008</v>
      </c>
      <c r="I1374" s="5">
        <v>0</v>
      </c>
      <c r="J1374" s="5">
        <v>280.02999999999997</v>
      </c>
      <c r="K1374" s="6">
        <f t="shared" si="239"/>
        <v>0</v>
      </c>
      <c r="L1374" s="6">
        <f t="shared" si="240"/>
        <v>0</v>
      </c>
      <c r="M1374" s="6">
        <f t="shared" si="241"/>
        <v>8047.998450000001</v>
      </c>
      <c r="N1374" s="5">
        <f t="shared" si="242"/>
        <v>35554.048800000004</v>
      </c>
      <c r="O1374" s="6">
        <f t="shared" si="243"/>
        <v>16095.996900000002</v>
      </c>
      <c r="P1374" s="6">
        <f t="shared" si="244"/>
        <v>71108.097600000008</v>
      </c>
      <c r="Q1374" s="6">
        <f t="shared" si="245"/>
        <v>1</v>
      </c>
    </row>
    <row r="1375" spans="1:17">
      <c r="A1375" s="1">
        <f t="shared" si="236"/>
        <v>4990</v>
      </c>
      <c r="B1375" s="1">
        <v>0</v>
      </c>
      <c r="C1375" s="1">
        <v>10</v>
      </c>
      <c r="D1375" s="2">
        <v>-10</v>
      </c>
      <c r="E1375" s="5">
        <v>125</v>
      </c>
      <c r="F1375" s="5">
        <v>263.12</v>
      </c>
      <c r="G1375" s="6">
        <f t="shared" si="237"/>
        <v>15625</v>
      </c>
      <c r="H1375" s="6">
        <f t="shared" si="238"/>
        <v>65780</v>
      </c>
      <c r="I1375" s="5">
        <v>0</v>
      </c>
      <c r="J1375" s="5">
        <v>286.58</v>
      </c>
      <c r="K1375" s="6">
        <f t="shared" si="239"/>
        <v>0</v>
      </c>
      <c r="L1375" s="6">
        <f t="shared" si="240"/>
        <v>0</v>
      </c>
      <c r="M1375" s="6">
        <f t="shared" si="241"/>
        <v>7812.5</v>
      </c>
      <c r="N1375" s="5">
        <f t="shared" si="242"/>
        <v>32890</v>
      </c>
      <c r="O1375" s="6">
        <f t="shared" si="243"/>
        <v>15625</v>
      </c>
      <c r="P1375" s="6">
        <f t="shared" si="244"/>
        <v>65780</v>
      </c>
      <c r="Q1375" s="6">
        <f t="shared" si="245"/>
        <v>1</v>
      </c>
    </row>
    <row r="1376" spans="1:17">
      <c r="A1376" s="1">
        <f t="shared" si="236"/>
        <v>306000</v>
      </c>
      <c r="B1376" s="1">
        <v>3</v>
      </c>
      <c r="C1376" s="1">
        <v>12</v>
      </c>
      <c r="D1376" s="2">
        <v>0</v>
      </c>
      <c r="E1376" s="5">
        <v>124.83</v>
      </c>
      <c r="F1376" s="5">
        <v>322.77</v>
      </c>
      <c r="G1376" s="6">
        <f t="shared" si="237"/>
        <v>15582.528899999999</v>
      </c>
      <c r="H1376" s="6">
        <f t="shared" si="238"/>
        <v>80582.758199999997</v>
      </c>
      <c r="I1376" s="5">
        <v>0</v>
      </c>
      <c r="J1376" s="5">
        <v>335.15</v>
      </c>
      <c r="K1376" s="6">
        <f t="shared" si="239"/>
        <v>0</v>
      </c>
      <c r="L1376" s="6">
        <f t="shared" si="240"/>
        <v>0</v>
      </c>
      <c r="M1376" s="6">
        <f t="shared" si="241"/>
        <v>7791.2644499999997</v>
      </c>
      <c r="N1376" s="5">
        <f t="shared" si="242"/>
        <v>40291.379099999998</v>
      </c>
      <c r="O1376" s="6">
        <f t="shared" si="243"/>
        <v>15582.528899999999</v>
      </c>
      <c r="P1376" s="6">
        <f t="shared" si="244"/>
        <v>80582.758199999997</v>
      </c>
      <c r="Q1376" s="6">
        <f t="shared" si="245"/>
        <v>1</v>
      </c>
    </row>
    <row r="1377" spans="1:17">
      <c r="A1377" s="1">
        <f t="shared" si="236"/>
        <v>394000</v>
      </c>
      <c r="B1377" s="1">
        <v>4</v>
      </c>
      <c r="C1377" s="1">
        <v>-12</v>
      </c>
      <c r="D1377" s="2">
        <v>0</v>
      </c>
      <c r="E1377" s="5">
        <v>124.22</v>
      </c>
      <c r="F1377" s="5">
        <v>337.15</v>
      </c>
      <c r="G1377" s="6">
        <f t="shared" si="237"/>
        <v>15430.608399999999</v>
      </c>
      <c r="H1377" s="6">
        <f t="shared" si="238"/>
        <v>83761.545999999988</v>
      </c>
      <c r="I1377" s="5">
        <v>0</v>
      </c>
      <c r="J1377" s="5">
        <v>354.22</v>
      </c>
      <c r="K1377" s="6">
        <f t="shared" si="239"/>
        <v>0</v>
      </c>
      <c r="L1377" s="6">
        <f t="shared" si="240"/>
        <v>0</v>
      </c>
      <c r="M1377" s="6">
        <f t="shared" si="241"/>
        <v>7715.3041999999996</v>
      </c>
      <c r="N1377" s="5">
        <f t="shared" si="242"/>
        <v>41880.772999999994</v>
      </c>
      <c r="O1377" s="6">
        <f t="shared" si="243"/>
        <v>15430.608399999999</v>
      </c>
      <c r="P1377" s="6">
        <f t="shared" si="244"/>
        <v>83761.545999999988</v>
      </c>
      <c r="Q1377" s="6">
        <f t="shared" si="245"/>
        <v>1</v>
      </c>
    </row>
    <row r="1378" spans="1:17">
      <c r="A1378" s="1">
        <f t="shared" si="236"/>
        <v>1500</v>
      </c>
      <c r="B1378" s="1">
        <v>0</v>
      </c>
      <c r="C1378" s="1">
        <v>3</v>
      </c>
      <c r="D1378" s="2">
        <v>0</v>
      </c>
      <c r="E1378" s="5">
        <v>123.21</v>
      </c>
      <c r="F1378" s="5">
        <v>336.96</v>
      </c>
      <c r="G1378" s="6">
        <f t="shared" si="237"/>
        <v>15180.704099999999</v>
      </c>
      <c r="H1378" s="6">
        <f t="shared" si="238"/>
        <v>83033.683199999985</v>
      </c>
      <c r="I1378" s="5">
        <v>0</v>
      </c>
      <c r="J1378" s="5">
        <v>344.82</v>
      </c>
      <c r="K1378" s="6">
        <f t="shared" si="239"/>
        <v>0</v>
      </c>
      <c r="L1378" s="6">
        <f t="shared" si="240"/>
        <v>0</v>
      </c>
      <c r="M1378" s="6">
        <f t="shared" si="241"/>
        <v>7590.3520499999995</v>
      </c>
      <c r="N1378" s="5">
        <f t="shared" si="242"/>
        <v>41516.841599999992</v>
      </c>
      <c r="O1378" s="6">
        <f t="shared" si="243"/>
        <v>15180.704099999999</v>
      </c>
      <c r="P1378" s="6">
        <f t="shared" si="244"/>
        <v>83033.683199999985</v>
      </c>
      <c r="Q1378" s="6">
        <f t="shared" si="245"/>
        <v>1</v>
      </c>
    </row>
    <row r="1379" spans="1:17">
      <c r="A1379" s="1">
        <f t="shared" si="236"/>
        <v>997500</v>
      </c>
      <c r="B1379" s="1">
        <v>10</v>
      </c>
      <c r="C1379" s="1">
        <v>-5</v>
      </c>
      <c r="D1379" s="2">
        <v>0</v>
      </c>
      <c r="E1379" s="5">
        <v>122.76</v>
      </c>
      <c r="F1379" s="5">
        <v>323.07</v>
      </c>
      <c r="G1379" s="6">
        <f t="shared" si="237"/>
        <v>15070.017600000001</v>
      </c>
      <c r="H1379" s="6">
        <f t="shared" si="238"/>
        <v>79320.146399999998</v>
      </c>
      <c r="I1379" s="5">
        <v>0</v>
      </c>
      <c r="J1379" s="5">
        <v>274.08</v>
      </c>
      <c r="K1379" s="6">
        <f t="shared" si="239"/>
        <v>0</v>
      </c>
      <c r="L1379" s="6">
        <f t="shared" si="240"/>
        <v>0</v>
      </c>
      <c r="M1379" s="6">
        <f t="shared" si="241"/>
        <v>7535.0088000000005</v>
      </c>
      <c r="N1379" s="5">
        <f t="shared" si="242"/>
        <v>39660.073199999999</v>
      </c>
      <c r="O1379" s="6">
        <f t="shared" si="243"/>
        <v>15070.017600000001</v>
      </c>
      <c r="P1379" s="6">
        <f t="shared" si="244"/>
        <v>79320.146399999998</v>
      </c>
      <c r="Q1379" s="6">
        <f t="shared" si="245"/>
        <v>1</v>
      </c>
    </row>
    <row r="1380" spans="1:17">
      <c r="A1380" s="1">
        <f t="shared" si="236"/>
        <v>899998</v>
      </c>
      <c r="B1380" s="1">
        <v>9</v>
      </c>
      <c r="C1380" s="1">
        <v>0</v>
      </c>
      <c r="D1380" s="2">
        <v>-2</v>
      </c>
      <c r="E1380" s="5">
        <v>114.6</v>
      </c>
      <c r="F1380" s="5">
        <v>291.16000000000003</v>
      </c>
      <c r="G1380" s="6">
        <f t="shared" si="237"/>
        <v>13133.159999999998</v>
      </c>
      <c r="H1380" s="6">
        <f t="shared" si="238"/>
        <v>66733.872000000003</v>
      </c>
      <c r="I1380" s="5">
        <v>0</v>
      </c>
      <c r="J1380" s="5">
        <v>290.27999999999997</v>
      </c>
      <c r="K1380" s="6">
        <f t="shared" si="239"/>
        <v>0</v>
      </c>
      <c r="L1380" s="6">
        <f t="shared" si="240"/>
        <v>0</v>
      </c>
      <c r="M1380" s="6">
        <f t="shared" si="241"/>
        <v>6566.579999999999</v>
      </c>
      <c r="N1380" s="5">
        <f t="shared" si="242"/>
        <v>33366.936000000002</v>
      </c>
      <c r="O1380" s="6">
        <f t="shared" si="243"/>
        <v>13133.159999999998</v>
      </c>
      <c r="P1380" s="6">
        <f t="shared" si="244"/>
        <v>66733.872000000003</v>
      </c>
      <c r="Q1380" s="6">
        <f t="shared" si="245"/>
        <v>1</v>
      </c>
    </row>
    <row r="1381" spans="1:17">
      <c r="A1381" s="1">
        <f t="shared" ref="A1381:A1412" si="246">100000*B1381+500*C1381+D1381</f>
        <v>23</v>
      </c>
      <c r="B1381" s="1">
        <v>0</v>
      </c>
      <c r="C1381" s="1">
        <v>0</v>
      </c>
      <c r="D1381" s="2">
        <v>23</v>
      </c>
      <c r="E1381" s="5">
        <v>113.17</v>
      </c>
      <c r="F1381" s="5">
        <v>266.14</v>
      </c>
      <c r="G1381" s="6">
        <f t="shared" ref="G1381:G1393" si="247">E1381*E1381</f>
        <v>12807.448900000001</v>
      </c>
      <c r="H1381" s="6">
        <f t="shared" ref="H1381:H1393" si="248">2*E1381*F1381</f>
        <v>60238.1276</v>
      </c>
      <c r="I1381" s="5">
        <v>0</v>
      </c>
      <c r="J1381" s="5">
        <v>268.24</v>
      </c>
      <c r="K1381" s="6">
        <f t="shared" ref="K1381:K1393" si="249">I1381*I1381</f>
        <v>0</v>
      </c>
      <c r="L1381" s="6">
        <f t="shared" ref="L1381:L1393" si="250">2*I1381*J1381</f>
        <v>0</v>
      </c>
      <c r="M1381" s="6">
        <f t="shared" ref="M1381:M1393" si="251">0.5*(G1381+K1381)</f>
        <v>6403.7244500000006</v>
      </c>
      <c r="N1381" s="5">
        <f t="shared" ref="N1381:N1393" si="252">0.5*P1381</f>
        <v>30119.0638</v>
      </c>
      <c r="O1381" s="6">
        <f t="shared" ref="O1381:O1393" si="253">G1381-K1381</f>
        <v>12807.448900000001</v>
      </c>
      <c r="P1381" s="6">
        <f t="shared" ref="P1381:P1393" si="254">SQRT(H1381*H1381+L1381*L1381)</f>
        <v>60238.1276</v>
      </c>
      <c r="Q1381" s="6">
        <f t="shared" ref="Q1381:Q1393" si="255">(H1381*H1381-L1381*L1381)/(H1381*H1381+L1381*L1381)</f>
        <v>1</v>
      </c>
    </row>
    <row r="1382" spans="1:17">
      <c r="A1382" s="1">
        <f t="shared" si="246"/>
        <v>99988</v>
      </c>
      <c r="B1382" s="1">
        <v>1</v>
      </c>
      <c r="C1382" s="1">
        <v>0</v>
      </c>
      <c r="D1382" s="2">
        <v>-12</v>
      </c>
      <c r="E1382" s="5">
        <v>110.18</v>
      </c>
      <c r="F1382" s="5">
        <v>317.70999999999998</v>
      </c>
      <c r="G1382" s="6">
        <f t="shared" si="247"/>
        <v>12139.632400000002</v>
      </c>
      <c r="H1382" s="6">
        <f t="shared" si="248"/>
        <v>70010.575599999996</v>
      </c>
      <c r="I1382" s="5">
        <v>0</v>
      </c>
      <c r="J1382" s="5">
        <v>287.04000000000002</v>
      </c>
      <c r="K1382" s="6">
        <f t="shared" si="249"/>
        <v>0</v>
      </c>
      <c r="L1382" s="6">
        <f t="shared" si="250"/>
        <v>0</v>
      </c>
      <c r="M1382" s="6">
        <f t="shared" si="251"/>
        <v>6069.8162000000011</v>
      </c>
      <c r="N1382" s="5">
        <f t="shared" si="252"/>
        <v>35005.287799999998</v>
      </c>
      <c r="O1382" s="6">
        <f t="shared" si="253"/>
        <v>12139.632400000002</v>
      </c>
      <c r="P1382" s="6">
        <f t="shared" si="254"/>
        <v>70010.575599999996</v>
      </c>
      <c r="Q1382" s="6">
        <f t="shared" si="255"/>
        <v>1</v>
      </c>
    </row>
    <row r="1383" spans="1:17">
      <c r="A1383" s="1">
        <f t="shared" si="246"/>
        <v>11</v>
      </c>
      <c r="B1383" s="1">
        <v>0</v>
      </c>
      <c r="C1383" s="1">
        <v>0</v>
      </c>
      <c r="D1383" s="2">
        <v>11</v>
      </c>
      <c r="E1383" s="5">
        <v>105.78</v>
      </c>
      <c r="F1383" s="5">
        <v>302.08999999999997</v>
      </c>
      <c r="G1383" s="6">
        <f t="shared" si="247"/>
        <v>11189.4084</v>
      </c>
      <c r="H1383" s="6">
        <f t="shared" si="248"/>
        <v>63910.160399999993</v>
      </c>
      <c r="I1383" s="5">
        <v>0</v>
      </c>
      <c r="J1383" s="5">
        <v>277.66000000000003</v>
      </c>
      <c r="K1383" s="6">
        <f t="shared" si="249"/>
        <v>0</v>
      </c>
      <c r="L1383" s="6">
        <f t="shared" si="250"/>
        <v>0</v>
      </c>
      <c r="M1383" s="6">
        <f t="shared" si="251"/>
        <v>5594.7042000000001</v>
      </c>
      <c r="N1383" s="5">
        <f t="shared" si="252"/>
        <v>31955.080199999997</v>
      </c>
      <c r="O1383" s="6">
        <f t="shared" si="253"/>
        <v>11189.4084</v>
      </c>
      <c r="P1383" s="6">
        <f t="shared" si="254"/>
        <v>63910.160399999993</v>
      </c>
      <c r="Q1383" s="6">
        <f t="shared" si="255"/>
        <v>1</v>
      </c>
    </row>
    <row r="1384" spans="1:17">
      <c r="A1384" s="1">
        <f t="shared" si="246"/>
        <v>467</v>
      </c>
      <c r="B1384" s="1">
        <v>0</v>
      </c>
      <c r="C1384" s="1">
        <v>1</v>
      </c>
      <c r="D1384" s="2">
        <v>-33</v>
      </c>
      <c r="E1384" s="5">
        <v>94.92</v>
      </c>
      <c r="F1384" s="5">
        <v>286.52</v>
      </c>
      <c r="G1384" s="6">
        <f t="shared" si="247"/>
        <v>9009.8063999999995</v>
      </c>
      <c r="H1384" s="6">
        <f t="shared" si="248"/>
        <v>54392.9568</v>
      </c>
      <c r="I1384" s="5">
        <v>0</v>
      </c>
      <c r="J1384" s="5">
        <v>284.29000000000002</v>
      </c>
      <c r="K1384" s="6">
        <f t="shared" si="249"/>
        <v>0</v>
      </c>
      <c r="L1384" s="6">
        <f t="shared" si="250"/>
        <v>0</v>
      </c>
      <c r="M1384" s="6">
        <f t="shared" si="251"/>
        <v>4504.9031999999997</v>
      </c>
      <c r="N1384" s="5">
        <f t="shared" si="252"/>
        <v>27196.4784</v>
      </c>
      <c r="O1384" s="6">
        <f t="shared" si="253"/>
        <v>9009.8063999999995</v>
      </c>
      <c r="P1384" s="6">
        <f t="shared" si="254"/>
        <v>54392.9568</v>
      </c>
      <c r="Q1384" s="6">
        <f t="shared" si="255"/>
        <v>1</v>
      </c>
    </row>
    <row r="1385" spans="1:17">
      <c r="A1385" s="1">
        <f t="shared" si="246"/>
        <v>5993</v>
      </c>
      <c r="B1385" s="1">
        <v>0</v>
      </c>
      <c r="C1385" s="1">
        <v>12</v>
      </c>
      <c r="D1385" s="2">
        <v>-7</v>
      </c>
      <c r="E1385" s="5">
        <v>94.7</v>
      </c>
      <c r="F1385" s="5">
        <v>334.26</v>
      </c>
      <c r="G1385" s="6">
        <f t="shared" si="247"/>
        <v>8968.09</v>
      </c>
      <c r="H1385" s="6">
        <f t="shared" si="248"/>
        <v>63308.843999999997</v>
      </c>
      <c r="I1385" s="5">
        <v>0</v>
      </c>
      <c r="J1385" s="5">
        <v>336.51</v>
      </c>
      <c r="K1385" s="6">
        <f t="shared" si="249"/>
        <v>0</v>
      </c>
      <c r="L1385" s="6">
        <f t="shared" si="250"/>
        <v>0</v>
      </c>
      <c r="M1385" s="6">
        <f t="shared" si="251"/>
        <v>4484.0450000000001</v>
      </c>
      <c r="N1385" s="5">
        <f t="shared" si="252"/>
        <v>31654.421999999999</v>
      </c>
      <c r="O1385" s="6">
        <f t="shared" si="253"/>
        <v>8968.09</v>
      </c>
      <c r="P1385" s="6">
        <f t="shared" si="254"/>
        <v>63308.843999999997</v>
      </c>
      <c r="Q1385" s="6">
        <f t="shared" si="255"/>
        <v>1</v>
      </c>
    </row>
    <row r="1386" spans="1:17">
      <c r="A1386" s="1">
        <f t="shared" si="246"/>
        <v>1100001</v>
      </c>
      <c r="B1386" s="1">
        <v>11</v>
      </c>
      <c r="C1386" s="1">
        <v>0</v>
      </c>
      <c r="D1386" s="2">
        <v>1</v>
      </c>
      <c r="E1386" s="5">
        <v>93.69</v>
      </c>
      <c r="F1386" s="5">
        <v>273</v>
      </c>
      <c r="G1386" s="6">
        <f t="shared" si="247"/>
        <v>8777.8161</v>
      </c>
      <c r="H1386" s="6">
        <f t="shared" si="248"/>
        <v>51154.74</v>
      </c>
      <c r="I1386" s="5">
        <v>0</v>
      </c>
      <c r="J1386" s="5">
        <v>272.61</v>
      </c>
      <c r="K1386" s="6">
        <f t="shared" si="249"/>
        <v>0</v>
      </c>
      <c r="L1386" s="6">
        <f t="shared" si="250"/>
        <v>0</v>
      </c>
      <c r="M1386" s="6">
        <f t="shared" si="251"/>
        <v>4388.90805</v>
      </c>
      <c r="N1386" s="5">
        <f t="shared" si="252"/>
        <v>25577.37</v>
      </c>
      <c r="O1386" s="6">
        <f t="shared" si="253"/>
        <v>8777.8161</v>
      </c>
      <c r="P1386" s="6">
        <f t="shared" si="254"/>
        <v>51154.74</v>
      </c>
      <c r="Q1386" s="6">
        <f t="shared" si="255"/>
        <v>1</v>
      </c>
    </row>
    <row r="1387" spans="1:17">
      <c r="A1387" s="1">
        <f t="shared" si="246"/>
        <v>5500</v>
      </c>
      <c r="B1387" s="1">
        <v>0</v>
      </c>
      <c r="C1387" s="1">
        <v>11</v>
      </c>
      <c r="D1387" s="2">
        <v>0</v>
      </c>
      <c r="E1387" s="5">
        <v>92.74</v>
      </c>
      <c r="F1387" s="5">
        <v>336.03</v>
      </c>
      <c r="G1387" s="6">
        <f t="shared" si="247"/>
        <v>8600.7075999999997</v>
      </c>
      <c r="H1387" s="6">
        <f t="shared" si="248"/>
        <v>62326.844399999994</v>
      </c>
      <c r="I1387" s="5">
        <v>0</v>
      </c>
      <c r="J1387" s="5">
        <v>305.63</v>
      </c>
      <c r="K1387" s="6">
        <f t="shared" si="249"/>
        <v>0</v>
      </c>
      <c r="L1387" s="6">
        <f t="shared" si="250"/>
        <v>0</v>
      </c>
      <c r="M1387" s="6">
        <f t="shared" si="251"/>
        <v>4300.3537999999999</v>
      </c>
      <c r="N1387" s="5">
        <f t="shared" si="252"/>
        <v>31163.422199999997</v>
      </c>
      <c r="O1387" s="6">
        <f t="shared" si="253"/>
        <v>8600.7075999999997</v>
      </c>
      <c r="P1387" s="6">
        <f t="shared" si="254"/>
        <v>62326.844399999994</v>
      </c>
      <c r="Q1387" s="6">
        <f t="shared" si="255"/>
        <v>1</v>
      </c>
    </row>
    <row r="1388" spans="1:17">
      <c r="A1388" s="1">
        <f t="shared" si="246"/>
        <v>1467</v>
      </c>
      <c r="B1388" s="1">
        <v>0</v>
      </c>
      <c r="C1388" s="1">
        <v>3</v>
      </c>
      <c r="D1388" s="2">
        <v>-33</v>
      </c>
      <c r="E1388" s="5">
        <v>84.38</v>
      </c>
      <c r="F1388" s="5">
        <v>339.84</v>
      </c>
      <c r="G1388" s="6">
        <f t="shared" si="247"/>
        <v>7119.9843999999994</v>
      </c>
      <c r="H1388" s="6">
        <f t="shared" si="248"/>
        <v>57351.398399999991</v>
      </c>
      <c r="I1388" s="5">
        <v>0</v>
      </c>
      <c r="J1388" s="5">
        <v>305.26</v>
      </c>
      <c r="K1388" s="6">
        <f t="shared" si="249"/>
        <v>0</v>
      </c>
      <c r="L1388" s="6">
        <f t="shared" si="250"/>
        <v>0</v>
      </c>
      <c r="M1388" s="6">
        <f t="shared" si="251"/>
        <v>3559.9921999999997</v>
      </c>
      <c r="N1388" s="5">
        <f t="shared" si="252"/>
        <v>28675.699199999995</v>
      </c>
      <c r="O1388" s="6">
        <f t="shared" si="253"/>
        <v>7119.9843999999994</v>
      </c>
      <c r="P1388" s="6">
        <f t="shared" si="254"/>
        <v>57351.398399999991</v>
      </c>
      <c r="Q1388" s="6">
        <f t="shared" si="255"/>
        <v>1</v>
      </c>
    </row>
    <row r="1389" spans="1:17">
      <c r="A1389" s="1">
        <f t="shared" si="246"/>
        <v>19</v>
      </c>
      <c r="B1389" s="1">
        <v>0</v>
      </c>
      <c r="C1389" s="1">
        <v>0</v>
      </c>
      <c r="D1389" s="2">
        <v>19</v>
      </c>
      <c r="E1389" s="5">
        <v>80.900000000000006</v>
      </c>
      <c r="F1389" s="5">
        <v>274.04000000000002</v>
      </c>
      <c r="G1389" s="6">
        <f t="shared" si="247"/>
        <v>6544.8100000000013</v>
      </c>
      <c r="H1389" s="6">
        <f t="shared" si="248"/>
        <v>44339.672000000006</v>
      </c>
      <c r="I1389" s="5">
        <v>0</v>
      </c>
      <c r="J1389" s="5">
        <v>274.24</v>
      </c>
      <c r="K1389" s="6">
        <f t="shared" si="249"/>
        <v>0</v>
      </c>
      <c r="L1389" s="6">
        <f t="shared" si="250"/>
        <v>0</v>
      </c>
      <c r="M1389" s="6">
        <f t="shared" si="251"/>
        <v>3272.4050000000007</v>
      </c>
      <c r="N1389" s="5">
        <f t="shared" si="252"/>
        <v>22169.836000000003</v>
      </c>
      <c r="O1389" s="6">
        <f t="shared" si="253"/>
        <v>6544.8100000000013</v>
      </c>
      <c r="P1389" s="6">
        <f t="shared" si="254"/>
        <v>44339.672000000006</v>
      </c>
      <c r="Q1389" s="6">
        <f t="shared" si="255"/>
        <v>1</v>
      </c>
    </row>
    <row r="1390" spans="1:17">
      <c r="A1390" s="1">
        <f t="shared" si="246"/>
        <v>7</v>
      </c>
      <c r="B1390" s="1">
        <v>0</v>
      </c>
      <c r="C1390" s="1">
        <v>0</v>
      </c>
      <c r="D1390" s="2">
        <v>7</v>
      </c>
      <c r="E1390" s="5">
        <v>71.42</v>
      </c>
      <c r="F1390" s="5">
        <v>346.49</v>
      </c>
      <c r="G1390" s="6">
        <f t="shared" si="247"/>
        <v>5100.8164000000006</v>
      </c>
      <c r="H1390" s="6">
        <f t="shared" si="248"/>
        <v>49492.631600000001</v>
      </c>
      <c r="I1390" s="5">
        <v>0</v>
      </c>
      <c r="J1390" s="5">
        <v>383.26</v>
      </c>
      <c r="K1390" s="6">
        <f t="shared" si="249"/>
        <v>0</v>
      </c>
      <c r="L1390" s="6">
        <f t="shared" si="250"/>
        <v>0</v>
      </c>
      <c r="M1390" s="6">
        <f t="shared" si="251"/>
        <v>2550.4082000000003</v>
      </c>
      <c r="N1390" s="5">
        <f t="shared" si="252"/>
        <v>24746.3158</v>
      </c>
      <c r="O1390" s="6">
        <f t="shared" si="253"/>
        <v>5100.8164000000006</v>
      </c>
      <c r="P1390" s="6">
        <f t="shared" si="254"/>
        <v>49492.631600000001</v>
      </c>
      <c r="Q1390" s="6">
        <f t="shared" si="255"/>
        <v>1</v>
      </c>
    </row>
    <row r="1391" spans="1:17">
      <c r="A1391" s="1">
        <f t="shared" si="246"/>
        <v>299982</v>
      </c>
      <c r="B1391" s="1">
        <v>3</v>
      </c>
      <c r="C1391" s="1">
        <v>0</v>
      </c>
      <c r="D1391" s="2">
        <v>-18</v>
      </c>
      <c r="E1391" s="5">
        <v>54.41</v>
      </c>
      <c r="F1391" s="5">
        <v>288.48</v>
      </c>
      <c r="G1391" s="6">
        <f t="shared" si="247"/>
        <v>2960.4480999999996</v>
      </c>
      <c r="H1391" s="6">
        <f t="shared" si="248"/>
        <v>31392.393599999999</v>
      </c>
      <c r="I1391" s="5">
        <v>0</v>
      </c>
      <c r="J1391" s="5">
        <v>288.81</v>
      </c>
      <c r="K1391" s="6">
        <f t="shared" si="249"/>
        <v>0</v>
      </c>
      <c r="L1391" s="6">
        <f t="shared" si="250"/>
        <v>0</v>
      </c>
      <c r="M1391" s="6">
        <f t="shared" si="251"/>
        <v>1480.2240499999998</v>
      </c>
      <c r="N1391" s="5">
        <f t="shared" si="252"/>
        <v>15696.1968</v>
      </c>
      <c r="O1391" s="6">
        <f t="shared" si="253"/>
        <v>2960.4480999999996</v>
      </c>
      <c r="P1391" s="6">
        <f t="shared" si="254"/>
        <v>31392.393599999999</v>
      </c>
      <c r="Q1391" s="6">
        <f t="shared" si="255"/>
        <v>1</v>
      </c>
    </row>
    <row r="1392" spans="1:17">
      <c r="A1392" s="1">
        <f t="shared" si="246"/>
        <v>5</v>
      </c>
      <c r="B1392" s="1">
        <v>0</v>
      </c>
      <c r="C1392" s="1">
        <v>0</v>
      </c>
      <c r="D1392" s="2">
        <v>5</v>
      </c>
      <c r="E1392" s="5">
        <v>50.39</v>
      </c>
      <c r="F1392" s="5">
        <v>387.77</v>
      </c>
      <c r="G1392" s="6">
        <f t="shared" si="247"/>
        <v>2539.1521000000002</v>
      </c>
      <c r="H1392" s="6">
        <f t="shared" si="248"/>
        <v>39079.460599999999</v>
      </c>
      <c r="I1392" s="5">
        <v>0</v>
      </c>
      <c r="J1392" s="5">
        <v>426.53</v>
      </c>
      <c r="K1392" s="6">
        <f t="shared" si="249"/>
        <v>0</v>
      </c>
      <c r="L1392" s="6">
        <f t="shared" si="250"/>
        <v>0</v>
      </c>
      <c r="M1392" s="6">
        <f t="shared" si="251"/>
        <v>1269.5760500000001</v>
      </c>
      <c r="N1392" s="5">
        <f t="shared" si="252"/>
        <v>19539.730299999999</v>
      </c>
      <c r="O1392" s="6">
        <f t="shared" si="253"/>
        <v>2539.1521000000002</v>
      </c>
      <c r="P1392" s="6">
        <f t="shared" si="254"/>
        <v>39079.460599999999</v>
      </c>
      <c r="Q1392" s="6">
        <f t="shared" si="255"/>
        <v>1</v>
      </c>
    </row>
    <row r="1393" spans="1:17">
      <c r="A1393" s="1">
        <f t="shared" si="246"/>
        <v>1526</v>
      </c>
      <c r="B1393" s="1">
        <v>0</v>
      </c>
      <c r="C1393" s="1">
        <v>3</v>
      </c>
      <c r="D1393" s="2">
        <v>26</v>
      </c>
      <c r="E1393" s="5">
        <v>27.24</v>
      </c>
      <c r="F1393" s="5">
        <v>311.60000000000002</v>
      </c>
      <c r="G1393" s="6">
        <f t="shared" si="247"/>
        <v>742.0175999999999</v>
      </c>
      <c r="H1393" s="6">
        <f t="shared" si="248"/>
        <v>16975.968000000001</v>
      </c>
      <c r="I1393" s="5">
        <v>0</v>
      </c>
      <c r="J1393" s="5">
        <v>311.72000000000003</v>
      </c>
      <c r="K1393" s="6">
        <f t="shared" si="249"/>
        <v>0</v>
      </c>
      <c r="L1393" s="6">
        <f t="shared" si="250"/>
        <v>0</v>
      </c>
      <c r="M1393" s="6">
        <f t="shared" si="251"/>
        <v>371.00879999999995</v>
      </c>
      <c r="N1393" s="5">
        <f t="shared" si="252"/>
        <v>8487.9840000000004</v>
      </c>
      <c r="O1393" s="6">
        <f t="shared" si="253"/>
        <v>742.0175999999999</v>
      </c>
      <c r="P1393" s="6">
        <f t="shared" si="254"/>
        <v>16975.968000000001</v>
      </c>
      <c r="Q1393" s="6">
        <f t="shared" si="255"/>
        <v>1</v>
      </c>
    </row>
  </sheetData>
  <sortState ref="A18:Q1203">
    <sortCondition ref="A1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2007-09-24T14:03:37Z</dcterms:modified>
</cp:coreProperties>
</file>